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ПТО- 2025\2025 - Смирнова А.Л\2026\2026 I полугодие\359031. СНТ Колос - Фролова\Доторг\"/>
    </mc:Choice>
  </mc:AlternateContent>
  <bookViews>
    <workbookView xWindow="0" yWindow="0" windowWidth="13230" windowHeight="6705" firstSheet="3" activeTab="5"/>
  </bookViews>
  <sheets>
    <sheet name="01-01-01" sheetId="7" state="hidden" r:id="rId1"/>
    <sheet name="02-01-01" sheetId="8" state="hidden" r:id="rId2"/>
    <sheet name="09-01-01" sheetId="9" state="hidden" r:id="rId3"/>
    <sheet name="ССРТ-общий" sheetId="11" r:id="rId4"/>
    <sheet name="ССРТ-1 этап" sheetId="12" r:id="rId5"/>
    <sheet name="ССРТ-2 этап" sheetId="13" r:id="rId6"/>
    <sheet name="Конъюнктурный анализ" sheetId="10" state="hidden" r:id="rId7"/>
    <sheet name="Source" sheetId="1" state="hidden" r:id="rId8"/>
    <sheet name="SourceObSm" sheetId="2" state="hidden" r:id="rId9"/>
    <sheet name="SmtRes" sheetId="3" state="hidden" r:id="rId10"/>
    <sheet name="EtalonRes" sheetId="4" state="hidden" r:id="rId11"/>
    <sheet name="SrcPoprs" sheetId="5" state="hidden" r:id="rId12"/>
    <sheet name="SrcKA" sheetId="6" state="hidden" r:id="rId13"/>
  </sheets>
  <externalReferences>
    <externalReference r:id="rId14"/>
  </externalReferences>
  <definedNames>
    <definedName name="_xlnm.Print_Titles" localSheetId="0">'01-01-01'!$51:$51</definedName>
    <definedName name="_xlnm.Print_Titles" localSheetId="1">'02-01-01'!$51:$51</definedName>
    <definedName name="_xlnm.Print_Titles" localSheetId="2">'09-01-01'!$51:$51</definedName>
    <definedName name="_xlnm.Print_Titles" localSheetId="6">'Конъюнктурный анализ'!$19:$19</definedName>
    <definedName name="_xlnm.Print_Area" localSheetId="0">'01-01-01'!$A$1:$L$375</definedName>
    <definedName name="_xlnm.Print_Area" localSheetId="1">'02-01-01'!$A$1:$L$585</definedName>
    <definedName name="_xlnm.Print_Area" localSheetId="2">'09-01-01'!$A$1:$L$203</definedName>
    <definedName name="_xlnm.Print_Area" localSheetId="6">'Конъюнктурный анализ'!$A$1:$AA$89</definedName>
    <definedName name="_xlnm.Print_Area" localSheetId="4">'ССРТ-1 этап'!$A$1:$H$97</definedName>
    <definedName name="_xlnm.Print_Area" localSheetId="5">'ССРТ-2 этап'!$A$1:$H$97</definedName>
    <definedName name="_xlnm.Print_Area" localSheetId="3">'ССРТ-общий'!$A$1:$H$97</definedName>
  </definedNames>
  <calcPr calcId="152511" fullPrecision="0"/>
</workbook>
</file>

<file path=xl/calcChain.xml><?xml version="1.0" encoding="utf-8"?>
<calcChain xmlns="http://schemas.openxmlformats.org/spreadsheetml/2006/main">
  <c r="L91" i="12" l="1"/>
  <c r="F83" i="13"/>
  <c r="E83" i="13"/>
  <c r="D83" i="13"/>
  <c r="G81" i="13"/>
  <c r="H81" i="13" s="1"/>
  <c r="H83" i="13" s="1"/>
  <c r="B81" i="13"/>
  <c r="F72" i="13"/>
  <c r="E72" i="13"/>
  <c r="D72" i="13"/>
  <c r="F66" i="13"/>
  <c r="G61" i="13"/>
  <c r="F61" i="13"/>
  <c r="G25" i="13"/>
  <c r="F25" i="13"/>
  <c r="G24" i="13"/>
  <c r="F24" i="13"/>
  <c r="D24" i="13"/>
  <c r="D25" i="13" s="1"/>
  <c r="G22" i="13"/>
  <c r="G26" i="13" s="1"/>
  <c r="G32" i="13" s="1"/>
  <c r="G38" i="13" s="1"/>
  <c r="G44" i="13" s="1"/>
  <c r="G50" i="13" s="1"/>
  <c r="G56" i="13" s="1"/>
  <c r="G62" i="13" s="1"/>
  <c r="F22" i="13"/>
  <c r="F26" i="13" s="1"/>
  <c r="F32" i="13" s="1"/>
  <c r="F38" i="13" s="1"/>
  <c r="F44" i="13" s="1"/>
  <c r="F50" i="13" s="1"/>
  <c r="F56" i="13" s="1"/>
  <c r="F62" i="13" s="1"/>
  <c r="F67" i="13" s="1"/>
  <c r="F73" i="13" s="1"/>
  <c r="F79" i="13" s="1"/>
  <c r="F84" i="13" s="1"/>
  <c r="G20" i="13"/>
  <c r="E20" i="13"/>
  <c r="D20" i="13"/>
  <c r="H20" i="13" s="1"/>
  <c r="B11" i="13"/>
  <c r="F83" i="12"/>
  <c r="E83" i="12"/>
  <c r="D83" i="12"/>
  <c r="G81" i="12"/>
  <c r="H81" i="12" s="1"/>
  <c r="H83" i="12" s="1"/>
  <c r="B81" i="12"/>
  <c r="F72" i="12"/>
  <c r="E72" i="12"/>
  <c r="D72" i="12"/>
  <c r="F66" i="12"/>
  <c r="G65" i="12"/>
  <c r="G66" i="12" s="1"/>
  <c r="G61" i="12"/>
  <c r="F61" i="12"/>
  <c r="G25" i="12"/>
  <c r="F25" i="12"/>
  <c r="E24" i="12"/>
  <c r="E25" i="12" s="1"/>
  <c r="G24" i="12"/>
  <c r="F24" i="12"/>
  <c r="G22" i="12"/>
  <c r="G26" i="12" s="1"/>
  <c r="G32" i="12" s="1"/>
  <c r="G38" i="12" s="1"/>
  <c r="G44" i="12" s="1"/>
  <c r="G50" i="12" s="1"/>
  <c r="G56" i="12" s="1"/>
  <c r="G62" i="12" s="1"/>
  <c r="F22" i="12"/>
  <c r="F26" i="12" s="1"/>
  <c r="F32" i="12" s="1"/>
  <c r="F38" i="12" s="1"/>
  <c r="F44" i="12" s="1"/>
  <c r="F50" i="12" s="1"/>
  <c r="F56" i="12" s="1"/>
  <c r="F62" i="12" s="1"/>
  <c r="F67" i="12" s="1"/>
  <c r="F73" i="12" s="1"/>
  <c r="F79" i="12" s="1"/>
  <c r="F84" i="12" s="1"/>
  <c r="E21" i="12"/>
  <c r="E22" i="12" s="1"/>
  <c r="D21" i="12"/>
  <c r="G20" i="12"/>
  <c r="E20" i="12"/>
  <c r="D20" i="12"/>
  <c r="H20" i="12" s="1"/>
  <c r="B11" i="12"/>
  <c r="F90" i="13" l="1"/>
  <c r="F86" i="13"/>
  <c r="F89" i="13" s="1"/>
  <c r="G83" i="13"/>
  <c r="F86" i="12"/>
  <c r="F89" i="12" s="1"/>
  <c r="F90" i="12" s="1"/>
  <c r="D22" i="12"/>
  <c r="H21" i="12"/>
  <c r="H22" i="12" s="1"/>
  <c r="E26" i="12"/>
  <c r="G67" i="12"/>
  <c r="H65" i="12"/>
  <c r="G83" i="12"/>
  <c r="F83" i="11"/>
  <c r="E83" i="11"/>
  <c r="D83" i="11"/>
  <c r="G81" i="11"/>
  <c r="G83" i="11" s="1"/>
  <c r="B81" i="11"/>
  <c r="F72" i="11"/>
  <c r="E72" i="11"/>
  <c r="D72" i="11"/>
  <c r="F66" i="11"/>
  <c r="G61" i="11"/>
  <c r="F61" i="11"/>
  <c r="G25" i="11"/>
  <c r="G24" i="11"/>
  <c r="F24" i="11"/>
  <c r="F25" i="11" s="1"/>
  <c r="F22" i="11"/>
  <c r="G20" i="11"/>
  <c r="G22" i="11" s="1"/>
  <c r="E20" i="11"/>
  <c r="D20" i="11"/>
  <c r="B11" i="11"/>
  <c r="Z78" i="10"/>
  <c r="Y78" i="10"/>
  <c r="X78" i="10"/>
  <c r="W78" i="10"/>
  <c r="V78" i="10"/>
  <c r="U78" i="10"/>
  <c r="T78" i="10"/>
  <c r="L78" i="10"/>
  <c r="K78" i="10"/>
  <c r="H78" i="10"/>
  <c r="AA78" i="10"/>
  <c r="S78" i="10"/>
  <c r="P78" i="10"/>
  <c r="O78" i="10"/>
  <c r="N78" i="10"/>
  <c r="M78" i="10"/>
  <c r="G78" i="10"/>
  <c r="F78" i="10"/>
  <c r="E78" i="10"/>
  <c r="D78" i="10"/>
  <c r="C78" i="10"/>
  <c r="B78" i="10"/>
  <c r="Z77" i="10"/>
  <c r="Y77" i="10"/>
  <c r="X77" i="10"/>
  <c r="W77" i="10"/>
  <c r="V77" i="10"/>
  <c r="U77" i="10"/>
  <c r="T77" i="10"/>
  <c r="L77" i="10"/>
  <c r="K77" i="10"/>
  <c r="H77" i="10"/>
  <c r="AA77" i="10"/>
  <c r="S77" i="10"/>
  <c r="P77" i="10"/>
  <c r="O77" i="10"/>
  <c r="N77" i="10"/>
  <c r="M77" i="10"/>
  <c r="G77" i="10"/>
  <c r="F77" i="10"/>
  <c r="E77" i="10"/>
  <c r="D77" i="10"/>
  <c r="C77" i="10"/>
  <c r="B77" i="10"/>
  <c r="Z76" i="10"/>
  <c r="Y76" i="10"/>
  <c r="X76" i="10"/>
  <c r="W76" i="10"/>
  <c r="V76" i="10"/>
  <c r="U76" i="10"/>
  <c r="T76" i="10"/>
  <c r="L76" i="10"/>
  <c r="K76" i="10"/>
  <c r="H76" i="10"/>
  <c r="AA76" i="10"/>
  <c r="S76" i="10"/>
  <c r="P76" i="10"/>
  <c r="O76" i="10"/>
  <c r="N76" i="10"/>
  <c r="M76" i="10"/>
  <c r="G76" i="10"/>
  <c r="F76" i="10"/>
  <c r="E76" i="10"/>
  <c r="D76" i="10"/>
  <c r="C76" i="10"/>
  <c r="B76" i="10"/>
  <c r="Z75" i="10"/>
  <c r="Y75" i="10"/>
  <c r="X75" i="10"/>
  <c r="W75" i="10"/>
  <c r="V75" i="10"/>
  <c r="U75" i="10"/>
  <c r="T75" i="10"/>
  <c r="L75" i="10"/>
  <c r="K75" i="10"/>
  <c r="H75" i="10"/>
  <c r="AA75" i="10"/>
  <c r="S75" i="10"/>
  <c r="P75" i="10"/>
  <c r="O75" i="10"/>
  <c r="N75" i="10"/>
  <c r="M75" i="10"/>
  <c r="G75" i="10"/>
  <c r="F75" i="10"/>
  <c r="E75" i="10"/>
  <c r="D75" i="10"/>
  <c r="C75" i="10"/>
  <c r="B75" i="10"/>
  <c r="Z74" i="10"/>
  <c r="Y74" i="10"/>
  <c r="X74" i="10"/>
  <c r="W74" i="10"/>
  <c r="V74" i="10"/>
  <c r="U74" i="10"/>
  <c r="T74" i="10"/>
  <c r="L74" i="10"/>
  <c r="K74" i="10"/>
  <c r="H74" i="10"/>
  <c r="AA74" i="10"/>
  <c r="S74" i="10"/>
  <c r="P74" i="10"/>
  <c r="O74" i="10"/>
  <c r="N74" i="10"/>
  <c r="M74" i="10"/>
  <c r="G74" i="10"/>
  <c r="F74" i="10"/>
  <c r="E74" i="10"/>
  <c r="D74" i="10"/>
  <c r="C74" i="10"/>
  <c r="B74" i="10"/>
  <c r="Z73" i="10"/>
  <c r="Y73" i="10"/>
  <c r="X73" i="10"/>
  <c r="W73" i="10"/>
  <c r="V73" i="10"/>
  <c r="U73" i="10"/>
  <c r="T73" i="10"/>
  <c r="L73" i="10"/>
  <c r="K73" i="10"/>
  <c r="H73" i="10"/>
  <c r="AA73" i="10"/>
  <c r="S73" i="10"/>
  <c r="P73" i="10"/>
  <c r="O73" i="10"/>
  <c r="N73" i="10"/>
  <c r="M73" i="10"/>
  <c r="G73" i="10"/>
  <c r="F73" i="10"/>
  <c r="E73" i="10"/>
  <c r="D73" i="10"/>
  <c r="C73" i="10"/>
  <c r="B73" i="10"/>
  <c r="Z72" i="10"/>
  <c r="Y72" i="10"/>
  <c r="X72" i="10"/>
  <c r="W72" i="10"/>
  <c r="V72" i="10"/>
  <c r="U72" i="10"/>
  <c r="T72" i="10"/>
  <c r="L72" i="10"/>
  <c r="K72" i="10"/>
  <c r="H72" i="10"/>
  <c r="AA72" i="10"/>
  <c r="S72" i="10"/>
  <c r="P72" i="10"/>
  <c r="O72" i="10"/>
  <c r="N72" i="10"/>
  <c r="M72" i="10"/>
  <c r="G72" i="10"/>
  <c r="F72" i="10"/>
  <c r="E72" i="10"/>
  <c r="D72" i="10"/>
  <c r="C72" i="10"/>
  <c r="B72" i="10"/>
  <c r="Z71" i="10"/>
  <c r="Y71" i="10"/>
  <c r="X71" i="10"/>
  <c r="W71" i="10"/>
  <c r="V71" i="10"/>
  <c r="U71" i="10"/>
  <c r="T71" i="10"/>
  <c r="L71" i="10"/>
  <c r="K71" i="10"/>
  <c r="H71" i="10"/>
  <c r="AA71" i="10"/>
  <c r="S71" i="10"/>
  <c r="P71" i="10"/>
  <c r="O71" i="10"/>
  <c r="N71" i="10"/>
  <c r="M71" i="10"/>
  <c r="G71" i="10"/>
  <c r="F71" i="10"/>
  <c r="E71" i="10"/>
  <c r="D71" i="10"/>
  <c r="C71" i="10"/>
  <c r="B71" i="10"/>
  <c r="Z70" i="10"/>
  <c r="Y70" i="10"/>
  <c r="X70" i="10"/>
  <c r="W70" i="10"/>
  <c r="V70" i="10"/>
  <c r="U70" i="10"/>
  <c r="T70" i="10"/>
  <c r="L70" i="10"/>
  <c r="K70" i="10"/>
  <c r="H70" i="10"/>
  <c r="AA70" i="10"/>
  <c r="S70" i="10"/>
  <c r="P70" i="10"/>
  <c r="O70" i="10"/>
  <c r="N70" i="10"/>
  <c r="M70" i="10"/>
  <c r="G70" i="10"/>
  <c r="F70" i="10"/>
  <c r="E70" i="10"/>
  <c r="D70" i="10"/>
  <c r="C70" i="10"/>
  <c r="B70" i="10"/>
  <c r="Z69" i="10"/>
  <c r="Y69" i="10"/>
  <c r="X69" i="10"/>
  <c r="W69" i="10"/>
  <c r="V69" i="10"/>
  <c r="U69" i="10"/>
  <c r="T69" i="10"/>
  <c r="L69" i="10"/>
  <c r="K69" i="10"/>
  <c r="H69" i="10"/>
  <c r="AA69" i="10"/>
  <c r="S69" i="10"/>
  <c r="P69" i="10"/>
  <c r="O69" i="10"/>
  <c r="N69" i="10"/>
  <c r="M69" i="10"/>
  <c r="G69" i="10"/>
  <c r="F69" i="10"/>
  <c r="E69" i="10"/>
  <c r="D69" i="10"/>
  <c r="C69" i="10"/>
  <c r="B69" i="10"/>
  <c r="Z68" i="10"/>
  <c r="Y68" i="10"/>
  <c r="X68" i="10"/>
  <c r="W68" i="10"/>
  <c r="V68" i="10"/>
  <c r="U68" i="10"/>
  <c r="T68" i="10"/>
  <c r="L68" i="10"/>
  <c r="K68" i="10"/>
  <c r="H68" i="10"/>
  <c r="AA68" i="10"/>
  <c r="S68" i="10"/>
  <c r="P68" i="10"/>
  <c r="O68" i="10"/>
  <c r="N68" i="10"/>
  <c r="M68" i="10"/>
  <c r="G68" i="10"/>
  <c r="F68" i="10"/>
  <c r="E68" i="10"/>
  <c r="D68" i="10"/>
  <c r="C68" i="10"/>
  <c r="B68" i="10"/>
  <c r="Z67" i="10"/>
  <c r="Y67" i="10"/>
  <c r="X67" i="10"/>
  <c r="W67" i="10"/>
  <c r="V67" i="10"/>
  <c r="U67" i="10"/>
  <c r="T67" i="10"/>
  <c r="L67" i="10"/>
  <c r="K67" i="10"/>
  <c r="H67" i="10"/>
  <c r="AA67" i="10"/>
  <c r="S67" i="10"/>
  <c r="P67" i="10"/>
  <c r="O67" i="10"/>
  <c r="N67" i="10"/>
  <c r="M67" i="10"/>
  <c r="G67" i="10"/>
  <c r="F67" i="10"/>
  <c r="E67" i="10"/>
  <c r="D67" i="10"/>
  <c r="C67" i="10"/>
  <c r="B67" i="10"/>
  <c r="Z66" i="10"/>
  <c r="Y66" i="10"/>
  <c r="X66" i="10"/>
  <c r="W66" i="10"/>
  <c r="V66" i="10"/>
  <c r="U66" i="10"/>
  <c r="T66" i="10"/>
  <c r="L66" i="10"/>
  <c r="K66" i="10"/>
  <c r="H66" i="10"/>
  <c r="AA66" i="10"/>
  <c r="S66" i="10"/>
  <c r="P66" i="10"/>
  <c r="O66" i="10"/>
  <c r="N66" i="10"/>
  <c r="M66" i="10"/>
  <c r="G66" i="10"/>
  <c r="F66" i="10"/>
  <c r="E66" i="10"/>
  <c r="D66" i="10"/>
  <c r="C66" i="10"/>
  <c r="B66" i="10"/>
  <c r="Z65" i="10"/>
  <c r="Y65" i="10"/>
  <c r="X65" i="10"/>
  <c r="W65" i="10"/>
  <c r="V65" i="10"/>
  <c r="U65" i="10"/>
  <c r="T65" i="10"/>
  <c r="L65" i="10"/>
  <c r="K65" i="10"/>
  <c r="H65" i="10"/>
  <c r="AA65" i="10"/>
  <c r="S65" i="10"/>
  <c r="P65" i="10"/>
  <c r="O65" i="10"/>
  <c r="N65" i="10"/>
  <c r="M65" i="10"/>
  <c r="G65" i="10"/>
  <c r="F65" i="10"/>
  <c r="E65" i="10"/>
  <c r="D65" i="10"/>
  <c r="C65" i="10"/>
  <c r="B65" i="10"/>
  <c r="Z64" i="10"/>
  <c r="Y64" i="10"/>
  <c r="X64" i="10"/>
  <c r="W64" i="10"/>
  <c r="V64" i="10"/>
  <c r="U64" i="10"/>
  <c r="T64" i="10"/>
  <c r="L64" i="10"/>
  <c r="K64" i="10"/>
  <c r="H64" i="10"/>
  <c r="AA64" i="10"/>
  <c r="S64" i="10"/>
  <c r="P64" i="10"/>
  <c r="O64" i="10"/>
  <c r="N64" i="10"/>
  <c r="M64" i="10"/>
  <c r="G64" i="10"/>
  <c r="F64" i="10"/>
  <c r="E64" i="10"/>
  <c r="D64" i="10"/>
  <c r="C64" i="10"/>
  <c r="B64" i="10"/>
  <c r="Z63" i="10"/>
  <c r="Y63" i="10"/>
  <c r="X63" i="10"/>
  <c r="W63" i="10"/>
  <c r="V63" i="10"/>
  <c r="U63" i="10"/>
  <c r="T63" i="10"/>
  <c r="L63" i="10"/>
  <c r="K63" i="10"/>
  <c r="H63" i="10"/>
  <c r="AA63" i="10"/>
  <c r="S63" i="10"/>
  <c r="P63" i="10"/>
  <c r="O63" i="10"/>
  <c r="N63" i="10"/>
  <c r="M63" i="10"/>
  <c r="G63" i="10"/>
  <c r="F63" i="10"/>
  <c r="E63" i="10"/>
  <c r="D63" i="10"/>
  <c r="C63" i="10"/>
  <c r="B63" i="10"/>
  <c r="Z62" i="10"/>
  <c r="Y62" i="10"/>
  <c r="X62" i="10"/>
  <c r="W62" i="10"/>
  <c r="V62" i="10"/>
  <c r="U62" i="10"/>
  <c r="T62" i="10"/>
  <c r="L62" i="10"/>
  <c r="K62" i="10"/>
  <c r="H62" i="10"/>
  <c r="AA62" i="10"/>
  <c r="S62" i="10"/>
  <c r="P62" i="10"/>
  <c r="O62" i="10"/>
  <c r="N62" i="10"/>
  <c r="M62" i="10"/>
  <c r="G62" i="10"/>
  <c r="F62" i="10"/>
  <c r="E62" i="10"/>
  <c r="D62" i="10"/>
  <c r="C62" i="10"/>
  <c r="B62" i="10"/>
  <c r="Z61" i="10"/>
  <c r="Y61" i="10"/>
  <c r="X61" i="10"/>
  <c r="W61" i="10"/>
  <c r="V61" i="10"/>
  <c r="U61" i="10"/>
  <c r="T61" i="10"/>
  <c r="L61" i="10"/>
  <c r="K61" i="10"/>
  <c r="H61" i="10"/>
  <c r="AA61" i="10"/>
  <c r="S61" i="10"/>
  <c r="P61" i="10"/>
  <c r="O61" i="10"/>
  <c r="N61" i="10"/>
  <c r="M61" i="10"/>
  <c r="G61" i="10"/>
  <c r="F61" i="10"/>
  <c r="E61" i="10"/>
  <c r="D61" i="10"/>
  <c r="C61" i="10"/>
  <c r="B61" i="10"/>
  <c r="Z60" i="10"/>
  <c r="Y60" i="10"/>
  <c r="X60" i="10"/>
  <c r="W60" i="10"/>
  <c r="V60" i="10"/>
  <c r="U60" i="10"/>
  <c r="T60" i="10"/>
  <c r="L60" i="10"/>
  <c r="K60" i="10"/>
  <c r="H60" i="10"/>
  <c r="AA60" i="10"/>
  <c r="S60" i="10"/>
  <c r="P60" i="10"/>
  <c r="O60" i="10"/>
  <c r="N60" i="10"/>
  <c r="M60" i="10"/>
  <c r="G60" i="10"/>
  <c r="F60" i="10"/>
  <c r="E60" i="10"/>
  <c r="D60" i="10"/>
  <c r="C60" i="10"/>
  <c r="B60" i="10"/>
  <c r="Z59" i="10"/>
  <c r="Y59" i="10"/>
  <c r="X59" i="10"/>
  <c r="W59" i="10"/>
  <c r="V59" i="10"/>
  <c r="U59" i="10"/>
  <c r="T59" i="10"/>
  <c r="L59" i="10"/>
  <c r="K59" i="10"/>
  <c r="H59" i="10"/>
  <c r="AA59" i="10"/>
  <c r="S59" i="10"/>
  <c r="P59" i="10"/>
  <c r="O59" i="10"/>
  <c r="N59" i="10"/>
  <c r="M59" i="10"/>
  <c r="G59" i="10"/>
  <c r="F59" i="10"/>
  <c r="E59" i="10"/>
  <c r="D59" i="10"/>
  <c r="C59" i="10"/>
  <c r="B59" i="10"/>
  <c r="Z58" i="10"/>
  <c r="Y58" i="10"/>
  <c r="X58" i="10"/>
  <c r="W58" i="10"/>
  <c r="V58" i="10"/>
  <c r="U58" i="10"/>
  <c r="T58" i="10"/>
  <c r="L58" i="10"/>
  <c r="K58" i="10"/>
  <c r="H58" i="10"/>
  <c r="AA58" i="10"/>
  <c r="S58" i="10"/>
  <c r="P58" i="10"/>
  <c r="O58" i="10"/>
  <c r="N58" i="10"/>
  <c r="M58" i="10"/>
  <c r="G58" i="10"/>
  <c r="F58" i="10"/>
  <c r="E58" i="10"/>
  <c r="D58" i="10"/>
  <c r="C58" i="10"/>
  <c r="B58" i="10"/>
  <c r="Z57" i="10"/>
  <c r="Y57" i="10"/>
  <c r="X57" i="10"/>
  <c r="W57" i="10"/>
  <c r="V57" i="10"/>
  <c r="U57" i="10"/>
  <c r="T57" i="10"/>
  <c r="L57" i="10"/>
  <c r="K57" i="10"/>
  <c r="H57" i="10"/>
  <c r="AA57" i="10"/>
  <c r="S57" i="10"/>
  <c r="P57" i="10"/>
  <c r="O57" i="10"/>
  <c r="N57" i="10"/>
  <c r="M57" i="10"/>
  <c r="G57" i="10"/>
  <c r="F57" i="10"/>
  <c r="E57" i="10"/>
  <c r="D57" i="10"/>
  <c r="C57" i="10"/>
  <c r="B57" i="10"/>
  <c r="Z56" i="10"/>
  <c r="Y56" i="10"/>
  <c r="X56" i="10"/>
  <c r="W56" i="10"/>
  <c r="V56" i="10"/>
  <c r="U56" i="10"/>
  <c r="T56" i="10"/>
  <c r="L56" i="10"/>
  <c r="K56" i="10"/>
  <c r="H56" i="10"/>
  <c r="AA56" i="10"/>
  <c r="S56" i="10"/>
  <c r="P56" i="10"/>
  <c r="O56" i="10"/>
  <c r="N56" i="10"/>
  <c r="M56" i="10"/>
  <c r="G56" i="10"/>
  <c r="F56" i="10"/>
  <c r="E56" i="10"/>
  <c r="D56" i="10"/>
  <c r="C56" i="10"/>
  <c r="B56" i="10"/>
  <c r="Z55" i="10"/>
  <c r="Y55" i="10"/>
  <c r="X55" i="10"/>
  <c r="W55" i="10"/>
  <c r="V55" i="10"/>
  <c r="U55" i="10"/>
  <c r="T55" i="10"/>
  <c r="L55" i="10"/>
  <c r="K55" i="10"/>
  <c r="H55" i="10"/>
  <c r="AA55" i="10"/>
  <c r="S55" i="10"/>
  <c r="P55" i="10"/>
  <c r="O55" i="10"/>
  <c r="N55" i="10"/>
  <c r="M55" i="10"/>
  <c r="G55" i="10"/>
  <c r="F55" i="10"/>
  <c r="E55" i="10"/>
  <c r="D55" i="10"/>
  <c r="C55" i="10"/>
  <c r="B55" i="10"/>
  <c r="Z54" i="10"/>
  <c r="Y54" i="10"/>
  <c r="X54" i="10"/>
  <c r="W54" i="10"/>
  <c r="V54" i="10"/>
  <c r="U54" i="10"/>
  <c r="T54" i="10"/>
  <c r="L54" i="10"/>
  <c r="K54" i="10"/>
  <c r="H54" i="10"/>
  <c r="AA54" i="10"/>
  <c r="S54" i="10"/>
  <c r="P54" i="10"/>
  <c r="O54" i="10"/>
  <c r="N54" i="10"/>
  <c r="M54" i="10"/>
  <c r="G54" i="10"/>
  <c r="F54" i="10"/>
  <c r="E54" i="10"/>
  <c r="D54" i="10"/>
  <c r="C54" i="10"/>
  <c r="B54" i="10"/>
  <c r="Z53" i="10"/>
  <c r="Y53" i="10"/>
  <c r="X53" i="10"/>
  <c r="W53" i="10"/>
  <c r="V53" i="10"/>
  <c r="U53" i="10"/>
  <c r="T53" i="10"/>
  <c r="L53" i="10"/>
  <c r="K53" i="10"/>
  <c r="H53" i="10"/>
  <c r="AA53" i="10"/>
  <c r="S53" i="10"/>
  <c r="P53" i="10"/>
  <c r="O53" i="10"/>
  <c r="N53" i="10"/>
  <c r="M53" i="10"/>
  <c r="G53" i="10"/>
  <c r="F53" i="10"/>
  <c r="E53" i="10"/>
  <c r="D53" i="10"/>
  <c r="C53" i="10"/>
  <c r="B53" i="10"/>
  <c r="Z52" i="10"/>
  <c r="Y52" i="10"/>
  <c r="X52" i="10"/>
  <c r="W52" i="10"/>
  <c r="V52" i="10"/>
  <c r="U52" i="10"/>
  <c r="T52" i="10"/>
  <c r="L52" i="10"/>
  <c r="K52" i="10"/>
  <c r="H52" i="10"/>
  <c r="AA52" i="10"/>
  <c r="S52" i="10"/>
  <c r="P52" i="10"/>
  <c r="O52" i="10"/>
  <c r="N52" i="10"/>
  <c r="M52" i="10"/>
  <c r="G52" i="10"/>
  <c r="F52" i="10"/>
  <c r="E52" i="10"/>
  <c r="D52" i="10"/>
  <c r="C52" i="10"/>
  <c r="B52" i="10"/>
  <c r="Z51" i="10"/>
  <c r="Y51" i="10"/>
  <c r="X51" i="10"/>
  <c r="W51" i="10"/>
  <c r="V51" i="10"/>
  <c r="U51" i="10"/>
  <c r="T51" i="10"/>
  <c r="L51" i="10"/>
  <c r="K51" i="10"/>
  <c r="H51" i="10"/>
  <c r="AA51" i="10"/>
  <c r="S51" i="10"/>
  <c r="P51" i="10"/>
  <c r="O51" i="10"/>
  <c r="N51" i="10"/>
  <c r="M51" i="10"/>
  <c r="G51" i="10"/>
  <c r="F51" i="10"/>
  <c r="E51" i="10"/>
  <c r="D51" i="10"/>
  <c r="C51" i="10"/>
  <c r="B51" i="10"/>
  <c r="Z50" i="10"/>
  <c r="Y50" i="10"/>
  <c r="X50" i="10"/>
  <c r="W50" i="10"/>
  <c r="V50" i="10"/>
  <c r="U50" i="10"/>
  <c r="T50" i="10"/>
  <c r="L50" i="10"/>
  <c r="K50" i="10"/>
  <c r="H50" i="10"/>
  <c r="AA50" i="10"/>
  <c r="S50" i="10"/>
  <c r="P50" i="10"/>
  <c r="O50" i="10"/>
  <c r="N50" i="10"/>
  <c r="M50" i="10"/>
  <c r="G50" i="10"/>
  <c r="F50" i="10"/>
  <c r="E50" i="10"/>
  <c r="D50" i="10"/>
  <c r="C50" i="10"/>
  <c r="B50" i="10"/>
  <c r="Z49" i="10"/>
  <c r="Y49" i="10"/>
  <c r="X49" i="10"/>
  <c r="W49" i="10"/>
  <c r="V49" i="10"/>
  <c r="U49" i="10"/>
  <c r="T49" i="10"/>
  <c r="L49" i="10"/>
  <c r="K49" i="10"/>
  <c r="H49" i="10"/>
  <c r="AA49" i="10"/>
  <c r="S49" i="10"/>
  <c r="P49" i="10"/>
  <c r="O49" i="10"/>
  <c r="N49" i="10"/>
  <c r="M49" i="10"/>
  <c r="G49" i="10"/>
  <c r="F49" i="10"/>
  <c r="E49" i="10"/>
  <c r="D49" i="10"/>
  <c r="C49" i="10"/>
  <c r="B49" i="10"/>
  <c r="Z48" i="10"/>
  <c r="Y48" i="10"/>
  <c r="X48" i="10"/>
  <c r="W48" i="10"/>
  <c r="V48" i="10"/>
  <c r="U48" i="10"/>
  <c r="T48" i="10"/>
  <c r="L48" i="10"/>
  <c r="K48" i="10"/>
  <c r="H48" i="10"/>
  <c r="AA48" i="10"/>
  <c r="S48" i="10"/>
  <c r="P48" i="10"/>
  <c r="O48" i="10"/>
  <c r="N48" i="10"/>
  <c r="M48" i="10"/>
  <c r="G48" i="10"/>
  <c r="F48" i="10"/>
  <c r="E48" i="10"/>
  <c r="D48" i="10"/>
  <c r="C48" i="10"/>
  <c r="B48" i="10"/>
  <c r="Z47" i="10"/>
  <c r="Y47" i="10"/>
  <c r="X47" i="10"/>
  <c r="W47" i="10"/>
  <c r="V47" i="10"/>
  <c r="U47" i="10"/>
  <c r="T47" i="10"/>
  <c r="L47" i="10"/>
  <c r="K47" i="10"/>
  <c r="H47" i="10"/>
  <c r="AA47" i="10"/>
  <c r="S47" i="10"/>
  <c r="P47" i="10"/>
  <c r="O47" i="10"/>
  <c r="N47" i="10"/>
  <c r="M47" i="10"/>
  <c r="G47" i="10"/>
  <c r="F47" i="10"/>
  <c r="E47" i="10"/>
  <c r="D47" i="10"/>
  <c r="C47" i="10"/>
  <c r="B47" i="10"/>
  <c r="Z46" i="10"/>
  <c r="Y46" i="10"/>
  <c r="X46" i="10"/>
  <c r="W46" i="10"/>
  <c r="V46" i="10"/>
  <c r="U46" i="10"/>
  <c r="T46" i="10"/>
  <c r="L46" i="10"/>
  <c r="K46" i="10"/>
  <c r="H46" i="10"/>
  <c r="AA46" i="10"/>
  <c r="S46" i="10"/>
  <c r="P46" i="10"/>
  <c r="O46" i="10"/>
  <c r="N46" i="10"/>
  <c r="M46" i="10"/>
  <c r="G46" i="10"/>
  <c r="F46" i="10"/>
  <c r="E46" i="10"/>
  <c r="D46" i="10"/>
  <c r="C46" i="10"/>
  <c r="B46" i="10"/>
  <c r="Z45" i="10"/>
  <c r="Y45" i="10"/>
  <c r="X45" i="10"/>
  <c r="W45" i="10"/>
  <c r="V45" i="10"/>
  <c r="U45" i="10"/>
  <c r="T45" i="10"/>
  <c r="L45" i="10"/>
  <c r="K45" i="10"/>
  <c r="H45" i="10"/>
  <c r="AA45" i="10"/>
  <c r="S45" i="10"/>
  <c r="P45" i="10"/>
  <c r="O45" i="10"/>
  <c r="N45" i="10"/>
  <c r="M45" i="10"/>
  <c r="G45" i="10"/>
  <c r="F45" i="10"/>
  <c r="E45" i="10"/>
  <c r="D45" i="10"/>
  <c r="C45" i="10"/>
  <c r="B45" i="10"/>
  <c r="Z44" i="10"/>
  <c r="Y44" i="10"/>
  <c r="X44" i="10"/>
  <c r="W44" i="10"/>
  <c r="V44" i="10"/>
  <c r="U44" i="10"/>
  <c r="T44" i="10"/>
  <c r="L44" i="10"/>
  <c r="K44" i="10"/>
  <c r="H44" i="10"/>
  <c r="AA44" i="10"/>
  <c r="S44" i="10"/>
  <c r="P44" i="10"/>
  <c r="O44" i="10"/>
  <c r="N44" i="10"/>
  <c r="M44" i="10"/>
  <c r="G44" i="10"/>
  <c r="F44" i="10"/>
  <c r="E44" i="10"/>
  <c r="D44" i="10"/>
  <c r="C44" i="10"/>
  <c r="B44" i="10"/>
  <c r="Z43" i="10"/>
  <c r="Y43" i="10"/>
  <c r="X43" i="10"/>
  <c r="W43" i="10"/>
  <c r="V43" i="10"/>
  <c r="U43" i="10"/>
  <c r="T43" i="10"/>
  <c r="L43" i="10"/>
  <c r="K43" i="10"/>
  <c r="H43" i="10"/>
  <c r="AA43" i="10"/>
  <c r="S43" i="10"/>
  <c r="P43" i="10"/>
  <c r="O43" i="10"/>
  <c r="N43" i="10"/>
  <c r="M43" i="10"/>
  <c r="G43" i="10"/>
  <c r="F43" i="10"/>
  <c r="E43" i="10"/>
  <c r="D43" i="10"/>
  <c r="C43" i="10"/>
  <c r="B43" i="10"/>
  <c r="Z42" i="10"/>
  <c r="Y42" i="10"/>
  <c r="X42" i="10"/>
  <c r="W42" i="10"/>
  <c r="V42" i="10"/>
  <c r="U42" i="10"/>
  <c r="T42" i="10"/>
  <c r="L42" i="10"/>
  <c r="K42" i="10"/>
  <c r="H42" i="10"/>
  <c r="AA42" i="10"/>
  <c r="S42" i="10"/>
  <c r="P42" i="10"/>
  <c r="O42" i="10"/>
  <c r="N42" i="10"/>
  <c r="M42" i="10"/>
  <c r="G42" i="10"/>
  <c r="F42" i="10"/>
  <c r="E42" i="10"/>
  <c r="D42" i="10"/>
  <c r="C42" i="10"/>
  <c r="B42" i="10"/>
  <c r="Z41" i="10"/>
  <c r="Y41" i="10"/>
  <c r="X41" i="10"/>
  <c r="W41" i="10"/>
  <c r="V41" i="10"/>
  <c r="U41" i="10"/>
  <c r="T41" i="10"/>
  <c r="L41" i="10"/>
  <c r="K41" i="10"/>
  <c r="H41" i="10"/>
  <c r="AA41" i="10"/>
  <c r="S41" i="10"/>
  <c r="P41" i="10"/>
  <c r="O41" i="10"/>
  <c r="N41" i="10"/>
  <c r="M41" i="10"/>
  <c r="G41" i="10"/>
  <c r="F41" i="10"/>
  <c r="E41" i="10"/>
  <c r="D41" i="10"/>
  <c r="C41" i="10"/>
  <c r="B41" i="10"/>
  <c r="Z40" i="10"/>
  <c r="Y40" i="10"/>
  <c r="X40" i="10"/>
  <c r="W40" i="10"/>
  <c r="V40" i="10"/>
  <c r="U40" i="10"/>
  <c r="T40" i="10"/>
  <c r="L40" i="10"/>
  <c r="K40" i="10"/>
  <c r="H40" i="10"/>
  <c r="AA40" i="10"/>
  <c r="S40" i="10"/>
  <c r="P40" i="10"/>
  <c r="O40" i="10"/>
  <c r="N40" i="10"/>
  <c r="M40" i="10"/>
  <c r="G40" i="10"/>
  <c r="F40" i="10"/>
  <c r="E40" i="10"/>
  <c r="D40" i="10"/>
  <c r="C40" i="10"/>
  <c r="B40" i="10"/>
  <c r="Z39" i="10"/>
  <c r="Y39" i="10"/>
  <c r="X39" i="10"/>
  <c r="W39" i="10"/>
  <c r="V39" i="10"/>
  <c r="U39" i="10"/>
  <c r="T39" i="10"/>
  <c r="L39" i="10"/>
  <c r="K39" i="10"/>
  <c r="H39" i="10"/>
  <c r="AA39" i="10"/>
  <c r="S39" i="10"/>
  <c r="P39" i="10"/>
  <c r="O39" i="10"/>
  <c r="N39" i="10"/>
  <c r="M39" i="10"/>
  <c r="G39" i="10"/>
  <c r="F39" i="10"/>
  <c r="E39" i="10"/>
  <c r="D39" i="10"/>
  <c r="C39" i="10"/>
  <c r="B39" i="10"/>
  <c r="Z38" i="10"/>
  <c r="Y38" i="10"/>
  <c r="X38" i="10"/>
  <c r="W38" i="10"/>
  <c r="V38" i="10"/>
  <c r="U38" i="10"/>
  <c r="T38" i="10"/>
  <c r="L38" i="10"/>
  <c r="K38" i="10"/>
  <c r="H38" i="10"/>
  <c r="AA38" i="10"/>
  <c r="S38" i="10"/>
  <c r="P38" i="10"/>
  <c r="O38" i="10"/>
  <c r="N38" i="10"/>
  <c r="M38" i="10"/>
  <c r="G38" i="10"/>
  <c r="F38" i="10"/>
  <c r="E38" i="10"/>
  <c r="D38" i="10"/>
  <c r="C38" i="10"/>
  <c r="B38" i="10"/>
  <c r="Z37" i="10"/>
  <c r="Y37" i="10"/>
  <c r="X37" i="10"/>
  <c r="W37" i="10"/>
  <c r="V37" i="10"/>
  <c r="U37" i="10"/>
  <c r="T37" i="10"/>
  <c r="L37" i="10"/>
  <c r="K37" i="10"/>
  <c r="H37" i="10"/>
  <c r="AA37" i="10"/>
  <c r="S37" i="10"/>
  <c r="P37" i="10"/>
  <c r="O37" i="10"/>
  <c r="N37" i="10"/>
  <c r="M37" i="10"/>
  <c r="G37" i="10"/>
  <c r="F37" i="10"/>
  <c r="E37" i="10"/>
  <c r="D37" i="10"/>
  <c r="C37" i="10"/>
  <c r="B37" i="10"/>
  <c r="Z36" i="10"/>
  <c r="Y36" i="10"/>
  <c r="X36" i="10"/>
  <c r="W36" i="10"/>
  <c r="V36" i="10"/>
  <c r="U36" i="10"/>
  <c r="T36" i="10"/>
  <c r="L36" i="10"/>
  <c r="K36" i="10"/>
  <c r="H36" i="10"/>
  <c r="AA36" i="10"/>
  <c r="S36" i="10"/>
  <c r="P36" i="10"/>
  <c r="O36" i="10"/>
  <c r="N36" i="10"/>
  <c r="M36" i="10"/>
  <c r="G36" i="10"/>
  <c r="F36" i="10"/>
  <c r="E36" i="10"/>
  <c r="D36" i="10"/>
  <c r="C36" i="10"/>
  <c r="B36" i="10"/>
  <c r="Z35" i="10"/>
  <c r="Y35" i="10"/>
  <c r="X35" i="10"/>
  <c r="W35" i="10"/>
  <c r="V35" i="10"/>
  <c r="U35" i="10"/>
  <c r="T35" i="10"/>
  <c r="L35" i="10"/>
  <c r="K35" i="10"/>
  <c r="H35" i="10"/>
  <c r="AA35" i="10"/>
  <c r="S35" i="10"/>
  <c r="P35" i="10"/>
  <c r="O35" i="10"/>
  <c r="N35" i="10"/>
  <c r="M35" i="10"/>
  <c r="G35" i="10"/>
  <c r="F35" i="10"/>
  <c r="E35" i="10"/>
  <c r="D35" i="10"/>
  <c r="C35" i="10"/>
  <c r="B35" i="10"/>
  <c r="Z34" i="10"/>
  <c r="Y34" i="10"/>
  <c r="X34" i="10"/>
  <c r="W34" i="10"/>
  <c r="V34" i="10"/>
  <c r="U34" i="10"/>
  <c r="T34" i="10"/>
  <c r="L34" i="10"/>
  <c r="K34" i="10"/>
  <c r="H34" i="10"/>
  <c r="AA34" i="10"/>
  <c r="S34" i="10"/>
  <c r="P34" i="10"/>
  <c r="O34" i="10"/>
  <c r="N34" i="10"/>
  <c r="M34" i="10"/>
  <c r="G34" i="10"/>
  <c r="F34" i="10"/>
  <c r="E34" i="10"/>
  <c r="D34" i="10"/>
  <c r="C34" i="10"/>
  <c r="B34" i="10"/>
  <c r="Z33" i="10"/>
  <c r="Y33" i="10"/>
  <c r="X33" i="10"/>
  <c r="W33" i="10"/>
  <c r="V33" i="10"/>
  <c r="U33" i="10"/>
  <c r="T33" i="10"/>
  <c r="L33" i="10"/>
  <c r="K33" i="10"/>
  <c r="H33" i="10"/>
  <c r="AA33" i="10"/>
  <c r="S33" i="10"/>
  <c r="P33" i="10"/>
  <c r="O33" i="10"/>
  <c r="N33" i="10"/>
  <c r="M33" i="10"/>
  <c r="G33" i="10"/>
  <c r="F33" i="10"/>
  <c r="E33" i="10"/>
  <c r="D33" i="10"/>
  <c r="C33" i="10"/>
  <c r="B33" i="10"/>
  <c r="Z32" i="10"/>
  <c r="Y32" i="10"/>
  <c r="X32" i="10"/>
  <c r="W32" i="10"/>
  <c r="V32" i="10"/>
  <c r="U32" i="10"/>
  <c r="T32" i="10"/>
  <c r="L32" i="10"/>
  <c r="K32" i="10"/>
  <c r="H32" i="10"/>
  <c r="AA32" i="10"/>
  <c r="S32" i="10"/>
  <c r="P32" i="10"/>
  <c r="O32" i="10"/>
  <c r="N32" i="10"/>
  <c r="M32" i="10"/>
  <c r="G32" i="10"/>
  <c r="F32" i="10"/>
  <c r="E32" i="10"/>
  <c r="D32" i="10"/>
  <c r="C32" i="10"/>
  <c r="B32" i="10"/>
  <c r="Z31" i="10"/>
  <c r="Y31" i="10"/>
  <c r="X31" i="10"/>
  <c r="W31" i="10"/>
  <c r="V31" i="10"/>
  <c r="U31" i="10"/>
  <c r="T31" i="10"/>
  <c r="L31" i="10"/>
  <c r="K31" i="10"/>
  <c r="H31" i="10"/>
  <c r="AA31" i="10"/>
  <c r="S31" i="10"/>
  <c r="P31" i="10"/>
  <c r="O31" i="10"/>
  <c r="N31" i="10"/>
  <c r="M31" i="10"/>
  <c r="G31" i="10"/>
  <c r="F31" i="10"/>
  <c r="E31" i="10"/>
  <c r="D31" i="10"/>
  <c r="C31" i="10"/>
  <c r="B31" i="10"/>
  <c r="Z30" i="10"/>
  <c r="Y30" i="10"/>
  <c r="X30" i="10"/>
  <c r="W30" i="10"/>
  <c r="V30" i="10"/>
  <c r="U30" i="10"/>
  <c r="T30" i="10"/>
  <c r="L30" i="10"/>
  <c r="K30" i="10"/>
  <c r="H30" i="10"/>
  <c r="AA30" i="10"/>
  <c r="S30" i="10"/>
  <c r="P30" i="10"/>
  <c r="O30" i="10"/>
  <c r="N30" i="10"/>
  <c r="M30" i="10"/>
  <c r="G30" i="10"/>
  <c r="F30" i="10"/>
  <c r="E30" i="10"/>
  <c r="D30" i="10"/>
  <c r="C30" i="10"/>
  <c r="B30" i="10"/>
  <c r="Z29" i="10"/>
  <c r="Y29" i="10"/>
  <c r="X29" i="10"/>
  <c r="W29" i="10"/>
  <c r="V29" i="10"/>
  <c r="U29" i="10"/>
  <c r="T29" i="10"/>
  <c r="L29" i="10"/>
  <c r="K29" i="10"/>
  <c r="H29" i="10"/>
  <c r="AA29" i="10"/>
  <c r="S29" i="10"/>
  <c r="P29" i="10"/>
  <c r="O29" i="10"/>
  <c r="N29" i="10"/>
  <c r="M29" i="10"/>
  <c r="G29" i="10"/>
  <c r="F29" i="10"/>
  <c r="E29" i="10"/>
  <c r="D29" i="10"/>
  <c r="C29" i="10"/>
  <c r="B29" i="10"/>
  <c r="Z28" i="10"/>
  <c r="Y28" i="10"/>
  <c r="X28" i="10"/>
  <c r="W28" i="10"/>
  <c r="V28" i="10"/>
  <c r="U28" i="10"/>
  <c r="T28" i="10"/>
  <c r="L28" i="10"/>
  <c r="K28" i="10"/>
  <c r="H28" i="10"/>
  <c r="AA28" i="10"/>
  <c r="S28" i="10"/>
  <c r="P28" i="10"/>
  <c r="O28" i="10"/>
  <c r="N28" i="10"/>
  <c r="M28" i="10"/>
  <c r="G28" i="10"/>
  <c r="F28" i="10"/>
  <c r="E28" i="10"/>
  <c r="D28" i="10"/>
  <c r="C28" i="10"/>
  <c r="B28" i="10"/>
  <c r="Z27" i="10"/>
  <c r="Y27" i="10"/>
  <c r="X27" i="10"/>
  <c r="W27" i="10"/>
  <c r="V27" i="10"/>
  <c r="U27" i="10"/>
  <c r="T27" i="10"/>
  <c r="L27" i="10"/>
  <c r="K27" i="10"/>
  <c r="H27" i="10"/>
  <c r="AA27" i="10"/>
  <c r="S27" i="10"/>
  <c r="P27" i="10"/>
  <c r="O27" i="10"/>
  <c r="N27" i="10"/>
  <c r="M27" i="10"/>
  <c r="G27" i="10"/>
  <c r="F27" i="10"/>
  <c r="E27" i="10"/>
  <c r="D27" i="10"/>
  <c r="C27" i="10"/>
  <c r="B27" i="10"/>
  <c r="Z26" i="10"/>
  <c r="Y26" i="10"/>
  <c r="X26" i="10"/>
  <c r="W26" i="10"/>
  <c r="V26" i="10"/>
  <c r="U26" i="10"/>
  <c r="T26" i="10"/>
  <c r="L26" i="10"/>
  <c r="K26" i="10"/>
  <c r="H26" i="10"/>
  <c r="AA26" i="10"/>
  <c r="S26" i="10"/>
  <c r="P26" i="10"/>
  <c r="O26" i="10"/>
  <c r="N26" i="10"/>
  <c r="M26" i="10"/>
  <c r="G26" i="10"/>
  <c r="F26" i="10"/>
  <c r="E26" i="10"/>
  <c r="D26" i="10"/>
  <c r="C26" i="10"/>
  <c r="B26" i="10"/>
  <c r="Z25" i="10"/>
  <c r="Y25" i="10"/>
  <c r="X25" i="10"/>
  <c r="W25" i="10"/>
  <c r="V25" i="10"/>
  <c r="U25" i="10"/>
  <c r="T25" i="10"/>
  <c r="L25" i="10"/>
  <c r="K25" i="10"/>
  <c r="H25" i="10"/>
  <c r="AA25" i="10"/>
  <c r="S25" i="10"/>
  <c r="P25" i="10"/>
  <c r="O25" i="10"/>
  <c r="N25" i="10"/>
  <c r="M25" i="10"/>
  <c r="G25" i="10"/>
  <c r="F25" i="10"/>
  <c r="E25" i="10"/>
  <c r="D25" i="10"/>
  <c r="C25" i="10"/>
  <c r="B25" i="10"/>
  <c r="Z24" i="10"/>
  <c r="Y24" i="10"/>
  <c r="X24" i="10"/>
  <c r="W24" i="10"/>
  <c r="V24" i="10"/>
  <c r="U24" i="10"/>
  <c r="T24" i="10"/>
  <c r="L24" i="10"/>
  <c r="K24" i="10"/>
  <c r="H24" i="10"/>
  <c r="AA24" i="10"/>
  <c r="S24" i="10"/>
  <c r="P24" i="10"/>
  <c r="O24" i="10"/>
  <c r="N24" i="10"/>
  <c r="M24" i="10"/>
  <c r="G24" i="10"/>
  <c r="F24" i="10"/>
  <c r="E24" i="10"/>
  <c r="D24" i="10"/>
  <c r="C24" i="10"/>
  <c r="B24" i="10"/>
  <c r="Z23" i="10"/>
  <c r="Y23" i="10"/>
  <c r="X23" i="10"/>
  <c r="W23" i="10"/>
  <c r="V23" i="10"/>
  <c r="U23" i="10"/>
  <c r="T23" i="10"/>
  <c r="L23" i="10"/>
  <c r="K23" i="10"/>
  <c r="H23" i="10"/>
  <c r="AA23" i="10"/>
  <c r="S23" i="10"/>
  <c r="P23" i="10"/>
  <c r="O23" i="10"/>
  <c r="N23" i="10"/>
  <c r="M23" i="10"/>
  <c r="G23" i="10"/>
  <c r="F23" i="10"/>
  <c r="E23" i="10"/>
  <c r="D23" i="10"/>
  <c r="C23" i="10"/>
  <c r="B23" i="10"/>
  <c r="Z22" i="10"/>
  <c r="Y22" i="10"/>
  <c r="X22" i="10"/>
  <c r="W22" i="10"/>
  <c r="V22" i="10"/>
  <c r="U22" i="10"/>
  <c r="T22" i="10"/>
  <c r="L22" i="10"/>
  <c r="K22" i="10"/>
  <c r="H22" i="10"/>
  <c r="AA22" i="10"/>
  <c r="S22" i="10"/>
  <c r="P22" i="10"/>
  <c r="O22" i="10"/>
  <c r="N22" i="10"/>
  <c r="M22" i="10"/>
  <c r="G22" i="10"/>
  <c r="F22" i="10"/>
  <c r="E22" i="10"/>
  <c r="D22" i="10"/>
  <c r="C22" i="10"/>
  <c r="B22" i="10"/>
  <c r="Z21" i="10"/>
  <c r="Y21" i="10"/>
  <c r="X21" i="10"/>
  <c r="W21" i="10"/>
  <c r="V21" i="10"/>
  <c r="U21" i="10"/>
  <c r="T21" i="10"/>
  <c r="L21" i="10"/>
  <c r="K21" i="10"/>
  <c r="H21" i="10"/>
  <c r="AA21" i="10"/>
  <c r="S21" i="10"/>
  <c r="P21" i="10"/>
  <c r="O21" i="10"/>
  <c r="N21" i="10"/>
  <c r="M21" i="10"/>
  <c r="G21" i="10"/>
  <c r="F21" i="10"/>
  <c r="E21" i="10"/>
  <c r="D21" i="10"/>
  <c r="C21" i="10"/>
  <c r="B21" i="10"/>
  <c r="A20" i="10"/>
  <c r="H201" i="9"/>
  <c r="H198" i="9"/>
  <c r="C201" i="9"/>
  <c r="C198" i="9"/>
  <c r="L192" i="9"/>
  <c r="L191" i="9"/>
  <c r="L188" i="9"/>
  <c r="L185" i="9" s="1"/>
  <c r="L187" i="9"/>
  <c r="L181" i="9"/>
  <c r="L180" i="9"/>
  <c r="L176" i="9"/>
  <c r="L161" i="9"/>
  <c r="L160" i="9"/>
  <c r="L159" i="9"/>
  <c r="L157" i="9" s="1"/>
  <c r="L156" i="9"/>
  <c r="L145" i="9"/>
  <c r="L144" i="9"/>
  <c r="L143" i="9"/>
  <c r="L138" i="9"/>
  <c r="L137" i="9"/>
  <c r="L133" i="9"/>
  <c r="L132" i="9"/>
  <c r="L131" i="9"/>
  <c r="L130" i="9"/>
  <c r="L129" i="9"/>
  <c r="L128" i="9"/>
  <c r="L120" i="9"/>
  <c r="L125" i="9"/>
  <c r="L124" i="9"/>
  <c r="L122" i="9"/>
  <c r="L119" i="9"/>
  <c r="L113" i="9"/>
  <c r="L112" i="9"/>
  <c r="L111" i="9"/>
  <c r="L110" i="9"/>
  <c r="L106" i="9"/>
  <c r="L109" i="9"/>
  <c r="L108" i="9"/>
  <c r="L105" i="9"/>
  <c r="L104" i="9"/>
  <c r="L102" i="9"/>
  <c r="L99" i="9"/>
  <c r="AW91" i="9"/>
  <c r="AT91" i="9"/>
  <c r="AO91" i="9"/>
  <c r="AE91" i="9"/>
  <c r="AD91" i="9"/>
  <c r="CB91" i="9"/>
  <c r="CC91" i="9"/>
  <c r="G90" i="9"/>
  <c r="E90" i="9"/>
  <c r="G89" i="9"/>
  <c r="E89" i="9"/>
  <c r="F86" i="9"/>
  <c r="F85" i="9"/>
  <c r="E82" i="9"/>
  <c r="G82" i="9"/>
  <c r="D82" i="9"/>
  <c r="C82" i="9"/>
  <c r="AW81" i="9"/>
  <c r="AT81" i="9"/>
  <c r="AO81" i="9"/>
  <c r="AE81" i="9"/>
  <c r="AD81" i="9"/>
  <c r="CB81" i="9"/>
  <c r="CC81" i="9"/>
  <c r="G80" i="9"/>
  <c r="E80" i="9"/>
  <c r="G79" i="9"/>
  <c r="E79" i="9"/>
  <c r="F76" i="9"/>
  <c r="F75" i="9"/>
  <c r="E72" i="9"/>
  <c r="G72" i="9"/>
  <c r="D72" i="9"/>
  <c r="C72" i="9"/>
  <c r="AW71" i="9"/>
  <c r="AT71" i="9"/>
  <c r="AO71" i="9"/>
  <c r="AE71" i="9"/>
  <c r="AD71" i="9"/>
  <c r="CB71" i="9"/>
  <c r="CC71" i="9"/>
  <c r="G70" i="9"/>
  <c r="E70" i="9"/>
  <c r="G69" i="9"/>
  <c r="E69" i="9"/>
  <c r="F66" i="9"/>
  <c r="F65" i="9"/>
  <c r="E62" i="9"/>
  <c r="G62" i="9"/>
  <c r="D62" i="9"/>
  <c r="C62" i="9"/>
  <c r="AW61" i="9"/>
  <c r="L179" i="9" s="1"/>
  <c r="AT61" i="9"/>
  <c r="AO61" i="9"/>
  <c r="AE61" i="9"/>
  <c r="AD61" i="9"/>
  <c r="CB61" i="9"/>
  <c r="CC61" i="9"/>
  <c r="G60" i="9"/>
  <c r="E60" i="9"/>
  <c r="G59" i="9"/>
  <c r="E59" i="9"/>
  <c r="F56" i="9"/>
  <c r="F55" i="9"/>
  <c r="E52" i="9"/>
  <c r="G52" i="9"/>
  <c r="D52" i="9"/>
  <c r="C52" i="9"/>
  <c r="A27" i="9"/>
  <c r="A25" i="9"/>
  <c r="CN22" i="9"/>
  <c r="A22" i="9"/>
  <c r="F16" i="9"/>
  <c r="F14" i="9"/>
  <c r="CO6" i="9"/>
  <c r="F6" i="9"/>
  <c r="CO4" i="9"/>
  <c r="F4" i="9"/>
  <c r="A1" i="9"/>
  <c r="H583" i="8"/>
  <c r="H580" i="8"/>
  <c r="C583" i="8"/>
  <c r="C580" i="8"/>
  <c r="L574" i="8"/>
  <c r="L570" i="8"/>
  <c r="L569" i="8"/>
  <c r="L563" i="8"/>
  <c r="L562" i="8"/>
  <c r="L558" i="8"/>
  <c r="L546" i="8"/>
  <c r="L545" i="8"/>
  <c r="L544" i="8"/>
  <c r="L543" i="8"/>
  <c r="L542" i="8"/>
  <c r="L541" i="8"/>
  <c r="L539" i="8" s="1"/>
  <c r="L538" i="8"/>
  <c r="L537" i="8"/>
  <c r="L535" i="8"/>
  <c r="L533" i="8" s="1"/>
  <c r="L532" i="8"/>
  <c r="L527" i="8"/>
  <c r="L526" i="8"/>
  <c r="L525" i="8"/>
  <c r="L517" i="8"/>
  <c r="L520" i="8"/>
  <c r="L519" i="8"/>
  <c r="L512" i="8"/>
  <c r="L511" i="8"/>
  <c r="L507" i="8"/>
  <c r="L492" i="8"/>
  <c r="L491" i="8"/>
  <c r="L487" i="8"/>
  <c r="L470" i="8"/>
  <c r="L469" i="8"/>
  <c r="L466" i="8"/>
  <c r="L465" i="8"/>
  <c r="L463" i="8"/>
  <c r="L462" i="8"/>
  <c r="L460" i="8" s="1"/>
  <c r="L456" i="8"/>
  <c r="L455" i="8"/>
  <c r="L451" i="8"/>
  <c r="AE441" i="8"/>
  <c r="AD441" i="8"/>
  <c r="G440" i="8"/>
  <c r="E440" i="8"/>
  <c r="G439" i="8"/>
  <c r="E439" i="8"/>
  <c r="E437" i="8"/>
  <c r="D437" i="8"/>
  <c r="C437" i="8"/>
  <c r="B437" i="8"/>
  <c r="I435" i="8"/>
  <c r="J433" i="8"/>
  <c r="F433" i="8"/>
  <c r="G433" i="8" s="1"/>
  <c r="E433" i="8"/>
  <c r="F432" i="8"/>
  <c r="J431" i="8"/>
  <c r="F431" i="8"/>
  <c r="E431" i="8"/>
  <c r="G431" i="8" s="1"/>
  <c r="F430" i="8"/>
  <c r="F427" i="8"/>
  <c r="E424" i="8"/>
  <c r="G424" i="8"/>
  <c r="D424" i="8"/>
  <c r="C424" i="8"/>
  <c r="AE423" i="8"/>
  <c r="AD423" i="8"/>
  <c r="G422" i="8"/>
  <c r="E422" i="8"/>
  <c r="G421" i="8"/>
  <c r="E421" i="8"/>
  <c r="E419" i="8"/>
  <c r="D419" i="8"/>
  <c r="C419" i="8"/>
  <c r="B419" i="8"/>
  <c r="I417" i="8"/>
  <c r="I416" i="8"/>
  <c r="I415" i="8"/>
  <c r="J413" i="8"/>
  <c r="F413" i="8"/>
  <c r="E413" i="8"/>
  <c r="F412" i="8"/>
  <c r="F411" i="8"/>
  <c r="J410" i="8"/>
  <c r="F410" i="8"/>
  <c r="E410" i="8"/>
  <c r="F409" i="8"/>
  <c r="J408" i="8"/>
  <c r="F408" i="8"/>
  <c r="E408" i="8"/>
  <c r="F407" i="8"/>
  <c r="I406" i="8"/>
  <c r="F406" i="8"/>
  <c r="F403" i="8"/>
  <c r="E400" i="8"/>
  <c r="G400" i="8"/>
  <c r="D400" i="8"/>
  <c r="C400" i="8"/>
  <c r="AT399" i="8"/>
  <c r="AR399" i="8"/>
  <c r="AO399" i="8"/>
  <c r="J397" i="8"/>
  <c r="D397" i="8"/>
  <c r="C397" i="8"/>
  <c r="B397" i="8"/>
  <c r="G395" i="8"/>
  <c r="E395" i="8"/>
  <c r="G394" i="8"/>
  <c r="E394" i="8"/>
  <c r="E392" i="8"/>
  <c r="D392" i="8"/>
  <c r="C392" i="8"/>
  <c r="B392" i="8"/>
  <c r="I389" i="8"/>
  <c r="F387" i="8"/>
  <c r="J386" i="8"/>
  <c r="F386" i="8"/>
  <c r="E386" i="8"/>
  <c r="F385" i="8"/>
  <c r="J384" i="8"/>
  <c r="F384" i="8"/>
  <c r="E384" i="8"/>
  <c r="F383" i="8"/>
  <c r="F380" i="8"/>
  <c r="D376" i="8"/>
  <c r="C376" i="8"/>
  <c r="G374" i="8"/>
  <c r="E374" i="8"/>
  <c r="G373" i="8"/>
  <c r="E373" i="8"/>
  <c r="E371" i="8"/>
  <c r="D371" i="8"/>
  <c r="C371" i="8"/>
  <c r="B371" i="8"/>
  <c r="I367" i="8"/>
  <c r="F365" i="8"/>
  <c r="J364" i="8"/>
  <c r="F364" i="8"/>
  <c r="E364" i="8"/>
  <c r="F363" i="8"/>
  <c r="J362" i="8"/>
  <c r="F362" i="8"/>
  <c r="E362" i="8"/>
  <c r="F361" i="8"/>
  <c r="F358" i="8"/>
  <c r="D354" i="8"/>
  <c r="C354" i="8"/>
  <c r="AT353" i="8"/>
  <c r="AR353" i="8"/>
  <c r="AO353" i="8"/>
  <c r="J351" i="8"/>
  <c r="D351" i="8"/>
  <c r="C351" i="8"/>
  <c r="B351" i="8"/>
  <c r="AE350" i="8"/>
  <c r="AD350" i="8"/>
  <c r="G349" i="8"/>
  <c r="E349" i="8"/>
  <c r="G348" i="8"/>
  <c r="E348" i="8"/>
  <c r="E346" i="8"/>
  <c r="D346" i="8"/>
  <c r="C346" i="8"/>
  <c r="B346" i="8"/>
  <c r="I343" i="8"/>
  <c r="F341" i="8"/>
  <c r="J340" i="8"/>
  <c r="F340" i="8"/>
  <c r="E340" i="8"/>
  <c r="F339" i="8"/>
  <c r="J338" i="8"/>
  <c r="F338" i="8"/>
  <c r="E338" i="8"/>
  <c r="F337" i="8"/>
  <c r="F334" i="8"/>
  <c r="E331" i="8"/>
  <c r="G331" i="8"/>
  <c r="D331" i="8"/>
  <c r="C331" i="8"/>
  <c r="L325" i="8"/>
  <c r="L321" i="8"/>
  <c r="L320" i="8"/>
  <c r="L318" i="8"/>
  <c r="L317" i="8"/>
  <c r="L311" i="8"/>
  <c r="L310" i="8"/>
  <c r="L306" i="8"/>
  <c r="AT296" i="8"/>
  <c r="AR296" i="8"/>
  <c r="AO296" i="8"/>
  <c r="AE296" i="8"/>
  <c r="AD296" i="8"/>
  <c r="I295" i="8"/>
  <c r="H295" i="8"/>
  <c r="E295" i="8"/>
  <c r="G295" i="8"/>
  <c r="D295" i="8"/>
  <c r="C295" i="8"/>
  <c r="B295" i="8"/>
  <c r="AT294" i="8"/>
  <c r="AR294" i="8"/>
  <c r="AO294" i="8"/>
  <c r="AE294" i="8"/>
  <c r="AD294" i="8"/>
  <c r="I293" i="8"/>
  <c r="H293" i="8"/>
  <c r="J293" i="8" s="1"/>
  <c r="E293" i="8"/>
  <c r="G293" i="8"/>
  <c r="D293" i="8"/>
  <c r="C293" i="8"/>
  <c r="B293" i="8"/>
  <c r="AT292" i="8"/>
  <c r="AR292" i="8"/>
  <c r="AO292" i="8"/>
  <c r="AE292" i="8"/>
  <c r="AD292" i="8"/>
  <c r="I291" i="8"/>
  <c r="H291" i="8"/>
  <c r="E291" i="8"/>
  <c r="G291" i="8"/>
  <c r="D291" i="8"/>
  <c r="C291" i="8"/>
  <c r="B291" i="8"/>
  <c r="AT290" i="8"/>
  <c r="AR290" i="8"/>
  <c r="AO290" i="8"/>
  <c r="AE290" i="8"/>
  <c r="AD290" i="8"/>
  <c r="I289" i="8"/>
  <c r="H289" i="8"/>
  <c r="E289" i="8"/>
  <c r="G289" i="8"/>
  <c r="D289" i="8"/>
  <c r="C289" i="8"/>
  <c r="B289" i="8"/>
  <c r="AT288" i="8"/>
  <c r="AR288" i="8"/>
  <c r="AO288" i="8"/>
  <c r="I286" i="8"/>
  <c r="H286" i="8"/>
  <c r="D286" i="8"/>
  <c r="C286" i="8"/>
  <c r="B286" i="8"/>
  <c r="AT285" i="8"/>
  <c r="AR285" i="8"/>
  <c r="AO285" i="8"/>
  <c r="AE285" i="8"/>
  <c r="AD285" i="8"/>
  <c r="J284" i="8"/>
  <c r="E284" i="8"/>
  <c r="G284" i="8"/>
  <c r="D284" i="8"/>
  <c r="C284" i="8"/>
  <c r="B284" i="8"/>
  <c r="AT283" i="8"/>
  <c r="AR283" i="8"/>
  <c r="AO283" i="8"/>
  <c r="AE283" i="8"/>
  <c r="AD283" i="8"/>
  <c r="J282" i="8"/>
  <c r="E282" i="8"/>
  <c r="G282" i="8"/>
  <c r="D282" i="8"/>
  <c r="C282" i="8"/>
  <c r="B282" i="8"/>
  <c r="AT281" i="8"/>
  <c r="AR281" i="8"/>
  <c r="AO281" i="8"/>
  <c r="AE281" i="8"/>
  <c r="AD281" i="8"/>
  <c r="J280" i="8"/>
  <c r="E280" i="8"/>
  <c r="G280" i="8"/>
  <c r="D280" i="8"/>
  <c r="C280" i="8"/>
  <c r="B280" i="8"/>
  <c r="AT279" i="8"/>
  <c r="AR279" i="8"/>
  <c r="AO279" i="8"/>
  <c r="AE279" i="8"/>
  <c r="AD279" i="8"/>
  <c r="J278" i="8"/>
  <c r="E278" i="8"/>
  <c r="G278" i="8"/>
  <c r="D278" i="8"/>
  <c r="C278" i="8"/>
  <c r="B278" i="8"/>
  <c r="AT277" i="8"/>
  <c r="AR277" i="8"/>
  <c r="AO277" i="8"/>
  <c r="AE277" i="8"/>
  <c r="AD277" i="8"/>
  <c r="J276" i="8"/>
  <c r="E276" i="8"/>
  <c r="G276" i="8"/>
  <c r="D276" i="8"/>
  <c r="C276" i="8"/>
  <c r="B276" i="8"/>
  <c r="AT275" i="8"/>
  <c r="AR275" i="8"/>
  <c r="AO275" i="8"/>
  <c r="AE275" i="8"/>
  <c r="AD275" i="8"/>
  <c r="J274" i="8"/>
  <c r="E274" i="8"/>
  <c r="G274" i="8"/>
  <c r="D274" i="8"/>
  <c r="C274" i="8"/>
  <c r="B274" i="8"/>
  <c r="AT273" i="8"/>
  <c r="AR273" i="8"/>
  <c r="AO273" i="8"/>
  <c r="AE273" i="8"/>
  <c r="AD273" i="8"/>
  <c r="J272" i="8"/>
  <c r="E272" i="8"/>
  <c r="G272" i="8"/>
  <c r="D272" i="8"/>
  <c r="C272" i="8"/>
  <c r="B272" i="8"/>
  <c r="AT271" i="8"/>
  <c r="AR271" i="8"/>
  <c r="AO271" i="8"/>
  <c r="I269" i="8"/>
  <c r="H269" i="8"/>
  <c r="D269" i="8"/>
  <c r="C269" i="8"/>
  <c r="B269" i="8"/>
  <c r="AT268" i="8"/>
  <c r="AR268" i="8"/>
  <c r="AO268" i="8"/>
  <c r="AE268" i="8"/>
  <c r="AD268" i="8"/>
  <c r="I267" i="8"/>
  <c r="H267" i="8"/>
  <c r="E267" i="8"/>
  <c r="G267" i="8"/>
  <c r="D267" i="8"/>
  <c r="C267" i="8"/>
  <c r="B267" i="8"/>
  <c r="AT266" i="8"/>
  <c r="AR266" i="8"/>
  <c r="AO266" i="8"/>
  <c r="AE266" i="8"/>
  <c r="AD266" i="8"/>
  <c r="J265" i="8"/>
  <c r="E265" i="8"/>
  <c r="G265" i="8"/>
  <c r="D265" i="8"/>
  <c r="C265" i="8"/>
  <c r="B265" i="8"/>
  <c r="AT264" i="8"/>
  <c r="AR264" i="8"/>
  <c r="AO264" i="8"/>
  <c r="AE264" i="8"/>
  <c r="AD264" i="8"/>
  <c r="J263" i="8"/>
  <c r="E263" i="8"/>
  <c r="G263" i="8"/>
  <c r="D263" i="8"/>
  <c r="C263" i="8"/>
  <c r="B263" i="8"/>
  <c r="AT262" i="8"/>
  <c r="AR262" i="8"/>
  <c r="AO262" i="8"/>
  <c r="AE262" i="8"/>
  <c r="AD262" i="8"/>
  <c r="J261" i="8"/>
  <c r="E261" i="8"/>
  <c r="G261" i="8"/>
  <c r="D261" i="8"/>
  <c r="C261" i="8"/>
  <c r="B261" i="8"/>
  <c r="AT260" i="8"/>
  <c r="AR260" i="8"/>
  <c r="AO260" i="8"/>
  <c r="AE260" i="8"/>
  <c r="AD260" i="8"/>
  <c r="J259" i="8"/>
  <c r="E259" i="8"/>
  <c r="G259" i="8"/>
  <c r="D259" i="8"/>
  <c r="C259" i="8"/>
  <c r="B259" i="8"/>
  <c r="AT258" i="8"/>
  <c r="AR258" i="8"/>
  <c r="AO258" i="8"/>
  <c r="AE258" i="8"/>
  <c r="AD258" i="8"/>
  <c r="J257" i="8"/>
  <c r="E257" i="8"/>
  <c r="G257" i="8"/>
  <c r="D257" i="8"/>
  <c r="C257" i="8"/>
  <c r="B257" i="8"/>
  <c r="AT256" i="8"/>
  <c r="AR256" i="8"/>
  <c r="AO256" i="8"/>
  <c r="AE256" i="8"/>
  <c r="AD256" i="8"/>
  <c r="J255" i="8"/>
  <c r="E255" i="8"/>
  <c r="G255" i="8"/>
  <c r="D255" i="8"/>
  <c r="C255" i="8"/>
  <c r="B255" i="8"/>
  <c r="AT254" i="8"/>
  <c r="AR254" i="8"/>
  <c r="AO254" i="8"/>
  <c r="AE254" i="8"/>
  <c r="AD254" i="8"/>
  <c r="J253" i="8"/>
  <c r="E253" i="8"/>
  <c r="G253" i="8"/>
  <c r="D253" i="8"/>
  <c r="C253" i="8"/>
  <c r="B253" i="8"/>
  <c r="AT252" i="8"/>
  <c r="AR252" i="8"/>
  <c r="AO252" i="8"/>
  <c r="AE252" i="8"/>
  <c r="AD252" i="8"/>
  <c r="J251" i="8"/>
  <c r="E251" i="8"/>
  <c r="G251" i="8"/>
  <c r="D251" i="8"/>
  <c r="C251" i="8"/>
  <c r="B251" i="8"/>
  <c r="AT250" i="8"/>
  <c r="AR250" i="8"/>
  <c r="AO250" i="8"/>
  <c r="AE250" i="8"/>
  <c r="AD250" i="8"/>
  <c r="J249" i="8"/>
  <c r="E249" i="8"/>
  <c r="G249" i="8"/>
  <c r="D249" i="8"/>
  <c r="C249" i="8"/>
  <c r="B249" i="8"/>
  <c r="AT248" i="8"/>
  <c r="AR248" i="8"/>
  <c r="AO248" i="8"/>
  <c r="AE248" i="8"/>
  <c r="AD248" i="8"/>
  <c r="J247" i="8"/>
  <c r="E247" i="8"/>
  <c r="G247" i="8"/>
  <c r="D247" i="8"/>
  <c r="C247" i="8"/>
  <c r="B247" i="8"/>
  <c r="AT246" i="8"/>
  <c r="AR246" i="8"/>
  <c r="AO246" i="8"/>
  <c r="AE246" i="8"/>
  <c r="AD246" i="8"/>
  <c r="J245" i="8"/>
  <c r="E245" i="8"/>
  <c r="G245" i="8"/>
  <c r="D245" i="8"/>
  <c r="C245" i="8"/>
  <c r="B245" i="8"/>
  <c r="AT244" i="8"/>
  <c r="AR244" i="8"/>
  <c r="AO244" i="8"/>
  <c r="AE244" i="8"/>
  <c r="AD244" i="8"/>
  <c r="J243" i="8"/>
  <c r="E243" i="8"/>
  <c r="G243" i="8"/>
  <c r="D243" i="8"/>
  <c r="C243" i="8"/>
  <c r="B243" i="8"/>
  <c r="L237" i="8"/>
  <c r="L233" i="8"/>
  <c r="L232" i="8"/>
  <c r="L230" i="8"/>
  <c r="L229" i="8"/>
  <c r="L223" i="8"/>
  <c r="L222" i="8"/>
  <c r="L218" i="8"/>
  <c r="AW208" i="8"/>
  <c r="AT208" i="8"/>
  <c r="AO208" i="8"/>
  <c r="AE208" i="8"/>
  <c r="AD208" i="8"/>
  <c r="G207" i="8"/>
  <c r="E207" i="8"/>
  <c r="G206" i="8"/>
  <c r="E206" i="8"/>
  <c r="F203" i="8"/>
  <c r="E200" i="8"/>
  <c r="G200" i="8"/>
  <c r="D200" i="8"/>
  <c r="C200" i="8"/>
  <c r="AW199" i="8"/>
  <c r="AT199" i="8"/>
  <c r="AO199" i="8"/>
  <c r="G198" i="8"/>
  <c r="E198" i="8"/>
  <c r="G197" i="8"/>
  <c r="E197" i="8"/>
  <c r="F194" i="8"/>
  <c r="D190" i="8"/>
  <c r="C190" i="8"/>
  <c r="C189" i="8"/>
  <c r="G187" i="8"/>
  <c r="E187" i="8"/>
  <c r="G186" i="8"/>
  <c r="E186" i="8"/>
  <c r="J184" i="8"/>
  <c r="E184" i="8"/>
  <c r="D184" i="8"/>
  <c r="C184" i="8"/>
  <c r="B184" i="8"/>
  <c r="H183" i="8"/>
  <c r="E183" i="8"/>
  <c r="D183" i="8"/>
  <c r="C183" i="8"/>
  <c r="B183" i="8"/>
  <c r="I181" i="8"/>
  <c r="I180" i="8"/>
  <c r="J178" i="8"/>
  <c r="F178" i="8"/>
  <c r="E178" i="8"/>
  <c r="F177" i="8"/>
  <c r="I176" i="8"/>
  <c r="F176" i="8"/>
  <c r="F173" i="8"/>
  <c r="D169" i="8"/>
  <c r="C169" i="8"/>
  <c r="G167" i="8"/>
  <c r="E167" i="8"/>
  <c r="G166" i="8"/>
  <c r="E166" i="8"/>
  <c r="I164" i="8"/>
  <c r="H164" i="8"/>
  <c r="J164" i="8" s="1"/>
  <c r="E164" i="8"/>
  <c r="D164" i="8"/>
  <c r="C164" i="8"/>
  <c r="B164" i="8"/>
  <c r="J163" i="8"/>
  <c r="E163" i="8"/>
  <c r="D163" i="8"/>
  <c r="C163" i="8"/>
  <c r="B163" i="8"/>
  <c r="I161" i="8"/>
  <c r="I160" i="8"/>
  <c r="I159" i="8"/>
  <c r="I158" i="8"/>
  <c r="J156" i="8"/>
  <c r="F156" i="8"/>
  <c r="E156" i="8"/>
  <c r="F155" i="8"/>
  <c r="J154" i="8"/>
  <c r="F154" i="8"/>
  <c r="E154" i="8"/>
  <c r="I153" i="8"/>
  <c r="F153" i="8"/>
  <c r="F150" i="8"/>
  <c r="D146" i="8"/>
  <c r="C146" i="8"/>
  <c r="C145" i="8"/>
  <c r="AE144" i="8"/>
  <c r="AD144" i="8"/>
  <c r="G143" i="8"/>
  <c r="E143" i="8"/>
  <c r="G142" i="8"/>
  <c r="E142" i="8"/>
  <c r="I139" i="8"/>
  <c r="J137" i="8"/>
  <c r="F137" i="8"/>
  <c r="E137" i="8"/>
  <c r="F136" i="8"/>
  <c r="J135" i="8"/>
  <c r="F135" i="8"/>
  <c r="E135" i="8"/>
  <c r="I134" i="8"/>
  <c r="F134" i="8"/>
  <c r="F131" i="8"/>
  <c r="E128" i="8"/>
  <c r="G128" i="8"/>
  <c r="D128" i="8"/>
  <c r="C128" i="8"/>
  <c r="AW127" i="8"/>
  <c r="AE127" i="8"/>
  <c r="AD127" i="8"/>
  <c r="G126" i="8"/>
  <c r="E126" i="8"/>
  <c r="G125" i="8"/>
  <c r="E125" i="8"/>
  <c r="J122" i="8"/>
  <c r="F122" i="8"/>
  <c r="E122" i="8"/>
  <c r="G122" i="8" s="1"/>
  <c r="F121" i="8"/>
  <c r="J120" i="8"/>
  <c r="F120" i="8"/>
  <c r="E120" i="8"/>
  <c r="G120" i="8" s="1"/>
  <c r="F119" i="8"/>
  <c r="J118" i="8"/>
  <c r="F118" i="8"/>
  <c r="E118" i="8"/>
  <c r="I117" i="8"/>
  <c r="F117" i="8"/>
  <c r="I116" i="8"/>
  <c r="F116" i="8"/>
  <c r="J115" i="8"/>
  <c r="F115" i="8"/>
  <c r="E115" i="8"/>
  <c r="G115" i="8" s="1"/>
  <c r="F114" i="8"/>
  <c r="F111" i="8"/>
  <c r="F110" i="8"/>
  <c r="F109" i="8"/>
  <c r="F108" i="8"/>
  <c r="E105" i="8"/>
  <c r="G105" i="8"/>
  <c r="D105" i="8"/>
  <c r="C105" i="8"/>
  <c r="AE104" i="8"/>
  <c r="AD104" i="8"/>
  <c r="G103" i="8"/>
  <c r="E103" i="8"/>
  <c r="G102" i="8"/>
  <c r="E102" i="8"/>
  <c r="I99" i="8"/>
  <c r="I98" i="8"/>
  <c r="I97" i="8"/>
  <c r="I96" i="8"/>
  <c r="I95" i="8"/>
  <c r="J93" i="8"/>
  <c r="F93" i="8"/>
  <c r="E93" i="8"/>
  <c r="F92" i="8"/>
  <c r="J91" i="8"/>
  <c r="F91" i="8"/>
  <c r="E91" i="8"/>
  <c r="I90" i="8"/>
  <c r="F90" i="8"/>
  <c r="F87" i="8"/>
  <c r="E84" i="8"/>
  <c r="G84" i="8"/>
  <c r="D84" i="8"/>
  <c r="C84" i="8"/>
  <c r="AW83" i="8"/>
  <c r="AE83" i="8"/>
  <c r="AD83" i="8"/>
  <c r="G82" i="8"/>
  <c r="E82" i="8"/>
  <c r="G81" i="8"/>
  <c r="E81" i="8"/>
  <c r="J78" i="8"/>
  <c r="F78" i="8"/>
  <c r="E78" i="8"/>
  <c r="F77" i="8"/>
  <c r="F76" i="8"/>
  <c r="F73" i="8"/>
  <c r="E70" i="8"/>
  <c r="G70" i="8"/>
  <c r="D70" i="8"/>
  <c r="C70" i="8"/>
  <c r="AW69" i="8"/>
  <c r="AE69" i="8"/>
  <c r="AD69" i="8"/>
  <c r="G68" i="8"/>
  <c r="E68" i="8"/>
  <c r="G67" i="8"/>
  <c r="E67" i="8"/>
  <c r="J64" i="8"/>
  <c r="F64" i="8"/>
  <c r="E64" i="8"/>
  <c r="F63" i="8"/>
  <c r="F62" i="8"/>
  <c r="J61" i="8"/>
  <c r="F61" i="8"/>
  <c r="E61" i="8"/>
  <c r="F60" i="8"/>
  <c r="F57" i="8"/>
  <c r="E54" i="8"/>
  <c r="G54" i="8"/>
  <c r="D54" i="8"/>
  <c r="C54" i="8"/>
  <c r="A27" i="8"/>
  <c r="A25" i="8"/>
  <c r="CN22" i="8"/>
  <c r="A22" i="8"/>
  <c r="F16" i="8"/>
  <c r="F14" i="8"/>
  <c r="CO6" i="8"/>
  <c r="F6" i="8"/>
  <c r="CO4" i="8"/>
  <c r="F4" i="8"/>
  <c r="A1" i="8"/>
  <c r="H373" i="7"/>
  <c r="H370" i="7"/>
  <c r="C373" i="7"/>
  <c r="C370" i="7"/>
  <c r="L364" i="7"/>
  <c r="L363" i="7"/>
  <c r="L360" i="7"/>
  <c r="L359" i="7"/>
  <c r="L352" i="7"/>
  <c r="L348" i="7"/>
  <c r="L336" i="7"/>
  <c r="L335" i="7"/>
  <c r="L334" i="7"/>
  <c r="L333" i="7"/>
  <c r="L332" i="7"/>
  <c r="L331" i="7"/>
  <c r="L328" i="7"/>
  <c r="L327" i="7"/>
  <c r="L325" i="7"/>
  <c r="L322" i="7"/>
  <c r="L317" i="7"/>
  <c r="L316" i="7"/>
  <c r="L315" i="7"/>
  <c r="L310" i="7"/>
  <c r="L309" i="7"/>
  <c r="L307" i="7" s="1"/>
  <c r="L302" i="7"/>
  <c r="L301" i="7"/>
  <c r="L297" i="7"/>
  <c r="L281" i="7"/>
  <c r="L277" i="7"/>
  <c r="L260" i="7"/>
  <c r="L259" i="7"/>
  <c r="L256" i="7"/>
  <c r="L255" i="7"/>
  <c r="L253" i="7"/>
  <c r="L252" i="7"/>
  <c r="L250" i="7" s="1"/>
  <c r="L247" i="7"/>
  <c r="L245" i="7"/>
  <c r="L244" i="7"/>
  <c r="L241" i="7"/>
  <c r="L240" i="7"/>
  <c r="L238" i="7"/>
  <c r="L236" i="7" s="1"/>
  <c r="L235" i="7"/>
  <c r="AU231" i="7"/>
  <c r="AS231" i="7"/>
  <c r="AP231" i="7"/>
  <c r="AE231" i="7"/>
  <c r="AD231" i="7"/>
  <c r="J230" i="7"/>
  <c r="E230" i="7"/>
  <c r="G230" i="7"/>
  <c r="D230" i="7"/>
  <c r="C230" i="7"/>
  <c r="AU229" i="7"/>
  <c r="AS229" i="7"/>
  <c r="AP229" i="7"/>
  <c r="AE229" i="7"/>
  <c r="AD229" i="7"/>
  <c r="J228" i="7"/>
  <c r="E228" i="7"/>
  <c r="G228" i="7"/>
  <c r="D228" i="7"/>
  <c r="C228" i="7"/>
  <c r="AU227" i="7"/>
  <c r="AS227" i="7"/>
  <c r="AP227" i="7"/>
  <c r="AE227" i="7"/>
  <c r="AD227" i="7"/>
  <c r="J226" i="7"/>
  <c r="E226" i="7"/>
  <c r="G226" i="7"/>
  <c r="D226" i="7"/>
  <c r="C226" i="7"/>
  <c r="L220" i="7"/>
  <c r="L219" i="7"/>
  <c r="L216" i="7"/>
  <c r="L215" i="7"/>
  <c r="L213" i="7"/>
  <c r="L212" i="7"/>
  <c r="L206" i="7"/>
  <c r="L205" i="7"/>
  <c r="L201" i="7"/>
  <c r="AE191" i="7"/>
  <c r="AD191" i="7"/>
  <c r="G190" i="7"/>
  <c r="E190" i="7"/>
  <c r="G189" i="7"/>
  <c r="E189" i="7"/>
  <c r="K187" i="7"/>
  <c r="E187" i="7"/>
  <c r="D187" i="7"/>
  <c r="C187" i="7"/>
  <c r="B187" i="7"/>
  <c r="I185" i="7"/>
  <c r="F185" i="7"/>
  <c r="J183" i="7"/>
  <c r="F183" i="7"/>
  <c r="G183" i="7" s="1"/>
  <c r="E183" i="7"/>
  <c r="F182" i="7"/>
  <c r="J181" i="7"/>
  <c r="F181" i="7"/>
  <c r="G181" i="7" s="1"/>
  <c r="E181" i="7"/>
  <c r="F180" i="7"/>
  <c r="F177" i="7"/>
  <c r="E172" i="7"/>
  <c r="G172" i="7"/>
  <c r="D172" i="7"/>
  <c r="C172" i="7"/>
  <c r="AE171" i="7"/>
  <c r="AD171" i="7"/>
  <c r="G170" i="7"/>
  <c r="E170" i="7"/>
  <c r="G169" i="7"/>
  <c r="E169" i="7"/>
  <c r="K167" i="7"/>
  <c r="E167" i="7"/>
  <c r="D167" i="7"/>
  <c r="C167" i="7"/>
  <c r="B167" i="7"/>
  <c r="I165" i="7"/>
  <c r="F165" i="7"/>
  <c r="I164" i="7"/>
  <c r="F164" i="7"/>
  <c r="I163" i="7"/>
  <c r="F163" i="7"/>
  <c r="J161" i="7"/>
  <c r="F161" i="7"/>
  <c r="E161" i="7"/>
  <c r="F160" i="7"/>
  <c r="F159" i="7"/>
  <c r="J158" i="7"/>
  <c r="F158" i="7"/>
  <c r="E158" i="7"/>
  <c r="F157" i="7"/>
  <c r="J156" i="7"/>
  <c r="F156" i="7"/>
  <c r="E156" i="7"/>
  <c r="F155" i="7"/>
  <c r="I154" i="7"/>
  <c r="F154" i="7"/>
  <c r="F151" i="7"/>
  <c r="E146" i="7"/>
  <c r="G146" i="7"/>
  <c r="D146" i="7"/>
  <c r="C146" i="7"/>
  <c r="L140" i="7"/>
  <c r="L139" i="7"/>
  <c r="L136" i="7"/>
  <c r="L135" i="7"/>
  <c r="L133" i="7"/>
  <c r="L132" i="7"/>
  <c r="L126" i="7"/>
  <c r="L125" i="7"/>
  <c r="L124" i="7"/>
  <c r="L122" i="7" s="1"/>
  <c r="L121" i="7"/>
  <c r="AW111" i="7"/>
  <c r="AE111" i="7"/>
  <c r="AD111" i="7"/>
  <c r="G110" i="7"/>
  <c r="E110" i="7"/>
  <c r="G109" i="7"/>
  <c r="E109" i="7"/>
  <c r="J106" i="7"/>
  <c r="F106" i="7"/>
  <c r="E106" i="7"/>
  <c r="G106" i="7" s="1"/>
  <c r="F105" i="7"/>
  <c r="F102" i="7"/>
  <c r="E99" i="7"/>
  <c r="G99" i="7"/>
  <c r="D99" i="7"/>
  <c r="C99" i="7"/>
  <c r="AW98" i="7"/>
  <c r="AE98" i="7"/>
  <c r="AD98" i="7"/>
  <c r="G97" i="7"/>
  <c r="E97" i="7"/>
  <c r="G96" i="7"/>
  <c r="E96" i="7"/>
  <c r="J93" i="7"/>
  <c r="F93" i="7"/>
  <c r="E93" i="7"/>
  <c r="F92" i="7"/>
  <c r="J91" i="7"/>
  <c r="F91" i="7"/>
  <c r="E91" i="7"/>
  <c r="I90" i="7"/>
  <c r="F90" i="7"/>
  <c r="F87" i="7"/>
  <c r="E84" i="7"/>
  <c r="G84" i="7"/>
  <c r="D84" i="7"/>
  <c r="C84" i="7"/>
  <c r="AW83" i="7"/>
  <c r="AE83" i="7"/>
  <c r="AD83" i="7"/>
  <c r="G82" i="7"/>
  <c r="E82" i="7"/>
  <c r="G81" i="7"/>
  <c r="E81" i="7"/>
  <c r="J78" i="7"/>
  <c r="F78" i="7"/>
  <c r="E78" i="7"/>
  <c r="G78" i="7" s="1"/>
  <c r="F77" i="7"/>
  <c r="J76" i="7"/>
  <c r="F76" i="7"/>
  <c r="E76" i="7"/>
  <c r="G76" i="7" s="1"/>
  <c r="I75" i="7"/>
  <c r="F75" i="7"/>
  <c r="F72" i="7"/>
  <c r="E69" i="7"/>
  <c r="G69" i="7"/>
  <c r="D69" i="7"/>
  <c r="C69" i="7"/>
  <c r="AW68" i="7"/>
  <c r="AE68" i="7"/>
  <c r="AD68" i="7"/>
  <c r="G67" i="7"/>
  <c r="E67" i="7"/>
  <c r="G66" i="7"/>
  <c r="E66" i="7"/>
  <c r="J63" i="7"/>
  <c r="F63" i="7"/>
  <c r="E63" i="7"/>
  <c r="F62" i="7"/>
  <c r="J61" i="7"/>
  <c r="F61" i="7"/>
  <c r="E61" i="7"/>
  <c r="G61" i="7" s="1"/>
  <c r="I60" i="7"/>
  <c r="F60" i="7"/>
  <c r="F57" i="7"/>
  <c r="E54" i="7"/>
  <c r="G54" i="7"/>
  <c r="D54" i="7"/>
  <c r="C54" i="7"/>
  <c r="A27" i="7"/>
  <c r="A25" i="7"/>
  <c r="CN22" i="7"/>
  <c r="A22" i="7"/>
  <c r="F16" i="7"/>
  <c r="F14" i="7"/>
  <c r="CO6" i="7"/>
  <c r="F6" i="7"/>
  <c r="CO4" i="7"/>
  <c r="F4" i="7"/>
  <c r="A1" i="7"/>
  <c r="F92" i="13" l="1"/>
  <c r="F93" i="13" s="1"/>
  <c r="F94" i="13"/>
  <c r="F92" i="12"/>
  <c r="F93" i="12" s="1"/>
  <c r="F94" i="12" s="1"/>
  <c r="E58" i="12"/>
  <c r="E61" i="12" s="1"/>
  <c r="E32" i="12"/>
  <c r="E38" i="12" s="1"/>
  <c r="E44" i="12" s="1"/>
  <c r="E50" i="12" s="1"/>
  <c r="E56" i="12" s="1"/>
  <c r="G78" i="8"/>
  <c r="L323" i="7"/>
  <c r="J343" i="8"/>
  <c r="G63" i="7"/>
  <c r="L130" i="7"/>
  <c r="L210" i="7"/>
  <c r="L242" i="7"/>
  <c r="G118" i="8"/>
  <c r="L305" i="8"/>
  <c r="G91" i="7"/>
  <c r="G93" i="7"/>
  <c r="G156" i="7"/>
  <c r="G158" i="7"/>
  <c r="G161" i="7"/>
  <c r="L329" i="7"/>
  <c r="G64" i="8"/>
  <c r="G93" i="8"/>
  <c r="G135" i="8"/>
  <c r="G137" i="8"/>
  <c r="H81" i="11"/>
  <c r="H83" i="11" s="1"/>
  <c r="L227" i="8"/>
  <c r="J269" i="8"/>
  <c r="J291" i="8"/>
  <c r="J295" i="8"/>
  <c r="J406" i="8"/>
  <c r="G410" i="8"/>
  <c r="L567" i="8"/>
  <c r="J267" i="8"/>
  <c r="L315" i="8"/>
  <c r="L530" i="8"/>
  <c r="L522" i="8" s="1"/>
  <c r="L571" i="8" s="1"/>
  <c r="L177" i="9"/>
  <c r="L135" i="9"/>
  <c r="I292" i="8"/>
  <c r="G408" i="8"/>
  <c r="L155" i="9"/>
  <c r="L126" i="9"/>
  <c r="L117" i="9" s="1"/>
  <c r="L115" i="9" s="1"/>
  <c r="L175" i="9"/>
  <c r="G26" i="11"/>
  <c r="G32" i="11" s="1"/>
  <c r="G38" i="11" s="1"/>
  <c r="G44" i="11" s="1"/>
  <c r="G50" i="11" s="1"/>
  <c r="G56" i="11" s="1"/>
  <c r="G62" i="11" s="1"/>
  <c r="H20" i="11"/>
  <c r="F26" i="11"/>
  <c r="F32" i="11" s="1"/>
  <c r="F38" i="11" s="1"/>
  <c r="F44" i="11" s="1"/>
  <c r="F50" i="11" s="1"/>
  <c r="F56" i="11" s="1"/>
  <c r="F62" i="11" s="1"/>
  <c r="F67" i="11" s="1"/>
  <c r="F73" i="11" s="1"/>
  <c r="F79" i="11" s="1"/>
  <c r="F84" i="11" s="1"/>
  <c r="G91" i="8"/>
  <c r="AN268" i="8"/>
  <c r="L303" i="8"/>
  <c r="L280" i="7"/>
  <c r="L278" i="7" s="1"/>
  <c r="K244" i="8"/>
  <c r="I244" i="8" s="1"/>
  <c r="AX244" i="8"/>
  <c r="AN244" i="8"/>
  <c r="AN250" i="8"/>
  <c r="AX250" i="8"/>
  <c r="AX258" i="8"/>
  <c r="K260" i="8"/>
  <c r="I260" i="8" s="1"/>
  <c r="AX273" i="8"/>
  <c r="AN273" i="8"/>
  <c r="K273" i="8"/>
  <c r="I273" i="8" s="1"/>
  <c r="L357" i="7"/>
  <c r="J134" i="8"/>
  <c r="AW252" i="8"/>
  <c r="AW258" i="8"/>
  <c r="J286" i="8"/>
  <c r="G338" i="8"/>
  <c r="G340" i="8"/>
  <c r="L100" i="9"/>
  <c r="AN229" i="7"/>
  <c r="G61" i="8"/>
  <c r="L312" i="8"/>
  <c r="L300" i="8"/>
  <c r="AN281" i="8"/>
  <c r="L153" i="9"/>
  <c r="L173" i="9"/>
  <c r="L171" i="9" s="1"/>
  <c r="J289" i="8"/>
  <c r="L97" i="9"/>
  <c r="L95" i="9" s="1"/>
  <c r="AW292" i="8"/>
  <c r="AN292" i="8"/>
  <c r="G413" i="8"/>
  <c r="K40" i="9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" i="3"/>
  <c r="Y1" i="3"/>
  <c r="CU1" i="3"/>
  <c r="CY1" i="3"/>
  <c r="CZ1" i="3"/>
  <c r="DA1" i="3"/>
  <c r="DC1" i="3"/>
  <c r="A2" i="3"/>
  <c r="Y2" i="3"/>
  <c r="CX2" i="3"/>
  <c r="CY2" i="3"/>
  <c r="CZ2" i="3"/>
  <c r="DB2" i="3" s="1"/>
  <c r="DA2" i="3"/>
  <c r="DC2" i="3"/>
  <c r="DH2" i="3"/>
  <c r="A3" i="3"/>
  <c r="Y3" i="3"/>
  <c r="CX3" i="3" s="1"/>
  <c r="G60" i="7" s="1"/>
  <c r="CW3" i="3"/>
  <c r="CY3" i="3"/>
  <c r="CZ3" i="3"/>
  <c r="DA3" i="3"/>
  <c r="DC3" i="3"/>
  <c r="A4" i="3"/>
  <c r="Y4" i="3"/>
  <c r="CW4" i="3"/>
  <c r="CX4" i="3"/>
  <c r="G62" i="7" s="1"/>
  <c r="CY4" i="3"/>
  <c r="CZ4" i="3"/>
  <c r="J62" i="7" s="1"/>
  <c r="DA4" i="3"/>
  <c r="DB4" i="3"/>
  <c r="DC4" i="3"/>
  <c r="A5" i="3"/>
  <c r="Y5" i="3"/>
  <c r="CU5" i="3"/>
  <c r="CY5" i="3"/>
  <c r="CZ5" i="3"/>
  <c r="DA5" i="3"/>
  <c r="DC5" i="3"/>
  <c r="A6" i="3"/>
  <c r="Y6" i="3"/>
  <c r="CX6" i="3"/>
  <c r="CY6" i="3"/>
  <c r="CZ6" i="3"/>
  <c r="DB6" i="3" s="1"/>
  <c r="DA6" i="3"/>
  <c r="DC6" i="3"/>
  <c r="A7" i="3"/>
  <c r="Y7" i="3"/>
  <c r="CY7" i="3"/>
  <c r="CZ7" i="3"/>
  <c r="DA7" i="3"/>
  <c r="DC7" i="3"/>
  <c r="A8" i="3"/>
  <c r="Y8" i="3"/>
  <c r="CX8" i="3" s="1"/>
  <c r="G77" i="7" s="1"/>
  <c r="CW8" i="3"/>
  <c r="CY8" i="3"/>
  <c r="CZ8" i="3"/>
  <c r="DA8" i="3"/>
  <c r="DC8" i="3"/>
  <c r="A9" i="3"/>
  <c r="Y9" i="3"/>
  <c r="CU9" i="3"/>
  <c r="CY9" i="3"/>
  <c r="CZ9" i="3"/>
  <c r="DA9" i="3"/>
  <c r="DC9" i="3"/>
  <c r="A10" i="3"/>
  <c r="Y10" i="3"/>
  <c r="CX10" i="3" s="1"/>
  <c r="CY10" i="3"/>
  <c r="CZ10" i="3"/>
  <c r="DA10" i="3"/>
  <c r="DB10" i="3"/>
  <c r="DC10" i="3"/>
  <c r="A11" i="3"/>
  <c r="Y11" i="3"/>
  <c r="CX11" i="3" s="1"/>
  <c r="CY11" i="3"/>
  <c r="CZ11" i="3"/>
  <c r="DA11" i="3"/>
  <c r="DC11" i="3"/>
  <c r="A12" i="3"/>
  <c r="Y12" i="3"/>
  <c r="CX12" i="3" s="1"/>
  <c r="G92" i="7" s="1"/>
  <c r="CW12" i="3"/>
  <c r="CY12" i="3"/>
  <c r="CZ12" i="3"/>
  <c r="DA12" i="3"/>
  <c r="DC12" i="3"/>
  <c r="A13" i="3"/>
  <c r="Y13" i="3"/>
  <c r="CU13" i="3"/>
  <c r="CY13" i="3"/>
  <c r="CZ13" i="3"/>
  <c r="DA13" i="3"/>
  <c r="DC13" i="3"/>
  <c r="A14" i="3"/>
  <c r="Y14" i="3"/>
  <c r="CX14" i="3"/>
  <c r="DI14" i="3" s="1"/>
  <c r="DJ14" i="3" s="1"/>
  <c r="CY14" i="3"/>
  <c r="CZ14" i="3"/>
  <c r="DB14" i="3" s="1"/>
  <c r="DA14" i="3"/>
  <c r="DC14" i="3"/>
  <c r="DH14" i="3"/>
  <c r="A15" i="3"/>
  <c r="Y15" i="3"/>
  <c r="CX15" i="3" s="1"/>
  <c r="CW15" i="3"/>
  <c r="V31" i="1" s="1"/>
  <c r="G104" i="7" s="1"/>
  <c r="CY15" i="3"/>
  <c r="CZ15" i="3"/>
  <c r="DA15" i="3"/>
  <c r="DC15" i="3"/>
  <c r="A16" i="3"/>
  <c r="Y16" i="3"/>
  <c r="CV16" i="3" s="1"/>
  <c r="U67" i="1" s="1"/>
  <c r="G150" i="7" s="1"/>
  <c r="CU16" i="3"/>
  <c r="CX16" i="3"/>
  <c r="G151" i="7" s="1"/>
  <c r="CY16" i="3"/>
  <c r="CZ16" i="3"/>
  <c r="J151" i="7" s="1"/>
  <c r="DA16" i="3"/>
  <c r="DB16" i="3"/>
  <c r="DC16" i="3"/>
  <c r="A17" i="3"/>
  <c r="Y17" i="3"/>
  <c r="CX17" i="3" s="1"/>
  <c r="CY17" i="3"/>
  <c r="CZ17" i="3"/>
  <c r="DB17" i="3" s="1"/>
  <c r="DA17" i="3"/>
  <c r="DC17" i="3"/>
  <c r="A18" i="3"/>
  <c r="Y18" i="3"/>
  <c r="CY18" i="3"/>
  <c r="CZ18" i="3"/>
  <c r="DA18" i="3"/>
  <c r="DC18" i="3"/>
  <c r="A19" i="3"/>
  <c r="Y19" i="3"/>
  <c r="CY19" i="3"/>
  <c r="CZ19" i="3"/>
  <c r="DA19" i="3"/>
  <c r="DC19" i="3"/>
  <c r="A20" i="3"/>
  <c r="Y20" i="3"/>
  <c r="CX20" i="3" s="1"/>
  <c r="G157" i="7" s="1"/>
  <c r="CW20" i="3"/>
  <c r="CY20" i="3"/>
  <c r="CZ20" i="3"/>
  <c r="DA20" i="3"/>
  <c r="DC20" i="3"/>
  <c r="A21" i="3"/>
  <c r="Y21" i="3"/>
  <c r="CX21" i="3" s="1"/>
  <c r="CY21" i="3"/>
  <c r="CZ21" i="3"/>
  <c r="DA21" i="3"/>
  <c r="DC21" i="3"/>
  <c r="A22" i="3"/>
  <c r="Y22" i="3"/>
  <c r="CY22" i="3"/>
  <c r="CZ22" i="3"/>
  <c r="DA22" i="3"/>
  <c r="DC22" i="3"/>
  <c r="A23" i="3"/>
  <c r="Y23" i="3"/>
  <c r="CX23" i="3"/>
  <c r="G163" i="7" s="1"/>
  <c r="CY23" i="3"/>
  <c r="CZ23" i="3"/>
  <c r="H163" i="7" s="1"/>
  <c r="J163" i="7" s="1"/>
  <c r="DA23" i="3"/>
  <c r="DB23" i="3"/>
  <c r="DC23" i="3"/>
  <c r="A24" i="3"/>
  <c r="Y24" i="3"/>
  <c r="CX24" i="3" s="1"/>
  <c r="G164" i="7" s="1"/>
  <c r="CY24" i="3"/>
  <c r="CZ24" i="3"/>
  <c r="DA24" i="3"/>
  <c r="DC24" i="3"/>
  <c r="A25" i="3"/>
  <c r="Y25" i="3"/>
  <c r="CX25" i="3"/>
  <c r="CY25" i="3"/>
  <c r="CZ25" i="3"/>
  <c r="DA25" i="3"/>
  <c r="DC25" i="3"/>
  <c r="DF25" i="3"/>
  <c r="DH25" i="3"/>
  <c r="A26" i="3"/>
  <c r="Y26" i="3"/>
  <c r="CX26" i="3" s="1"/>
  <c r="CY26" i="3"/>
  <c r="CZ26" i="3"/>
  <c r="DA26" i="3"/>
  <c r="DB26" i="3"/>
  <c r="DC26" i="3"/>
  <c r="A27" i="3"/>
  <c r="Y27" i="3"/>
  <c r="CU27" i="3"/>
  <c r="CY27" i="3"/>
  <c r="CZ27" i="3"/>
  <c r="DA27" i="3"/>
  <c r="DC27" i="3"/>
  <c r="A28" i="3"/>
  <c r="Y28" i="3"/>
  <c r="CX28" i="3" s="1"/>
  <c r="DH28" i="3" s="1"/>
  <c r="CY28" i="3"/>
  <c r="CZ28" i="3"/>
  <c r="DB28" i="3" s="1"/>
  <c r="DA28" i="3"/>
  <c r="DC28" i="3"/>
  <c r="A29" i="3"/>
  <c r="Y29" i="3"/>
  <c r="CX29" i="3" s="1"/>
  <c r="G180" i="7" s="1"/>
  <c r="CW29" i="3"/>
  <c r="CY29" i="3"/>
  <c r="CZ29" i="3"/>
  <c r="DA29" i="3"/>
  <c r="DC29" i="3"/>
  <c r="DF29" i="3"/>
  <c r="A30" i="3"/>
  <c r="Y30" i="3"/>
  <c r="CX30" i="3" s="1"/>
  <c r="G182" i="7" s="1"/>
  <c r="CY30" i="3"/>
  <c r="CZ30" i="3"/>
  <c r="DA30" i="3"/>
  <c r="DC30" i="3"/>
  <c r="A31" i="3"/>
  <c r="Y31" i="3"/>
  <c r="CX31" i="3"/>
  <c r="G185" i="7" s="1"/>
  <c r="CY31" i="3"/>
  <c r="CZ31" i="3"/>
  <c r="H185" i="7" s="1"/>
  <c r="J185" i="7" s="1"/>
  <c r="DA31" i="3"/>
  <c r="DB31" i="3"/>
  <c r="DC31" i="3"/>
  <c r="A32" i="3"/>
  <c r="Y32" i="3"/>
  <c r="CX32" i="3" s="1"/>
  <c r="DF32" i="3" s="1"/>
  <c r="CY32" i="3"/>
  <c r="CZ32" i="3"/>
  <c r="DB32" i="3" s="1"/>
  <c r="DA32" i="3"/>
  <c r="DC32" i="3"/>
  <c r="DG32" i="3"/>
  <c r="DJ32" i="3"/>
  <c r="A33" i="3"/>
  <c r="Y33" i="3"/>
  <c r="CX33" i="3" s="1"/>
  <c r="CU33" i="3"/>
  <c r="CV33" i="3"/>
  <c r="CY33" i="3"/>
  <c r="CZ33" i="3"/>
  <c r="DA33" i="3"/>
  <c r="DC33" i="3"/>
  <c r="DH33" i="3"/>
  <c r="A34" i="3"/>
  <c r="Y34" i="3"/>
  <c r="CX34" i="3" s="1"/>
  <c r="DH34" i="3" s="1"/>
  <c r="CY34" i="3"/>
  <c r="CZ34" i="3"/>
  <c r="DB34" i="3" s="1"/>
  <c r="DA34" i="3"/>
  <c r="DC34" i="3"/>
  <c r="DF34" i="3"/>
  <c r="DG34" i="3"/>
  <c r="DI34" i="3"/>
  <c r="DJ34" i="3" s="1"/>
  <c r="A35" i="3"/>
  <c r="Y35" i="3"/>
  <c r="CW35" i="3"/>
  <c r="CX35" i="3"/>
  <c r="CY35" i="3"/>
  <c r="CZ35" i="3"/>
  <c r="J60" i="8" s="1"/>
  <c r="DA35" i="3"/>
  <c r="DB35" i="3"/>
  <c r="DC35" i="3"/>
  <c r="DH35" i="3"/>
  <c r="L61" i="8" s="1"/>
  <c r="DI35" i="3"/>
  <c r="A36" i="3"/>
  <c r="Y36" i="3"/>
  <c r="CY36" i="3"/>
  <c r="CZ36" i="3"/>
  <c r="DA36" i="3"/>
  <c r="DC36" i="3"/>
  <c r="A37" i="3"/>
  <c r="Y37" i="3"/>
  <c r="CY37" i="3"/>
  <c r="CZ37" i="3"/>
  <c r="DA37" i="3"/>
  <c r="DC37" i="3"/>
  <c r="A38" i="3"/>
  <c r="Y38" i="3"/>
  <c r="CU38" i="3"/>
  <c r="CY38" i="3"/>
  <c r="CZ38" i="3"/>
  <c r="DA38" i="3"/>
  <c r="DC38" i="3"/>
  <c r="A39" i="3"/>
  <c r="Y39" i="3"/>
  <c r="CX39" i="3" s="1"/>
  <c r="CY39" i="3"/>
  <c r="CZ39" i="3"/>
  <c r="DB39" i="3" s="1"/>
  <c r="DA39" i="3"/>
  <c r="DC39" i="3"/>
  <c r="DH39" i="3"/>
  <c r="A40" i="3"/>
  <c r="Y40" i="3"/>
  <c r="CW40" i="3"/>
  <c r="V179" i="1" s="1"/>
  <c r="G75" i="8" s="1"/>
  <c r="CX40" i="3"/>
  <c r="CY40" i="3"/>
  <c r="CZ40" i="3"/>
  <c r="J76" i="8" s="1"/>
  <c r="DA40" i="3"/>
  <c r="DB40" i="3"/>
  <c r="DC40" i="3"/>
  <c r="DH40" i="3"/>
  <c r="A41" i="3"/>
  <c r="Y41" i="3"/>
  <c r="CW41" i="3" s="1"/>
  <c r="CY41" i="3"/>
  <c r="CZ41" i="3"/>
  <c r="DA41" i="3"/>
  <c r="DC41" i="3"/>
  <c r="A42" i="3"/>
  <c r="Y42" i="3"/>
  <c r="CU42" i="3"/>
  <c r="CY42" i="3"/>
  <c r="CZ42" i="3"/>
  <c r="DA42" i="3"/>
  <c r="DC42" i="3"/>
  <c r="A43" i="3"/>
  <c r="Y43" i="3"/>
  <c r="CX43" i="3" s="1"/>
  <c r="DI43" i="3" s="1"/>
  <c r="DJ43" i="3" s="1"/>
  <c r="CY43" i="3"/>
  <c r="CZ43" i="3"/>
  <c r="DB43" i="3" s="1"/>
  <c r="DA43" i="3"/>
  <c r="DC43" i="3"/>
  <c r="A44" i="3"/>
  <c r="Y44" i="3"/>
  <c r="CW44" i="3"/>
  <c r="CX44" i="3"/>
  <c r="CY44" i="3"/>
  <c r="CZ44" i="3"/>
  <c r="H90" i="8" s="1"/>
  <c r="J90" i="8" s="1"/>
  <c r="DA44" i="3"/>
  <c r="DB44" i="3"/>
  <c r="DC44" i="3"/>
  <c r="A45" i="3"/>
  <c r="Y45" i="3"/>
  <c r="CW45" i="3" s="1"/>
  <c r="CY45" i="3"/>
  <c r="CZ45" i="3"/>
  <c r="DA45" i="3"/>
  <c r="DC45" i="3"/>
  <c r="A46" i="3"/>
  <c r="Y46" i="3"/>
  <c r="CX46" i="3"/>
  <c r="G95" i="8" s="1"/>
  <c r="CY46" i="3"/>
  <c r="CZ46" i="3"/>
  <c r="H95" i="8" s="1"/>
  <c r="J95" i="8" s="1"/>
  <c r="DA46" i="3"/>
  <c r="DB46" i="3"/>
  <c r="DC46" i="3"/>
  <c r="A47" i="3"/>
  <c r="Y47" i="3"/>
  <c r="CX47" i="3" s="1"/>
  <c r="G96" i="8" s="1"/>
  <c r="CY47" i="3"/>
  <c r="CZ47" i="3"/>
  <c r="H96" i="8" s="1"/>
  <c r="J96" i="8" s="1"/>
  <c r="DA47" i="3"/>
  <c r="DB47" i="3"/>
  <c r="DC47" i="3"/>
  <c r="A48" i="3"/>
  <c r="Y48" i="3"/>
  <c r="CX48" i="3" s="1"/>
  <c r="G97" i="8" s="1"/>
  <c r="CY48" i="3"/>
  <c r="CZ48" i="3"/>
  <c r="DA48" i="3"/>
  <c r="DC48" i="3"/>
  <c r="A49" i="3"/>
  <c r="Y49" i="3"/>
  <c r="CX49" i="3" s="1"/>
  <c r="G98" i="8" s="1"/>
  <c r="CY49" i="3"/>
  <c r="CZ49" i="3"/>
  <c r="DA49" i="3"/>
  <c r="DC49" i="3"/>
  <c r="A50" i="3"/>
  <c r="Y50" i="3"/>
  <c r="CX50" i="3"/>
  <c r="G99" i="8" s="1"/>
  <c r="CY50" i="3"/>
  <c r="CZ50" i="3"/>
  <c r="H99" i="8" s="1"/>
  <c r="J99" i="8" s="1"/>
  <c r="DA50" i="3"/>
  <c r="DB50" i="3"/>
  <c r="DC50" i="3"/>
  <c r="A51" i="3"/>
  <c r="Y51" i="3"/>
  <c r="CU51" i="3"/>
  <c r="CY51" i="3"/>
  <c r="CZ51" i="3"/>
  <c r="DA51" i="3"/>
  <c r="DC51" i="3"/>
  <c r="A52" i="3"/>
  <c r="Y52" i="3"/>
  <c r="CU52" i="3"/>
  <c r="CV52" i="3"/>
  <c r="CX52" i="3"/>
  <c r="CY52" i="3"/>
  <c r="CZ52" i="3"/>
  <c r="DA52" i="3"/>
  <c r="DC52" i="3"/>
  <c r="DH52" i="3"/>
  <c r="A53" i="3"/>
  <c r="Y53" i="3"/>
  <c r="CX53" i="3" s="1"/>
  <c r="CU53" i="3"/>
  <c r="CV53" i="3"/>
  <c r="CY53" i="3"/>
  <c r="CZ53" i="3"/>
  <c r="DA53" i="3"/>
  <c r="DC53" i="3"/>
  <c r="DH53" i="3"/>
  <c r="A54" i="3"/>
  <c r="Y54" i="3"/>
  <c r="CV54" i="3" s="1"/>
  <c r="CU54" i="3"/>
  <c r="CX54" i="3"/>
  <c r="CY54" i="3"/>
  <c r="CZ54" i="3"/>
  <c r="J111" i="8" s="1"/>
  <c r="DA54" i="3"/>
  <c r="DB54" i="3"/>
  <c r="DC54" i="3"/>
  <c r="A55" i="3"/>
  <c r="Y55" i="3"/>
  <c r="CX55" i="3" s="1"/>
  <c r="CY55" i="3"/>
  <c r="CZ55" i="3"/>
  <c r="DB55" i="3" s="1"/>
  <c r="DA55" i="3"/>
  <c r="DC55" i="3"/>
  <c r="A56" i="3"/>
  <c r="Y56" i="3"/>
  <c r="CY56" i="3"/>
  <c r="CZ56" i="3"/>
  <c r="DA56" i="3"/>
  <c r="DC56" i="3"/>
  <c r="A57" i="3"/>
  <c r="Y57" i="3"/>
  <c r="CW57" i="3"/>
  <c r="CX57" i="3"/>
  <c r="CY57" i="3"/>
  <c r="CZ57" i="3"/>
  <c r="H116" i="8" s="1"/>
  <c r="J116" i="8" s="1"/>
  <c r="DA57" i="3"/>
  <c r="DB57" i="3"/>
  <c r="DC57" i="3"/>
  <c r="A58" i="3"/>
  <c r="Y58" i="3"/>
  <c r="CY58" i="3"/>
  <c r="CZ58" i="3"/>
  <c r="DA58" i="3"/>
  <c r="DC58" i="3"/>
  <c r="A59" i="3"/>
  <c r="Y59" i="3"/>
  <c r="CW59" i="3"/>
  <c r="CX59" i="3"/>
  <c r="CY59" i="3"/>
  <c r="CZ59" i="3"/>
  <c r="J119" i="8" s="1"/>
  <c r="DA59" i="3"/>
  <c r="DB59" i="3"/>
  <c r="DC59" i="3"/>
  <c r="A60" i="3"/>
  <c r="Y60" i="3"/>
  <c r="CY60" i="3"/>
  <c r="CZ60" i="3"/>
  <c r="DA60" i="3"/>
  <c r="DC60" i="3"/>
  <c r="A61" i="3"/>
  <c r="Y61" i="3"/>
  <c r="CX61" i="3" s="1"/>
  <c r="CU61" i="3"/>
  <c r="CV61" i="3"/>
  <c r="U182" i="1" s="1"/>
  <c r="G130" i="8" s="1"/>
  <c r="CY61" i="3"/>
  <c r="CZ61" i="3"/>
  <c r="DA61" i="3"/>
  <c r="DC61" i="3"/>
  <c r="DG61" i="3"/>
  <c r="DH61" i="3"/>
  <c r="A62" i="3"/>
  <c r="Y62" i="3"/>
  <c r="CX62" i="3" s="1"/>
  <c r="CY62" i="3"/>
  <c r="CZ62" i="3"/>
  <c r="DB62" i="3" s="1"/>
  <c r="DA62" i="3"/>
  <c r="DC62" i="3"/>
  <c r="A63" i="3"/>
  <c r="Y63" i="3"/>
  <c r="CW63" i="3"/>
  <c r="CX63" i="3"/>
  <c r="CY63" i="3"/>
  <c r="CZ63" i="3"/>
  <c r="H134" i="8" s="1"/>
  <c r="DA63" i="3"/>
  <c r="DB63" i="3"/>
  <c r="DC63" i="3"/>
  <c r="A64" i="3"/>
  <c r="Y64" i="3"/>
  <c r="CX64" i="3" s="1"/>
  <c r="CY64" i="3"/>
  <c r="CZ64" i="3"/>
  <c r="DA64" i="3"/>
  <c r="DC64" i="3"/>
  <c r="DF64" i="3"/>
  <c r="DG64" i="3"/>
  <c r="A65" i="3"/>
  <c r="Y65" i="3"/>
  <c r="CX65" i="3"/>
  <c r="CY65" i="3"/>
  <c r="CZ65" i="3"/>
  <c r="DA65" i="3"/>
  <c r="DC65" i="3"/>
  <c r="DI65" i="3"/>
  <c r="A66" i="3"/>
  <c r="Y66" i="3"/>
  <c r="CY66" i="3"/>
  <c r="CZ66" i="3"/>
  <c r="DA66" i="3"/>
  <c r="DC66" i="3"/>
  <c r="A67" i="3"/>
  <c r="Y67" i="3"/>
  <c r="CY67" i="3"/>
  <c r="CZ67" i="3"/>
  <c r="DB67" i="3" s="1"/>
  <c r="DA67" i="3"/>
  <c r="DC67" i="3"/>
  <c r="A68" i="3"/>
  <c r="Y68" i="3"/>
  <c r="CY68" i="3"/>
  <c r="CZ68" i="3"/>
  <c r="DA68" i="3"/>
  <c r="DC68" i="3"/>
  <c r="A69" i="3"/>
  <c r="Y69" i="3"/>
  <c r="CY69" i="3"/>
  <c r="CZ69" i="3"/>
  <c r="DA69" i="3"/>
  <c r="DC69" i="3"/>
  <c r="A70" i="3"/>
  <c r="Y70" i="3"/>
  <c r="CY70" i="3"/>
  <c r="CZ70" i="3"/>
  <c r="DA70" i="3"/>
  <c r="DC70" i="3"/>
  <c r="A71" i="3"/>
  <c r="Y71" i="3"/>
  <c r="CY71" i="3"/>
  <c r="CZ71" i="3"/>
  <c r="DA71" i="3"/>
  <c r="DC71" i="3"/>
  <c r="A72" i="3"/>
  <c r="Y72" i="3"/>
  <c r="CY72" i="3"/>
  <c r="CZ72" i="3"/>
  <c r="DA72" i="3"/>
  <c r="DC72" i="3"/>
  <c r="A73" i="3"/>
  <c r="Y73" i="3"/>
  <c r="CY73" i="3"/>
  <c r="CZ73" i="3"/>
  <c r="DB73" i="3" s="1"/>
  <c r="DA73" i="3"/>
  <c r="DC73" i="3"/>
  <c r="A74" i="3"/>
  <c r="Y74" i="3"/>
  <c r="CY74" i="3"/>
  <c r="CZ74" i="3"/>
  <c r="DB74" i="3" s="1"/>
  <c r="DA74" i="3"/>
  <c r="DC74" i="3"/>
  <c r="A75" i="3"/>
  <c r="Y75" i="3"/>
  <c r="CY75" i="3"/>
  <c r="CZ75" i="3"/>
  <c r="DA75" i="3"/>
  <c r="DC75" i="3"/>
  <c r="A76" i="3"/>
  <c r="Y76" i="3"/>
  <c r="CY76" i="3"/>
  <c r="CZ76" i="3"/>
  <c r="DA76" i="3"/>
  <c r="DC76" i="3"/>
  <c r="A77" i="3"/>
  <c r="Y77" i="3"/>
  <c r="CY77" i="3"/>
  <c r="CZ77" i="3"/>
  <c r="DB77" i="3" s="1"/>
  <c r="DA77" i="3"/>
  <c r="DC77" i="3"/>
  <c r="A78" i="3"/>
  <c r="Y78" i="3"/>
  <c r="CY78" i="3"/>
  <c r="CZ78" i="3"/>
  <c r="DA78" i="3"/>
  <c r="DC78" i="3"/>
  <c r="A79" i="3"/>
  <c r="Y79" i="3"/>
  <c r="CY79" i="3"/>
  <c r="CZ79" i="3"/>
  <c r="J177" i="8" s="1"/>
  <c r="DA79" i="3"/>
  <c r="DB79" i="3"/>
  <c r="DC79" i="3"/>
  <c r="A80" i="3"/>
  <c r="Y80" i="3"/>
  <c r="CY80" i="3"/>
  <c r="CZ80" i="3"/>
  <c r="DB80" i="3" s="1"/>
  <c r="DA80" i="3"/>
  <c r="DC80" i="3"/>
  <c r="A81" i="3"/>
  <c r="Y81" i="3"/>
  <c r="CY81" i="3"/>
  <c r="CZ81" i="3"/>
  <c r="DA81" i="3"/>
  <c r="DC81" i="3"/>
  <c r="A82" i="3"/>
  <c r="Y82" i="3"/>
  <c r="CY82" i="3"/>
  <c r="CZ82" i="3"/>
  <c r="DA82" i="3"/>
  <c r="DC82" i="3"/>
  <c r="A83" i="3"/>
  <c r="Y83" i="3"/>
  <c r="CY83" i="3"/>
  <c r="CZ83" i="3"/>
  <c r="DB83" i="3" s="1"/>
  <c r="DA83" i="3"/>
  <c r="DC83" i="3"/>
  <c r="A84" i="3"/>
  <c r="Y84" i="3"/>
  <c r="CY84" i="3"/>
  <c r="CZ84" i="3"/>
  <c r="DA84" i="3"/>
  <c r="DC84" i="3"/>
  <c r="A85" i="3"/>
  <c r="Y85" i="3"/>
  <c r="CX85" i="3" s="1"/>
  <c r="G203" i="8" s="1"/>
  <c r="CU85" i="3"/>
  <c r="CV85" i="3"/>
  <c r="U192" i="1" s="1"/>
  <c r="G202" i="8" s="1"/>
  <c r="CY85" i="3"/>
  <c r="CZ85" i="3"/>
  <c r="DA85" i="3"/>
  <c r="DC85" i="3"/>
  <c r="A86" i="3"/>
  <c r="Y86" i="3"/>
  <c r="CX86" i="3" s="1"/>
  <c r="CU86" i="3"/>
  <c r="CV86" i="3"/>
  <c r="CY86" i="3"/>
  <c r="CZ86" i="3"/>
  <c r="DA86" i="3"/>
  <c r="DC86" i="3"/>
  <c r="DG86" i="3"/>
  <c r="A87" i="3"/>
  <c r="Y87" i="3"/>
  <c r="CX87" i="3" s="1"/>
  <c r="DG87" i="3" s="1"/>
  <c r="CY87" i="3"/>
  <c r="CZ87" i="3"/>
  <c r="DB87" i="3" s="1"/>
  <c r="DA87" i="3"/>
  <c r="DC87" i="3"/>
  <c r="DF87" i="3"/>
  <c r="A88" i="3"/>
  <c r="Y88" i="3"/>
  <c r="CY88" i="3"/>
  <c r="CZ88" i="3"/>
  <c r="DA88" i="3"/>
  <c r="DC88" i="3"/>
  <c r="A89" i="3"/>
  <c r="Y89" i="3"/>
  <c r="CX89" i="3" s="1"/>
  <c r="CW89" i="3"/>
  <c r="CY89" i="3"/>
  <c r="CZ89" i="3"/>
  <c r="DA89" i="3"/>
  <c r="DC89" i="3"/>
  <c r="DG89" i="3"/>
  <c r="L339" i="8" s="1"/>
  <c r="A90" i="3"/>
  <c r="Y90" i="3"/>
  <c r="CW90" i="3"/>
  <c r="CX90" i="3"/>
  <c r="CY90" i="3"/>
  <c r="CZ90" i="3"/>
  <c r="J341" i="8" s="1"/>
  <c r="DA90" i="3"/>
  <c r="DB90" i="3"/>
  <c r="DC90" i="3"/>
  <c r="A91" i="3"/>
  <c r="Y91" i="3"/>
  <c r="CX91" i="3" s="1"/>
  <c r="CY91" i="3"/>
  <c r="CZ91" i="3"/>
  <c r="H343" i="8" s="1"/>
  <c r="DA91" i="3"/>
  <c r="DB91" i="3"/>
  <c r="DC91" i="3"/>
  <c r="A92" i="3"/>
  <c r="Y92" i="3"/>
  <c r="CX92" i="3" s="1"/>
  <c r="CY92" i="3"/>
  <c r="CZ92" i="3"/>
  <c r="DA92" i="3"/>
  <c r="DC92" i="3"/>
  <c r="A93" i="3"/>
  <c r="Y93" i="3"/>
  <c r="CX93" i="3"/>
  <c r="CY93" i="3"/>
  <c r="CZ93" i="3"/>
  <c r="DB93" i="3" s="1"/>
  <c r="DA93" i="3"/>
  <c r="DC93" i="3"/>
  <c r="DI93" i="3"/>
  <c r="A94" i="3"/>
  <c r="Y94" i="3"/>
  <c r="CY94" i="3"/>
  <c r="CZ94" i="3"/>
  <c r="DA94" i="3"/>
  <c r="DC94" i="3"/>
  <c r="A95" i="3"/>
  <c r="Y95" i="3"/>
  <c r="CY95" i="3"/>
  <c r="CZ95" i="3"/>
  <c r="DB95" i="3" s="1"/>
  <c r="DA95" i="3"/>
  <c r="DC95" i="3"/>
  <c r="A96" i="3"/>
  <c r="Y96" i="3"/>
  <c r="CY96" i="3"/>
  <c r="CZ96" i="3"/>
  <c r="DA96" i="3"/>
  <c r="DC96" i="3"/>
  <c r="A97" i="3"/>
  <c r="Y97" i="3"/>
  <c r="CY97" i="3"/>
  <c r="CZ97" i="3"/>
  <c r="DA97" i="3"/>
  <c r="DC97" i="3"/>
  <c r="A98" i="3"/>
  <c r="Y98" i="3"/>
  <c r="CY98" i="3"/>
  <c r="CZ98" i="3"/>
  <c r="J365" i="8" s="1"/>
  <c r="DA98" i="3"/>
  <c r="DB98" i="3"/>
  <c r="DC98" i="3"/>
  <c r="A99" i="3"/>
  <c r="Y99" i="3"/>
  <c r="CY99" i="3"/>
  <c r="CZ99" i="3"/>
  <c r="DA99" i="3"/>
  <c r="DC99" i="3"/>
  <c r="A100" i="3"/>
  <c r="Y100" i="3"/>
  <c r="CY100" i="3"/>
  <c r="CZ100" i="3"/>
  <c r="DA100" i="3"/>
  <c r="DC100" i="3"/>
  <c r="A101" i="3"/>
  <c r="Y101" i="3"/>
  <c r="CY101" i="3"/>
  <c r="CZ101" i="3"/>
  <c r="DA101" i="3"/>
  <c r="DC101" i="3"/>
  <c r="A102" i="3"/>
  <c r="Y102" i="3"/>
  <c r="CY102" i="3"/>
  <c r="CZ102" i="3"/>
  <c r="DB102" i="3" s="1"/>
  <c r="DA102" i="3"/>
  <c r="DC102" i="3"/>
  <c r="A103" i="3"/>
  <c r="Y103" i="3"/>
  <c r="CY103" i="3"/>
  <c r="CZ103" i="3"/>
  <c r="J380" i="8" s="1"/>
  <c r="DA103" i="3"/>
  <c r="DB103" i="3"/>
  <c r="DC103" i="3"/>
  <c r="A104" i="3"/>
  <c r="Y104" i="3"/>
  <c r="CY104" i="3"/>
  <c r="CZ104" i="3"/>
  <c r="DA104" i="3"/>
  <c r="DB104" i="3"/>
  <c r="DC104" i="3"/>
  <c r="A105" i="3"/>
  <c r="Y105" i="3"/>
  <c r="CY105" i="3"/>
  <c r="CZ105" i="3"/>
  <c r="DA105" i="3"/>
  <c r="DC105" i="3"/>
  <c r="A106" i="3"/>
  <c r="Y106" i="3"/>
  <c r="CY106" i="3"/>
  <c r="CZ106" i="3"/>
  <c r="DA106" i="3"/>
  <c r="DC106" i="3"/>
  <c r="A107" i="3"/>
  <c r="Y107" i="3"/>
  <c r="CY107" i="3"/>
  <c r="CZ107" i="3"/>
  <c r="J387" i="8" s="1"/>
  <c r="DA107" i="3"/>
  <c r="DB107" i="3"/>
  <c r="DC107" i="3"/>
  <c r="A108" i="3"/>
  <c r="Y108" i="3"/>
  <c r="CY108" i="3"/>
  <c r="CZ108" i="3"/>
  <c r="H389" i="8" s="1"/>
  <c r="J389" i="8" s="1"/>
  <c r="DA108" i="3"/>
  <c r="DB108" i="3"/>
  <c r="DC108" i="3"/>
  <c r="A109" i="3"/>
  <c r="Y109" i="3"/>
  <c r="CY109" i="3"/>
  <c r="CZ109" i="3"/>
  <c r="DA109" i="3"/>
  <c r="DC109" i="3"/>
  <c r="A110" i="3"/>
  <c r="Y110" i="3"/>
  <c r="CY110" i="3"/>
  <c r="CZ110" i="3"/>
  <c r="DB110" i="3" s="1"/>
  <c r="DA110" i="3"/>
  <c r="DC110" i="3"/>
  <c r="A111" i="3"/>
  <c r="Y111" i="3"/>
  <c r="CU111" i="3"/>
  <c r="P298" i="1" s="1"/>
  <c r="CY111" i="3"/>
  <c r="CZ111" i="3"/>
  <c r="DA111" i="3"/>
  <c r="DC111" i="3"/>
  <c r="A112" i="3"/>
  <c r="Y112" i="3"/>
  <c r="CX112" i="3" s="1"/>
  <c r="CY112" i="3"/>
  <c r="CZ112" i="3"/>
  <c r="DB112" i="3" s="1"/>
  <c r="DA112" i="3"/>
  <c r="DC112" i="3"/>
  <c r="DF112" i="3"/>
  <c r="A113" i="3"/>
  <c r="Y113" i="3"/>
  <c r="CW113" i="3"/>
  <c r="CX113" i="3"/>
  <c r="CY113" i="3"/>
  <c r="CZ113" i="3"/>
  <c r="H406" i="8" s="1"/>
  <c r="DA113" i="3"/>
  <c r="DB113" i="3"/>
  <c r="DC113" i="3"/>
  <c r="A114" i="3"/>
  <c r="Y114" i="3"/>
  <c r="CY114" i="3"/>
  <c r="CZ114" i="3"/>
  <c r="DA114" i="3"/>
  <c r="DC114" i="3"/>
  <c r="A115" i="3"/>
  <c r="Y115" i="3"/>
  <c r="CW115" i="3"/>
  <c r="CX115" i="3"/>
  <c r="G409" i="8" s="1"/>
  <c r="CY115" i="3"/>
  <c r="CZ115" i="3"/>
  <c r="J409" i="8" s="1"/>
  <c r="DA115" i="3"/>
  <c r="DB115" i="3"/>
  <c r="DC115" i="3"/>
  <c r="A116" i="3"/>
  <c r="Y116" i="3"/>
  <c r="CY116" i="3"/>
  <c r="CZ116" i="3"/>
  <c r="DA116" i="3"/>
  <c r="DC116" i="3"/>
  <c r="A117" i="3"/>
  <c r="Y117" i="3"/>
  <c r="CY117" i="3"/>
  <c r="CZ117" i="3"/>
  <c r="DA117" i="3"/>
  <c r="DC117" i="3"/>
  <c r="A118" i="3"/>
  <c r="Y118" i="3"/>
  <c r="CX118" i="3" s="1"/>
  <c r="CY118" i="3"/>
  <c r="CZ118" i="3"/>
  <c r="DA118" i="3"/>
  <c r="DC118" i="3"/>
  <c r="A119" i="3"/>
  <c r="Y119" i="3"/>
  <c r="CX119" i="3" s="1"/>
  <c r="CY119" i="3"/>
  <c r="CZ119" i="3"/>
  <c r="DA119" i="3"/>
  <c r="DC119" i="3"/>
  <c r="DH119" i="3"/>
  <c r="DI119" i="3"/>
  <c r="A120" i="3"/>
  <c r="Y120" i="3"/>
  <c r="CX120" i="3"/>
  <c r="CY120" i="3"/>
  <c r="CZ120" i="3"/>
  <c r="H417" i="8" s="1"/>
  <c r="J417" i="8" s="1"/>
  <c r="DA120" i="3"/>
  <c r="DB120" i="3"/>
  <c r="DC120" i="3"/>
  <c r="DI120" i="3"/>
  <c r="A121" i="3"/>
  <c r="Y121" i="3"/>
  <c r="CX121" i="3"/>
  <c r="CY121" i="3"/>
  <c r="CZ121" i="3"/>
  <c r="DB121" i="3" s="1"/>
  <c r="DA121" i="3"/>
  <c r="DC121" i="3"/>
  <c r="DH121" i="3"/>
  <c r="A122" i="3"/>
  <c r="Y122" i="3"/>
  <c r="CU122" i="3"/>
  <c r="CY122" i="3"/>
  <c r="CZ122" i="3"/>
  <c r="J427" i="8" s="1"/>
  <c r="DA122" i="3"/>
  <c r="DB122" i="3"/>
  <c r="DC122" i="3"/>
  <c r="A123" i="3"/>
  <c r="Y123" i="3"/>
  <c r="CX123" i="3"/>
  <c r="CY123" i="3"/>
  <c r="CZ123" i="3"/>
  <c r="DA123" i="3"/>
  <c r="DB123" i="3"/>
  <c r="DC123" i="3"/>
  <c r="A124" i="3"/>
  <c r="Y124" i="3"/>
  <c r="CY124" i="3"/>
  <c r="CZ124" i="3"/>
  <c r="DA124" i="3"/>
  <c r="DC124" i="3"/>
  <c r="A125" i="3"/>
  <c r="Y125" i="3"/>
  <c r="CY125" i="3"/>
  <c r="CZ125" i="3"/>
  <c r="DA125" i="3"/>
  <c r="DC125" i="3"/>
  <c r="A126" i="3"/>
  <c r="Y126" i="3"/>
  <c r="CX126" i="3" s="1"/>
  <c r="G435" i="8" s="1"/>
  <c r="CY126" i="3"/>
  <c r="CZ126" i="3"/>
  <c r="DA126" i="3"/>
  <c r="DC126" i="3"/>
  <c r="DG126" i="3"/>
  <c r="A127" i="3"/>
  <c r="Y127" i="3"/>
  <c r="CX127" i="3" s="1"/>
  <c r="CY127" i="3"/>
  <c r="CZ127" i="3"/>
  <c r="DB127" i="3" s="1"/>
  <c r="DA127" i="3"/>
  <c r="DC127" i="3"/>
  <c r="DF127" i="3"/>
  <c r="DJ127" i="3"/>
  <c r="A128" i="3"/>
  <c r="Y128" i="3"/>
  <c r="CX128" i="3" s="1"/>
  <c r="G55" i="9" s="1"/>
  <c r="CU128" i="3"/>
  <c r="CV128" i="3"/>
  <c r="CY128" i="3"/>
  <c r="CZ128" i="3"/>
  <c r="DA128" i="3"/>
  <c r="DC128" i="3"/>
  <c r="DG128" i="3"/>
  <c r="A129" i="3"/>
  <c r="Y129" i="3"/>
  <c r="CX129" i="3" s="1"/>
  <c r="G56" i="9" s="1"/>
  <c r="CU129" i="3"/>
  <c r="CV129" i="3"/>
  <c r="CY129" i="3"/>
  <c r="CZ129" i="3"/>
  <c r="DA129" i="3"/>
  <c r="DC129" i="3"/>
  <c r="A130" i="3"/>
  <c r="Y130" i="3"/>
  <c r="CU130" i="3"/>
  <c r="CY130" i="3"/>
  <c r="CZ130" i="3"/>
  <c r="DA130" i="3"/>
  <c r="DC130" i="3"/>
  <c r="A131" i="3"/>
  <c r="Y131" i="3"/>
  <c r="CX131" i="3" s="1"/>
  <c r="G66" i="9" s="1"/>
  <c r="CU131" i="3"/>
  <c r="CY131" i="3"/>
  <c r="CZ131" i="3"/>
  <c r="DA131" i="3"/>
  <c r="DC131" i="3"/>
  <c r="DF131" i="3"/>
  <c r="A132" i="3"/>
  <c r="Y132" i="3"/>
  <c r="CU132" i="3"/>
  <c r="CV132" i="3"/>
  <c r="CX132" i="3"/>
  <c r="CY132" i="3"/>
  <c r="CZ132" i="3"/>
  <c r="DA132" i="3"/>
  <c r="DC132" i="3"/>
  <c r="DH132" i="3"/>
  <c r="A133" i="3"/>
  <c r="Y133" i="3"/>
  <c r="CU133" i="3"/>
  <c r="CV133" i="3"/>
  <c r="CX133" i="3"/>
  <c r="CY133" i="3"/>
  <c r="CZ133" i="3"/>
  <c r="J76" i="9" s="1"/>
  <c r="DA133" i="3"/>
  <c r="DB133" i="3"/>
  <c r="DC133" i="3"/>
  <c r="A134" i="3"/>
  <c r="Y134" i="3"/>
  <c r="CU134" i="3"/>
  <c r="CY134" i="3"/>
  <c r="CZ134" i="3"/>
  <c r="DA134" i="3"/>
  <c r="DC134" i="3"/>
  <c r="A135" i="3"/>
  <c r="Y135" i="3"/>
  <c r="CU135" i="3"/>
  <c r="CY135" i="3"/>
  <c r="CZ135" i="3"/>
  <c r="DA135" i="3"/>
  <c r="DC135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V28" i="1"/>
  <c r="G59" i="7" s="1"/>
  <c r="AC28" i="1"/>
  <c r="AE28" i="1"/>
  <c r="AD28" i="1" s="1"/>
  <c r="AF28" i="1"/>
  <c r="AG28" i="1"/>
  <c r="AH28" i="1"/>
  <c r="AI28" i="1"/>
  <c r="AJ28" i="1"/>
  <c r="CQ28" i="1"/>
  <c r="CR28" i="1"/>
  <c r="CS28" i="1"/>
  <c r="CT28" i="1"/>
  <c r="CU28" i="1"/>
  <c r="T28" i="1" s="1"/>
  <c r="CV28" i="1"/>
  <c r="CW28" i="1"/>
  <c r="CX28" i="1"/>
  <c r="W28" i="1" s="1"/>
  <c r="GL28" i="1"/>
  <c r="GO28" i="1"/>
  <c r="GP28" i="1"/>
  <c r="GV28" i="1"/>
  <c r="GX28" i="1"/>
  <c r="HC28" i="1"/>
  <c r="C29" i="1"/>
  <c r="D29" i="1"/>
  <c r="AC29" i="1"/>
  <c r="AE29" i="1"/>
  <c r="AD29" i="1" s="1"/>
  <c r="AF29" i="1"/>
  <c r="AG29" i="1"/>
  <c r="CU29" i="1" s="1"/>
  <c r="T29" i="1" s="1"/>
  <c r="AH29" i="1"/>
  <c r="AI29" i="1"/>
  <c r="AJ29" i="1"/>
  <c r="CQ29" i="1"/>
  <c r="CR29" i="1"/>
  <c r="CS29" i="1"/>
  <c r="CT29" i="1"/>
  <c r="CV29" i="1"/>
  <c r="CW29" i="1"/>
  <c r="CX29" i="1"/>
  <c r="W29" i="1" s="1"/>
  <c r="GL29" i="1"/>
  <c r="GO29" i="1"/>
  <c r="GP29" i="1"/>
  <c r="GV29" i="1"/>
  <c r="HC29" i="1" s="1"/>
  <c r="GX29" i="1" s="1"/>
  <c r="C30" i="1"/>
  <c r="D30" i="1"/>
  <c r="AC30" i="1"/>
  <c r="AE30" i="1"/>
  <c r="AD30" i="1" s="1"/>
  <c r="AF30" i="1"/>
  <c r="AG30" i="1"/>
  <c r="CU30" i="1" s="1"/>
  <c r="T30" i="1" s="1"/>
  <c r="AH30" i="1"/>
  <c r="AI30" i="1"/>
  <c r="AJ30" i="1"/>
  <c r="CX30" i="1" s="1"/>
  <c r="W30" i="1" s="1"/>
  <c r="CQ30" i="1"/>
  <c r="CR30" i="1"/>
  <c r="CS30" i="1"/>
  <c r="CT30" i="1"/>
  <c r="CV30" i="1"/>
  <c r="CW30" i="1"/>
  <c r="GL30" i="1"/>
  <c r="GO30" i="1"/>
  <c r="GP30" i="1"/>
  <c r="GV30" i="1"/>
  <c r="HC30" i="1" s="1"/>
  <c r="GX30" i="1" s="1"/>
  <c r="C31" i="1"/>
  <c r="D31" i="1"/>
  <c r="AC31" i="1"/>
  <c r="AE31" i="1"/>
  <c r="AD31" i="1" s="1"/>
  <c r="AF31" i="1"/>
  <c r="AG31" i="1"/>
  <c r="AH31" i="1"/>
  <c r="AI31" i="1"/>
  <c r="AJ31" i="1"/>
  <c r="CX31" i="1" s="1"/>
  <c r="W31" i="1" s="1"/>
  <c r="CQ31" i="1"/>
  <c r="CR31" i="1"/>
  <c r="CS31" i="1"/>
  <c r="CT31" i="1"/>
  <c r="CU31" i="1"/>
  <c r="T31" i="1" s="1"/>
  <c r="CV31" i="1"/>
  <c r="CW31" i="1"/>
  <c r="GL31" i="1"/>
  <c r="GO31" i="1"/>
  <c r="GP31" i="1"/>
  <c r="GV31" i="1"/>
  <c r="HC31" i="1" s="1"/>
  <c r="GX31" i="1" s="1"/>
  <c r="B33" i="1"/>
  <c r="B26" i="1" s="1"/>
  <c r="C33" i="1"/>
  <c r="C26" i="1" s="1"/>
  <c r="D33" i="1"/>
  <c r="D26" i="1" s="1"/>
  <c r="F33" i="1"/>
  <c r="F26" i="1" s="1"/>
  <c r="G33" i="1"/>
  <c r="G26" i="1" s="1"/>
  <c r="BX33" i="1"/>
  <c r="BY33" i="1"/>
  <c r="CK33" i="1"/>
  <c r="CK26" i="1" s="1"/>
  <c r="CL33" i="1"/>
  <c r="CL26" i="1" s="1"/>
  <c r="CM33" i="1"/>
  <c r="CM26" i="1" s="1"/>
  <c r="D63" i="1"/>
  <c r="E65" i="1"/>
  <c r="Z65" i="1"/>
  <c r="AA65" i="1"/>
  <c r="AM65" i="1"/>
  <c r="AN65" i="1"/>
  <c r="BE65" i="1"/>
  <c r="BF65" i="1"/>
  <c r="BG65" i="1"/>
  <c r="BH65" i="1"/>
  <c r="BI65" i="1"/>
  <c r="BJ65" i="1"/>
  <c r="BK65" i="1"/>
  <c r="BL65" i="1"/>
  <c r="BM65" i="1"/>
  <c r="BN65" i="1"/>
  <c r="BO65" i="1"/>
  <c r="BP65" i="1"/>
  <c r="BQ65" i="1"/>
  <c r="BR65" i="1"/>
  <c r="BS65" i="1"/>
  <c r="BT65" i="1"/>
  <c r="BU65" i="1"/>
  <c r="BV65" i="1"/>
  <c r="BW65" i="1"/>
  <c r="CN65" i="1"/>
  <c r="CO65" i="1"/>
  <c r="CP65" i="1"/>
  <c r="CQ65" i="1"/>
  <c r="CR65" i="1"/>
  <c r="CS65" i="1"/>
  <c r="CT65" i="1"/>
  <c r="CU65" i="1"/>
  <c r="CV65" i="1"/>
  <c r="CW65" i="1"/>
  <c r="CX65" i="1"/>
  <c r="CY65" i="1"/>
  <c r="CZ65" i="1"/>
  <c r="DA65" i="1"/>
  <c r="DB65" i="1"/>
  <c r="DC65" i="1"/>
  <c r="DD65" i="1"/>
  <c r="DE65" i="1"/>
  <c r="DF65" i="1"/>
  <c r="DG65" i="1"/>
  <c r="DH65" i="1"/>
  <c r="DI65" i="1"/>
  <c r="DJ65" i="1"/>
  <c r="DK65" i="1"/>
  <c r="DL65" i="1"/>
  <c r="DM65" i="1"/>
  <c r="DN65" i="1"/>
  <c r="DO65" i="1"/>
  <c r="DP65" i="1"/>
  <c r="DQ65" i="1"/>
  <c r="DR65" i="1"/>
  <c r="DS65" i="1"/>
  <c r="DT65" i="1"/>
  <c r="DU65" i="1"/>
  <c r="DV65" i="1"/>
  <c r="DW65" i="1"/>
  <c r="DX65" i="1"/>
  <c r="DY65" i="1"/>
  <c r="DZ65" i="1"/>
  <c r="EA65" i="1"/>
  <c r="EB65" i="1"/>
  <c r="EC65" i="1"/>
  <c r="ED65" i="1"/>
  <c r="EE65" i="1"/>
  <c r="EF65" i="1"/>
  <c r="EG65" i="1"/>
  <c r="EH65" i="1"/>
  <c r="EI65" i="1"/>
  <c r="EJ65" i="1"/>
  <c r="EK65" i="1"/>
  <c r="EL65" i="1"/>
  <c r="EM65" i="1"/>
  <c r="EN65" i="1"/>
  <c r="EO65" i="1"/>
  <c r="EP65" i="1"/>
  <c r="EQ65" i="1"/>
  <c r="ER65" i="1"/>
  <c r="ES65" i="1"/>
  <c r="ET65" i="1"/>
  <c r="EU65" i="1"/>
  <c r="EV65" i="1"/>
  <c r="EW65" i="1"/>
  <c r="EX65" i="1"/>
  <c r="EY65" i="1"/>
  <c r="EZ65" i="1"/>
  <c r="FA65" i="1"/>
  <c r="FB65" i="1"/>
  <c r="FC65" i="1"/>
  <c r="FD65" i="1"/>
  <c r="FE65" i="1"/>
  <c r="FF65" i="1"/>
  <c r="FG65" i="1"/>
  <c r="FH65" i="1"/>
  <c r="FI65" i="1"/>
  <c r="FJ65" i="1"/>
  <c r="FK65" i="1"/>
  <c r="FL65" i="1"/>
  <c r="FM65" i="1"/>
  <c r="FN65" i="1"/>
  <c r="FO65" i="1"/>
  <c r="FP65" i="1"/>
  <c r="FQ65" i="1"/>
  <c r="FR65" i="1"/>
  <c r="FS65" i="1"/>
  <c r="FT65" i="1"/>
  <c r="FU65" i="1"/>
  <c r="FV65" i="1"/>
  <c r="FW65" i="1"/>
  <c r="FX65" i="1"/>
  <c r="FY65" i="1"/>
  <c r="FZ65" i="1"/>
  <c r="GA65" i="1"/>
  <c r="GB65" i="1"/>
  <c r="GC65" i="1"/>
  <c r="GD65" i="1"/>
  <c r="GE65" i="1"/>
  <c r="GF65" i="1"/>
  <c r="GG65" i="1"/>
  <c r="GH65" i="1"/>
  <c r="GI65" i="1"/>
  <c r="GJ65" i="1"/>
  <c r="GK65" i="1"/>
  <c r="GL65" i="1"/>
  <c r="GM65" i="1"/>
  <c r="GN65" i="1"/>
  <c r="GO65" i="1"/>
  <c r="GP65" i="1"/>
  <c r="GQ65" i="1"/>
  <c r="GR65" i="1"/>
  <c r="GS65" i="1"/>
  <c r="GT65" i="1"/>
  <c r="GU65" i="1"/>
  <c r="GV65" i="1"/>
  <c r="GW65" i="1"/>
  <c r="GX65" i="1"/>
  <c r="C67" i="1"/>
  <c r="D67" i="1"/>
  <c r="AC67" i="1"/>
  <c r="AE67" i="1"/>
  <c r="AD67" i="1" s="1"/>
  <c r="AF67" i="1"/>
  <c r="AG67" i="1"/>
  <c r="CU67" i="1" s="1"/>
  <c r="T67" i="1" s="1"/>
  <c r="AH67" i="1"/>
  <c r="AI67" i="1"/>
  <c r="AJ67" i="1"/>
  <c r="CX67" i="1" s="1"/>
  <c r="W67" i="1" s="1"/>
  <c r="CQ67" i="1"/>
  <c r="CR67" i="1"/>
  <c r="CS67" i="1"/>
  <c r="CT67" i="1"/>
  <c r="CV67" i="1"/>
  <c r="CW67" i="1"/>
  <c r="GL67" i="1"/>
  <c r="GN67" i="1"/>
  <c r="GP67" i="1"/>
  <c r="GV67" i="1"/>
  <c r="HC67" i="1" s="1"/>
  <c r="GX67" i="1" s="1"/>
  <c r="I68" i="1"/>
  <c r="P68" i="1"/>
  <c r="L167" i="7" s="1"/>
  <c r="AC68" i="1"/>
  <c r="AD68" i="1"/>
  <c r="AE68" i="1"/>
  <c r="AF68" i="1"/>
  <c r="AG68" i="1"/>
  <c r="AH68" i="1"/>
  <c r="AI68" i="1"/>
  <c r="AJ68" i="1"/>
  <c r="CP68" i="1"/>
  <c r="CQ68" i="1"/>
  <c r="CR68" i="1"/>
  <c r="CS68" i="1"/>
  <c r="R68" i="1" s="1"/>
  <c r="CT68" i="1"/>
  <c r="S68" i="1" s="1"/>
  <c r="CU68" i="1"/>
  <c r="T68" i="1" s="1"/>
  <c r="CV68" i="1"/>
  <c r="CW68" i="1"/>
  <c r="V68" i="1" s="1"/>
  <c r="CX68" i="1"/>
  <c r="W68" i="1" s="1"/>
  <c r="CY68" i="1"/>
  <c r="X68" i="1" s="1"/>
  <c r="AZ167" i="7" s="1"/>
  <c r="CZ68" i="1"/>
  <c r="Y68" i="1" s="1"/>
  <c r="BA167" i="7" s="1"/>
  <c r="GL68" i="1"/>
  <c r="GN68" i="1"/>
  <c r="GP68" i="1"/>
  <c r="GV68" i="1"/>
  <c r="HC68" i="1"/>
  <c r="GX68" i="1" s="1"/>
  <c r="C69" i="1"/>
  <c r="D69" i="1"/>
  <c r="AC69" i="1"/>
  <c r="AE69" i="1"/>
  <c r="AD69" i="1" s="1"/>
  <c r="AF69" i="1"/>
  <c r="AG69" i="1"/>
  <c r="CU69" i="1" s="1"/>
  <c r="T69" i="1" s="1"/>
  <c r="AH69" i="1"/>
  <c r="AI69" i="1"/>
  <c r="AJ69" i="1"/>
  <c r="CX69" i="1" s="1"/>
  <c r="W69" i="1" s="1"/>
  <c r="CQ69" i="1"/>
  <c r="CR69" i="1"/>
  <c r="CS69" i="1"/>
  <c r="CT69" i="1"/>
  <c r="CV69" i="1"/>
  <c r="CW69" i="1"/>
  <c r="GL69" i="1"/>
  <c r="GN69" i="1"/>
  <c r="GP69" i="1"/>
  <c r="GV69" i="1"/>
  <c r="HC69" i="1" s="1"/>
  <c r="GX69" i="1" s="1"/>
  <c r="I70" i="1"/>
  <c r="AC70" i="1"/>
  <c r="AE70" i="1"/>
  <c r="AD70" i="1" s="1"/>
  <c r="AF70" i="1"/>
  <c r="AG70" i="1"/>
  <c r="AH70" i="1"/>
  <c r="AI70" i="1"/>
  <c r="AJ70" i="1"/>
  <c r="CP70" i="1"/>
  <c r="CQ70" i="1"/>
  <c r="CR70" i="1"/>
  <c r="CS70" i="1"/>
  <c r="R70" i="1" s="1"/>
  <c r="CT70" i="1"/>
  <c r="CU70" i="1"/>
  <c r="CV70" i="1"/>
  <c r="CW70" i="1"/>
  <c r="V70" i="1" s="1"/>
  <c r="CX70" i="1"/>
  <c r="CY70" i="1"/>
  <c r="X70" i="1" s="1"/>
  <c r="AZ187" i="7" s="1"/>
  <c r="CZ70" i="1"/>
  <c r="Y70" i="1" s="1"/>
  <c r="BA187" i="7" s="1"/>
  <c r="GL70" i="1"/>
  <c r="GN70" i="1"/>
  <c r="GP70" i="1"/>
  <c r="GV70" i="1"/>
  <c r="HC70" i="1"/>
  <c r="GX70" i="1" s="1"/>
  <c r="B72" i="1"/>
  <c r="B65" i="1" s="1"/>
  <c r="C72" i="1"/>
  <c r="C65" i="1" s="1"/>
  <c r="D72" i="1"/>
  <c r="D65" i="1" s="1"/>
  <c r="F72" i="1"/>
  <c r="F65" i="1" s="1"/>
  <c r="G72" i="1"/>
  <c r="G65" i="1" s="1"/>
  <c r="AP72" i="1"/>
  <c r="BX72" i="1"/>
  <c r="BX65" i="1" s="1"/>
  <c r="BY72" i="1"/>
  <c r="CK72" i="1"/>
  <c r="BB72" i="1" s="1"/>
  <c r="CL72" i="1"/>
  <c r="CL65" i="1" s="1"/>
  <c r="CM72" i="1"/>
  <c r="CM65" i="1" s="1"/>
  <c r="D102" i="1"/>
  <c r="C104" i="1"/>
  <c r="E104" i="1"/>
  <c r="Z104" i="1"/>
  <c r="AA104" i="1"/>
  <c r="AM104" i="1"/>
  <c r="AN104" i="1"/>
  <c r="BE104" i="1"/>
  <c r="BF104" i="1"/>
  <c r="BG104" i="1"/>
  <c r="BH104" i="1"/>
  <c r="BI104" i="1"/>
  <c r="BJ104" i="1"/>
  <c r="BK104" i="1"/>
  <c r="BL104" i="1"/>
  <c r="BM104" i="1"/>
  <c r="BN104" i="1"/>
  <c r="BO104" i="1"/>
  <c r="BP104" i="1"/>
  <c r="BQ104" i="1"/>
  <c r="BR104" i="1"/>
  <c r="BS104" i="1"/>
  <c r="BT104" i="1"/>
  <c r="BU104" i="1"/>
  <c r="BV104" i="1"/>
  <c r="BW104" i="1"/>
  <c r="CK104" i="1"/>
  <c r="CN104" i="1"/>
  <c r="CO104" i="1"/>
  <c r="CP104" i="1"/>
  <c r="CQ104" i="1"/>
  <c r="CR104" i="1"/>
  <c r="CS104" i="1"/>
  <c r="CT104" i="1"/>
  <c r="CU104" i="1"/>
  <c r="CV104" i="1"/>
  <c r="CW104" i="1"/>
  <c r="CX104" i="1"/>
  <c r="CY104" i="1"/>
  <c r="CZ104" i="1"/>
  <c r="DA104" i="1"/>
  <c r="DB104" i="1"/>
  <c r="DC104" i="1"/>
  <c r="DD104" i="1"/>
  <c r="DE104" i="1"/>
  <c r="DF104" i="1"/>
  <c r="DG104" i="1"/>
  <c r="DH104" i="1"/>
  <c r="DI104" i="1"/>
  <c r="DJ104" i="1"/>
  <c r="DK104" i="1"/>
  <c r="DL104" i="1"/>
  <c r="DM104" i="1"/>
  <c r="DN104" i="1"/>
  <c r="DO104" i="1"/>
  <c r="DP104" i="1"/>
  <c r="DQ104" i="1"/>
  <c r="DR104" i="1"/>
  <c r="DS104" i="1"/>
  <c r="DT104" i="1"/>
  <c r="DU104" i="1"/>
  <c r="DV104" i="1"/>
  <c r="DW104" i="1"/>
  <c r="DX104" i="1"/>
  <c r="DY104" i="1"/>
  <c r="DZ104" i="1"/>
  <c r="EA104" i="1"/>
  <c r="EB104" i="1"/>
  <c r="EC104" i="1"/>
  <c r="ED104" i="1"/>
  <c r="EE104" i="1"/>
  <c r="EF104" i="1"/>
  <c r="EG104" i="1"/>
  <c r="EH104" i="1"/>
  <c r="EI104" i="1"/>
  <c r="EJ104" i="1"/>
  <c r="EK104" i="1"/>
  <c r="EL104" i="1"/>
  <c r="EM104" i="1"/>
  <c r="EN104" i="1"/>
  <c r="EO104" i="1"/>
  <c r="EP104" i="1"/>
  <c r="EQ104" i="1"/>
  <c r="ER104" i="1"/>
  <c r="ES104" i="1"/>
  <c r="ET104" i="1"/>
  <c r="EU104" i="1"/>
  <c r="EV104" i="1"/>
  <c r="EW104" i="1"/>
  <c r="EX104" i="1"/>
  <c r="EY104" i="1"/>
  <c r="EZ104" i="1"/>
  <c r="FA104" i="1"/>
  <c r="FB104" i="1"/>
  <c r="FC104" i="1"/>
  <c r="FD104" i="1"/>
  <c r="FE104" i="1"/>
  <c r="FF104" i="1"/>
  <c r="FG104" i="1"/>
  <c r="FH104" i="1"/>
  <c r="FI104" i="1"/>
  <c r="FJ104" i="1"/>
  <c r="FK104" i="1"/>
  <c r="FL104" i="1"/>
  <c r="FM104" i="1"/>
  <c r="FN104" i="1"/>
  <c r="FO104" i="1"/>
  <c r="FP104" i="1"/>
  <c r="FQ104" i="1"/>
  <c r="FR104" i="1"/>
  <c r="FS104" i="1"/>
  <c r="FT104" i="1"/>
  <c r="FU104" i="1"/>
  <c r="FV104" i="1"/>
  <c r="FW104" i="1"/>
  <c r="FX104" i="1"/>
  <c r="FY104" i="1"/>
  <c r="FZ104" i="1"/>
  <c r="GA104" i="1"/>
  <c r="GB104" i="1"/>
  <c r="GC104" i="1"/>
  <c r="GD104" i="1"/>
  <c r="GE104" i="1"/>
  <c r="GF104" i="1"/>
  <c r="GG104" i="1"/>
  <c r="GH104" i="1"/>
  <c r="GI104" i="1"/>
  <c r="GJ104" i="1"/>
  <c r="GK104" i="1"/>
  <c r="GL104" i="1"/>
  <c r="GM104" i="1"/>
  <c r="GN104" i="1"/>
  <c r="GO104" i="1"/>
  <c r="GP104" i="1"/>
  <c r="GQ104" i="1"/>
  <c r="GR104" i="1"/>
  <c r="GS104" i="1"/>
  <c r="GT104" i="1"/>
  <c r="GU104" i="1"/>
  <c r="GV104" i="1"/>
  <c r="GW104" i="1"/>
  <c r="GX104" i="1"/>
  <c r="O106" i="1"/>
  <c r="AB110" i="1" s="1"/>
  <c r="AB104" i="1" s="1"/>
  <c r="P106" i="1"/>
  <c r="Q106" i="1"/>
  <c r="R106" i="1"/>
  <c r="S106" i="1"/>
  <c r="AF110" i="1" s="1"/>
  <c r="AF104" i="1" s="1"/>
  <c r="T106" i="1"/>
  <c r="U106" i="1"/>
  <c r="V106" i="1"/>
  <c r="W106" i="1"/>
  <c r="AJ110" i="1" s="1"/>
  <c r="X106" i="1"/>
  <c r="AZ227" i="7" s="1"/>
  <c r="Y106" i="1"/>
  <c r="BA227" i="7" s="1"/>
  <c r="AB106" i="1"/>
  <c r="AC106" i="1"/>
  <c r="AD106" i="1"/>
  <c r="AE106" i="1"/>
  <c r="AF106" i="1"/>
  <c r="AG106" i="1"/>
  <c r="AH106" i="1"/>
  <c r="AI106" i="1"/>
  <c r="AJ106" i="1"/>
  <c r="CP106" i="1"/>
  <c r="GM106" i="1" s="1"/>
  <c r="GL106" i="1"/>
  <c r="GO106" i="1"/>
  <c r="GP106" i="1"/>
  <c r="GV106" i="1"/>
  <c r="GX106" i="1"/>
  <c r="O107" i="1"/>
  <c r="P107" i="1"/>
  <c r="Q107" i="1"/>
  <c r="R107" i="1"/>
  <c r="S107" i="1"/>
  <c r="T107" i="1"/>
  <c r="U107" i="1"/>
  <c r="V107" i="1"/>
  <c r="W107" i="1"/>
  <c r="X107" i="1"/>
  <c r="AZ229" i="7" s="1"/>
  <c r="Y107" i="1"/>
  <c r="BA229" i="7" s="1"/>
  <c r="AB107" i="1"/>
  <c r="CP107" i="1" s="1"/>
  <c r="AC107" i="1"/>
  <c r="AD107" i="1"/>
  <c r="AE107" i="1"/>
  <c r="AF107" i="1"/>
  <c r="AG107" i="1"/>
  <c r="AH107" i="1"/>
  <c r="AI107" i="1"/>
  <c r="AJ107" i="1"/>
  <c r="GL107" i="1"/>
  <c r="GM107" i="1"/>
  <c r="HD107" i="1" s="1"/>
  <c r="L228" i="7" s="1"/>
  <c r="GO107" i="1"/>
  <c r="GP107" i="1"/>
  <c r="GV107" i="1"/>
  <c r="GX107" i="1"/>
  <c r="CJ110" i="1" s="1"/>
  <c r="CJ104" i="1" s="1"/>
  <c r="O108" i="1"/>
  <c r="P108" i="1"/>
  <c r="Q108" i="1"/>
  <c r="R108" i="1"/>
  <c r="S108" i="1"/>
  <c r="T108" i="1"/>
  <c r="U108" i="1"/>
  <c r="V108" i="1"/>
  <c r="W108" i="1"/>
  <c r="X108" i="1"/>
  <c r="Y108" i="1"/>
  <c r="BA231" i="7" s="1"/>
  <c r="AB108" i="1"/>
  <c r="CP108" i="1" s="1"/>
  <c r="GM108" i="1" s="1"/>
  <c r="GN108" i="1" s="1"/>
  <c r="AC108" i="1"/>
  <c r="AD108" i="1"/>
  <c r="AE108" i="1"/>
  <c r="AF108" i="1"/>
  <c r="AG108" i="1"/>
  <c r="AH108" i="1"/>
  <c r="AI108" i="1"/>
  <c r="AJ108" i="1"/>
  <c r="GL108" i="1"/>
  <c r="GO108" i="1"/>
  <c r="GP108" i="1"/>
  <c r="GV108" i="1"/>
  <c r="GX108" i="1"/>
  <c r="B110" i="1"/>
  <c r="B104" i="1" s="1"/>
  <c r="C110" i="1"/>
  <c r="D110" i="1"/>
  <c r="D104" i="1" s="1"/>
  <c r="F110" i="1"/>
  <c r="F104" i="1" s="1"/>
  <c r="G110" i="1"/>
  <c r="G104" i="1" s="1"/>
  <c r="AI110" i="1"/>
  <c r="BX110" i="1"/>
  <c r="AO110" i="1" s="1"/>
  <c r="BY110" i="1"/>
  <c r="BY104" i="1" s="1"/>
  <c r="CC110" i="1"/>
  <c r="CC104" i="1" s="1"/>
  <c r="CK110" i="1"/>
  <c r="BB110" i="1" s="1"/>
  <c r="CL110" i="1"/>
  <c r="CL104" i="1" s="1"/>
  <c r="B140" i="1"/>
  <c r="B22" i="1" s="1"/>
  <c r="C140" i="1"/>
  <c r="C22" i="1" s="1"/>
  <c r="D140" i="1"/>
  <c r="D22" i="1" s="1"/>
  <c r="F140" i="1"/>
  <c r="F22" i="1" s="1"/>
  <c r="G140" i="1"/>
  <c r="G22" i="1" s="1"/>
  <c r="D170" i="1"/>
  <c r="E172" i="1"/>
  <c r="Z172" i="1"/>
  <c r="AA172" i="1"/>
  <c r="AB172" i="1"/>
  <c r="AC172" i="1"/>
  <c r="AD172" i="1"/>
  <c r="AE172" i="1"/>
  <c r="AF172" i="1"/>
  <c r="AG172" i="1"/>
  <c r="AH172" i="1"/>
  <c r="AI172" i="1"/>
  <c r="AJ172" i="1"/>
  <c r="AK172" i="1"/>
  <c r="AL172" i="1"/>
  <c r="AM172" i="1"/>
  <c r="AN172" i="1"/>
  <c r="BE172" i="1"/>
  <c r="BF172" i="1"/>
  <c r="BG172" i="1"/>
  <c r="BH172" i="1"/>
  <c r="BI172" i="1"/>
  <c r="BJ172" i="1"/>
  <c r="BK172" i="1"/>
  <c r="BL172" i="1"/>
  <c r="BM172" i="1"/>
  <c r="BN172" i="1"/>
  <c r="BO172" i="1"/>
  <c r="BP172" i="1"/>
  <c r="BQ172" i="1"/>
  <c r="BR172" i="1"/>
  <c r="BS172" i="1"/>
  <c r="BT172" i="1"/>
  <c r="BU172" i="1"/>
  <c r="BV172" i="1"/>
  <c r="BW172" i="1"/>
  <c r="BX172" i="1"/>
  <c r="BY172" i="1"/>
  <c r="BZ172" i="1"/>
  <c r="CA172" i="1"/>
  <c r="CB172" i="1"/>
  <c r="CC172" i="1"/>
  <c r="CD172" i="1"/>
  <c r="CE172" i="1"/>
  <c r="CF172" i="1"/>
  <c r="CG172" i="1"/>
  <c r="CH172" i="1"/>
  <c r="CI172" i="1"/>
  <c r="CJ172" i="1"/>
  <c r="CK172" i="1"/>
  <c r="CL172" i="1"/>
  <c r="CM172" i="1"/>
  <c r="CN172" i="1"/>
  <c r="CO172" i="1"/>
  <c r="CP172" i="1"/>
  <c r="CQ172" i="1"/>
  <c r="CR172" i="1"/>
  <c r="CS172" i="1"/>
  <c r="CT172" i="1"/>
  <c r="CU172" i="1"/>
  <c r="CV172" i="1"/>
  <c r="CW172" i="1"/>
  <c r="CX172" i="1"/>
  <c r="CY172" i="1"/>
  <c r="CZ172" i="1"/>
  <c r="DA172" i="1"/>
  <c r="DB172" i="1"/>
  <c r="DC172" i="1"/>
  <c r="DD172" i="1"/>
  <c r="DE172" i="1"/>
  <c r="DF172" i="1"/>
  <c r="DG172" i="1"/>
  <c r="DH172" i="1"/>
  <c r="DI172" i="1"/>
  <c r="DJ172" i="1"/>
  <c r="DK172" i="1"/>
  <c r="DL172" i="1"/>
  <c r="DM172" i="1"/>
  <c r="DN172" i="1"/>
  <c r="DO172" i="1"/>
  <c r="DP172" i="1"/>
  <c r="DQ172" i="1"/>
  <c r="DR172" i="1"/>
  <c r="DS172" i="1"/>
  <c r="DT172" i="1"/>
  <c r="DU172" i="1"/>
  <c r="DV172" i="1"/>
  <c r="DW172" i="1"/>
  <c r="DX172" i="1"/>
  <c r="DY172" i="1"/>
  <c r="DZ172" i="1"/>
  <c r="EA172" i="1"/>
  <c r="EB172" i="1"/>
  <c r="EC172" i="1"/>
  <c r="ED172" i="1"/>
  <c r="EE172" i="1"/>
  <c r="EF172" i="1"/>
  <c r="EG172" i="1"/>
  <c r="EH172" i="1"/>
  <c r="EI172" i="1"/>
  <c r="EJ172" i="1"/>
  <c r="EK172" i="1"/>
  <c r="EL172" i="1"/>
  <c r="EM172" i="1"/>
  <c r="EN172" i="1"/>
  <c r="EO172" i="1"/>
  <c r="EP172" i="1"/>
  <c r="EQ172" i="1"/>
  <c r="ER172" i="1"/>
  <c r="ES172" i="1"/>
  <c r="ET172" i="1"/>
  <c r="EU172" i="1"/>
  <c r="EV172" i="1"/>
  <c r="EW172" i="1"/>
  <c r="EX172" i="1"/>
  <c r="EY172" i="1"/>
  <c r="EZ172" i="1"/>
  <c r="FA172" i="1"/>
  <c r="FB172" i="1"/>
  <c r="FC172" i="1"/>
  <c r="FD172" i="1"/>
  <c r="FE172" i="1"/>
  <c r="FF172" i="1"/>
  <c r="FG172" i="1"/>
  <c r="FH172" i="1"/>
  <c r="FI172" i="1"/>
  <c r="FJ172" i="1"/>
  <c r="FK172" i="1"/>
  <c r="FL172" i="1"/>
  <c r="FM172" i="1"/>
  <c r="FN172" i="1"/>
  <c r="FO172" i="1"/>
  <c r="FP172" i="1"/>
  <c r="FQ172" i="1"/>
  <c r="FR172" i="1"/>
  <c r="FS172" i="1"/>
  <c r="FT172" i="1"/>
  <c r="FU172" i="1"/>
  <c r="FV172" i="1"/>
  <c r="FW172" i="1"/>
  <c r="FX172" i="1"/>
  <c r="FY172" i="1"/>
  <c r="FZ172" i="1"/>
  <c r="GA172" i="1"/>
  <c r="GB172" i="1"/>
  <c r="GC172" i="1"/>
  <c r="GD172" i="1"/>
  <c r="GE172" i="1"/>
  <c r="GF172" i="1"/>
  <c r="GG172" i="1"/>
  <c r="GH172" i="1"/>
  <c r="GI172" i="1"/>
  <c r="GJ172" i="1"/>
  <c r="GK172" i="1"/>
  <c r="GL172" i="1"/>
  <c r="GM172" i="1"/>
  <c r="GN172" i="1"/>
  <c r="GO172" i="1"/>
  <c r="GP172" i="1"/>
  <c r="GQ172" i="1"/>
  <c r="GR172" i="1"/>
  <c r="GS172" i="1"/>
  <c r="GT172" i="1"/>
  <c r="GU172" i="1"/>
  <c r="GV172" i="1"/>
  <c r="GW172" i="1"/>
  <c r="GX172" i="1"/>
  <c r="D174" i="1"/>
  <c r="E176" i="1"/>
  <c r="Z176" i="1"/>
  <c r="AA176" i="1"/>
  <c r="AM176" i="1"/>
  <c r="AN176" i="1"/>
  <c r="BE176" i="1"/>
  <c r="BF176" i="1"/>
  <c r="BG176" i="1"/>
  <c r="BH176" i="1"/>
  <c r="BI176" i="1"/>
  <c r="BJ176" i="1"/>
  <c r="BK176" i="1"/>
  <c r="BL176" i="1"/>
  <c r="BM176" i="1"/>
  <c r="BN176" i="1"/>
  <c r="BO176" i="1"/>
  <c r="BP176" i="1"/>
  <c r="BQ176" i="1"/>
  <c r="BR176" i="1"/>
  <c r="BS176" i="1"/>
  <c r="BT176" i="1"/>
  <c r="BU176" i="1"/>
  <c r="BV176" i="1"/>
  <c r="BW176" i="1"/>
  <c r="CN176" i="1"/>
  <c r="CO176" i="1"/>
  <c r="CP176" i="1"/>
  <c r="CQ176" i="1"/>
  <c r="CR176" i="1"/>
  <c r="CS176" i="1"/>
  <c r="CT176" i="1"/>
  <c r="CU176" i="1"/>
  <c r="CV176" i="1"/>
  <c r="CW176" i="1"/>
  <c r="CX176" i="1"/>
  <c r="CY176" i="1"/>
  <c r="CZ176" i="1"/>
  <c r="DA176" i="1"/>
  <c r="DB176" i="1"/>
  <c r="DC176" i="1"/>
  <c r="DD176" i="1"/>
  <c r="DE176" i="1"/>
  <c r="DF176" i="1"/>
  <c r="DG176" i="1"/>
  <c r="DH176" i="1"/>
  <c r="DI176" i="1"/>
  <c r="DJ176" i="1"/>
  <c r="DK176" i="1"/>
  <c r="DL176" i="1"/>
  <c r="DM176" i="1"/>
  <c r="DN176" i="1"/>
  <c r="DO176" i="1"/>
  <c r="DP176" i="1"/>
  <c r="DQ176" i="1"/>
  <c r="DR176" i="1"/>
  <c r="DS176" i="1"/>
  <c r="DT176" i="1"/>
  <c r="DU176" i="1"/>
  <c r="DV176" i="1"/>
  <c r="DW176" i="1"/>
  <c r="DX176" i="1"/>
  <c r="DY176" i="1"/>
  <c r="DZ176" i="1"/>
  <c r="EA176" i="1"/>
  <c r="EB176" i="1"/>
  <c r="EC176" i="1"/>
  <c r="ED176" i="1"/>
  <c r="EE176" i="1"/>
  <c r="EF176" i="1"/>
  <c r="EG176" i="1"/>
  <c r="EH176" i="1"/>
  <c r="EI176" i="1"/>
  <c r="EJ176" i="1"/>
  <c r="EK176" i="1"/>
  <c r="EL176" i="1"/>
  <c r="EM176" i="1"/>
  <c r="EN176" i="1"/>
  <c r="EO176" i="1"/>
  <c r="EP176" i="1"/>
  <c r="EQ176" i="1"/>
  <c r="ER176" i="1"/>
  <c r="ES176" i="1"/>
  <c r="ET176" i="1"/>
  <c r="EU176" i="1"/>
  <c r="EV176" i="1"/>
  <c r="EW176" i="1"/>
  <c r="EX176" i="1"/>
  <c r="EY176" i="1"/>
  <c r="EZ176" i="1"/>
  <c r="FA176" i="1"/>
  <c r="FB176" i="1"/>
  <c r="FC176" i="1"/>
  <c r="FD176" i="1"/>
  <c r="FE176" i="1"/>
  <c r="FF176" i="1"/>
  <c r="FG176" i="1"/>
  <c r="FH176" i="1"/>
  <c r="FI176" i="1"/>
  <c r="FJ176" i="1"/>
  <c r="FK176" i="1"/>
  <c r="FL176" i="1"/>
  <c r="FM176" i="1"/>
  <c r="FN176" i="1"/>
  <c r="FO176" i="1"/>
  <c r="FP176" i="1"/>
  <c r="FQ176" i="1"/>
  <c r="FR176" i="1"/>
  <c r="FS176" i="1"/>
  <c r="FT176" i="1"/>
  <c r="FU176" i="1"/>
  <c r="FV176" i="1"/>
  <c r="FW176" i="1"/>
  <c r="FX176" i="1"/>
  <c r="FY176" i="1"/>
  <c r="FZ176" i="1"/>
  <c r="GA176" i="1"/>
  <c r="GB176" i="1"/>
  <c r="GC176" i="1"/>
  <c r="GD176" i="1"/>
  <c r="GE176" i="1"/>
  <c r="GF176" i="1"/>
  <c r="GG176" i="1"/>
  <c r="GH176" i="1"/>
  <c r="GI176" i="1"/>
  <c r="GJ176" i="1"/>
  <c r="GK176" i="1"/>
  <c r="GL176" i="1"/>
  <c r="GM176" i="1"/>
  <c r="GN176" i="1"/>
  <c r="GO176" i="1"/>
  <c r="GP176" i="1"/>
  <c r="GQ176" i="1"/>
  <c r="GR176" i="1"/>
  <c r="GS176" i="1"/>
  <c r="GT176" i="1"/>
  <c r="GU176" i="1"/>
  <c r="GV176" i="1"/>
  <c r="GW176" i="1"/>
  <c r="GX176" i="1"/>
  <c r="C178" i="1"/>
  <c r="D178" i="1"/>
  <c r="U178" i="1"/>
  <c r="G56" i="8" s="1"/>
  <c r="AC178" i="1"/>
  <c r="AE178" i="1"/>
  <c r="AD178" i="1" s="1"/>
  <c r="AF178" i="1"/>
  <c r="AG178" i="1"/>
  <c r="AH178" i="1"/>
  <c r="AI178" i="1"/>
  <c r="AJ178" i="1"/>
  <c r="CX178" i="1" s="1"/>
  <c r="W178" i="1" s="1"/>
  <c r="CQ178" i="1"/>
  <c r="CR178" i="1"/>
  <c r="CS178" i="1"/>
  <c r="CT178" i="1"/>
  <c r="CU178" i="1"/>
  <c r="T178" i="1" s="1"/>
  <c r="CV178" i="1"/>
  <c r="CW178" i="1"/>
  <c r="GL178" i="1"/>
  <c r="GO178" i="1"/>
  <c r="GP178" i="1"/>
  <c r="GV178" i="1"/>
  <c r="HC178" i="1"/>
  <c r="GX178" i="1" s="1"/>
  <c r="C179" i="1"/>
  <c r="D179" i="1"/>
  <c r="AC179" i="1"/>
  <c r="AE179" i="1"/>
  <c r="AD179" i="1" s="1"/>
  <c r="AF179" i="1"/>
  <c r="AG179" i="1"/>
  <c r="AH179" i="1"/>
  <c r="AI179" i="1"/>
  <c r="AJ179" i="1"/>
  <c r="CQ179" i="1"/>
  <c r="CR179" i="1"/>
  <c r="CS179" i="1"/>
  <c r="CT179" i="1"/>
  <c r="CU179" i="1"/>
  <c r="T179" i="1" s="1"/>
  <c r="CV179" i="1"/>
  <c r="CW179" i="1"/>
  <c r="CX179" i="1"/>
  <c r="W179" i="1" s="1"/>
  <c r="GL179" i="1"/>
  <c r="GO179" i="1"/>
  <c r="GP179" i="1"/>
  <c r="GV179" i="1"/>
  <c r="HC179" i="1"/>
  <c r="GX179" i="1" s="1"/>
  <c r="C180" i="1"/>
  <c r="D180" i="1"/>
  <c r="AC180" i="1"/>
  <c r="AE180" i="1"/>
  <c r="AD180" i="1" s="1"/>
  <c r="AF180" i="1"/>
  <c r="AG180" i="1"/>
  <c r="CU180" i="1" s="1"/>
  <c r="T180" i="1" s="1"/>
  <c r="AH180" i="1"/>
  <c r="AI180" i="1"/>
  <c r="AJ180" i="1"/>
  <c r="CQ180" i="1"/>
  <c r="CR180" i="1"/>
  <c r="CS180" i="1"/>
  <c r="CT180" i="1"/>
  <c r="CV180" i="1"/>
  <c r="CW180" i="1"/>
  <c r="CX180" i="1"/>
  <c r="W180" i="1" s="1"/>
  <c r="GL180" i="1"/>
  <c r="GO180" i="1"/>
  <c r="GP180" i="1"/>
  <c r="GV180" i="1"/>
  <c r="HC180" i="1" s="1"/>
  <c r="GX180" i="1" s="1"/>
  <c r="C181" i="1"/>
  <c r="D181" i="1"/>
  <c r="AC181" i="1"/>
  <c r="AE181" i="1"/>
  <c r="AD181" i="1" s="1"/>
  <c r="AF181" i="1"/>
  <c r="AG181" i="1"/>
  <c r="CU181" i="1" s="1"/>
  <c r="T181" i="1" s="1"/>
  <c r="AH181" i="1"/>
  <c r="AI181" i="1"/>
  <c r="AJ181" i="1"/>
  <c r="CX181" i="1" s="1"/>
  <c r="W181" i="1" s="1"/>
  <c r="CQ181" i="1"/>
  <c r="CR181" i="1"/>
  <c r="CS181" i="1"/>
  <c r="CT181" i="1"/>
  <c r="CV181" i="1"/>
  <c r="CW181" i="1"/>
  <c r="GL181" i="1"/>
  <c r="GO181" i="1"/>
  <c r="GP181" i="1"/>
  <c r="GV181" i="1"/>
  <c r="HC181" i="1" s="1"/>
  <c r="GX181" i="1" s="1"/>
  <c r="C182" i="1"/>
  <c r="D182" i="1"/>
  <c r="AC182" i="1"/>
  <c r="AE182" i="1"/>
  <c r="AD182" i="1" s="1"/>
  <c r="AF182" i="1"/>
  <c r="AG182" i="1"/>
  <c r="AH182" i="1"/>
  <c r="AI182" i="1"/>
  <c r="AJ182" i="1"/>
  <c r="CX182" i="1" s="1"/>
  <c r="W182" i="1" s="1"/>
  <c r="CQ182" i="1"/>
  <c r="CR182" i="1"/>
  <c r="CS182" i="1"/>
  <c r="CT182" i="1"/>
  <c r="CU182" i="1"/>
  <c r="T182" i="1" s="1"/>
  <c r="CV182" i="1"/>
  <c r="CW182" i="1"/>
  <c r="GL182" i="1"/>
  <c r="GO182" i="1"/>
  <c r="GP182" i="1"/>
  <c r="GV182" i="1"/>
  <c r="HC182" i="1" s="1"/>
  <c r="GX182" i="1" s="1"/>
  <c r="C184" i="1"/>
  <c r="D184" i="1"/>
  <c r="I184" i="1"/>
  <c r="K184" i="1"/>
  <c r="E146" i="8" s="1"/>
  <c r="AC184" i="1"/>
  <c r="AE184" i="1"/>
  <c r="AD184" i="1" s="1"/>
  <c r="AF184" i="1"/>
  <c r="AG184" i="1"/>
  <c r="CU184" i="1" s="1"/>
  <c r="AH184" i="1"/>
  <c r="AI184" i="1"/>
  <c r="AJ184" i="1"/>
  <c r="CX184" i="1" s="1"/>
  <c r="W184" i="1" s="1"/>
  <c r="CQ184" i="1"/>
  <c r="CR184" i="1"/>
  <c r="CS184" i="1"/>
  <c r="CT184" i="1"/>
  <c r="CV184" i="1"/>
  <c r="CW184" i="1"/>
  <c r="GL184" i="1"/>
  <c r="GO184" i="1"/>
  <c r="GP184" i="1"/>
  <c r="GV184" i="1"/>
  <c r="HC184" i="1" s="1"/>
  <c r="GX184" i="1" s="1"/>
  <c r="I185" i="1"/>
  <c r="AC185" i="1"/>
  <c r="AB185" i="1" s="1"/>
  <c r="AE185" i="1"/>
  <c r="AD185" i="1" s="1"/>
  <c r="AF185" i="1"/>
  <c r="AG185" i="1"/>
  <c r="CU185" i="1" s="1"/>
  <c r="T185" i="1" s="1"/>
  <c r="AH185" i="1"/>
  <c r="CV185" i="1" s="1"/>
  <c r="U185" i="1" s="1"/>
  <c r="AI185" i="1"/>
  <c r="AJ185" i="1"/>
  <c r="CX185" i="1" s="1"/>
  <c r="CQ185" i="1"/>
  <c r="P185" i="1" s="1"/>
  <c r="CR185" i="1"/>
  <c r="Q185" i="1" s="1"/>
  <c r="CS185" i="1"/>
  <c r="CT185" i="1"/>
  <c r="CW185" i="1"/>
  <c r="V185" i="1" s="1"/>
  <c r="GL185" i="1"/>
  <c r="GO185" i="1"/>
  <c r="GP185" i="1"/>
  <c r="GV185" i="1"/>
  <c r="HC185" i="1" s="1"/>
  <c r="GX185" i="1" s="1"/>
  <c r="AC186" i="1"/>
  <c r="AE186" i="1"/>
  <c r="AD186" i="1" s="1"/>
  <c r="AF186" i="1"/>
  <c r="AG186" i="1"/>
  <c r="CU186" i="1" s="1"/>
  <c r="AH186" i="1"/>
  <c r="CV186" i="1" s="1"/>
  <c r="AI186" i="1"/>
  <c r="CW186" i="1" s="1"/>
  <c r="AJ186" i="1"/>
  <c r="CX186" i="1" s="1"/>
  <c r="CQ186" i="1"/>
  <c r="CR186" i="1"/>
  <c r="CS186" i="1"/>
  <c r="CT186" i="1"/>
  <c r="GL186" i="1"/>
  <c r="GO186" i="1"/>
  <c r="GP186" i="1"/>
  <c r="GV186" i="1"/>
  <c r="HC186" i="1" s="1"/>
  <c r="C187" i="1"/>
  <c r="D187" i="1"/>
  <c r="I187" i="1"/>
  <c r="K187" i="1"/>
  <c r="E169" i="8" s="1"/>
  <c r="AC187" i="1"/>
  <c r="AE187" i="1"/>
  <c r="AD187" i="1" s="1"/>
  <c r="AF187" i="1"/>
  <c r="AG187" i="1"/>
  <c r="CU187" i="1" s="1"/>
  <c r="T187" i="1" s="1"/>
  <c r="AH187" i="1"/>
  <c r="AI187" i="1"/>
  <c r="AJ187" i="1"/>
  <c r="CQ187" i="1"/>
  <c r="CR187" i="1"/>
  <c r="CS187" i="1"/>
  <c r="CT187" i="1"/>
  <c r="CV187" i="1"/>
  <c r="CW187" i="1"/>
  <c r="CX187" i="1"/>
  <c r="W187" i="1" s="1"/>
  <c r="GL187" i="1"/>
  <c r="GO187" i="1"/>
  <c r="GP187" i="1"/>
  <c r="GV187" i="1"/>
  <c r="HC187" i="1" s="1"/>
  <c r="GX187" i="1" s="1"/>
  <c r="I188" i="1"/>
  <c r="AC188" i="1"/>
  <c r="AD188" i="1"/>
  <c r="AE188" i="1"/>
  <c r="AF188" i="1"/>
  <c r="AG188" i="1"/>
  <c r="CU188" i="1" s="1"/>
  <c r="T188" i="1" s="1"/>
  <c r="AH188" i="1"/>
  <c r="CV188" i="1" s="1"/>
  <c r="U188" i="1" s="1"/>
  <c r="AI188" i="1"/>
  <c r="AJ188" i="1"/>
  <c r="CQ188" i="1"/>
  <c r="P188" i="1" s="1"/>
  <c r="L183" i="8" s="1"/>
  <c r="AW183" i="8" s="1"/>
  <c r="CR188" i="1"/>
  <c r="Q188" i="1" s="1"/>
  <c r="CS188" i="1"/>
  <c r="R188" i="1" s="1"/>
  <c r="CT188" i="1"/>
  <c r="S188" i="1" s="1"/>
  <c r="CW188" i="1"/>
  <c r="V188" i="1" s="1"/>
  <c r="CX188" i="1"/>
  <c r="W188" i="1" s="1"/>
  <c r="CY188" i="1"/>
  <c r="X188" i="1" s="1"/>
  <c r="AZ183" i="8" s="1"/>
  <c r="CZ188" i="1"/>
  <c r="Y188" i="1" s="1"/>
  <c r="BA183" i="8" s="1"/>
  <c r="GL188" i="1"/>
  <c r="GO188" i="1"/>
  <c r="GP188" i="1"/>
  <c r="GV188" i="1"/>
  <c r="HC188" i="1" s="1"/>
  <c r="GX188" i="1" s="1"/>
  <c r="I189" i="1"/>
  <c r="S189" i="1"/>
  <c r="AC189" i="1"/>
  <c r="AB189" i="1" s="1"/>
  <c r="AD189" i="1"/>
  <c r="AE189" i="1"/>
  <c r="AF189" i="1"/>
  <c r="AG189" i="1"/>
  <c r="CU189" i="1" s="1"/>
  <c r="T189" i="1" s="1"/>
  <c r="AH189" i="1"/>
  <c r="CV189" i="1" s="1"/>
  <c r="AI189" i="1"/>
  <c r="AJ189" i="1"/>
  <c r="CQ189" i="1"/>
  <c r="P189" i="1" s="1"/>
  <c r="L184" i="8" s="1"/>
  <c r="CR189" i="1"/>
  <c r="CS189" i="1"/>
  <c r="R189" i="1" s="1"/>
  <c r="CT189" i="1"/>
  <c r="CW189" i="1"/>
  <c r="V189" i="1" s="1"/>
  <c r="CX189" i="1"/>
  <c r="CY189" i="1"/>
  <c r="X189" i="1" s="1"/>
  <c r="AZ184" i="8" s="1"/>
  <c r="CZ189" i="1"/>
  <c r="Y189" i="1" s="1"/>
  <c r="BA184" i="8" s="1"/>
  <c r="GL189" i="1"/>
  <c r="GO189" i="1"/>
  <c r="GP189" i="1"/>
  <c r="GV189" i="1"/>
  <c r="HC189" i="1" s="1"/>
  <c r="HG189" i="1"/>
  <c r="C191" i="1"/>
  <c r="D191" i="1"/>
  <c r="I191" i="1"/>
  <c r="K191" i="1"/>
  <c r="E190" i="8" s="1"/>
  <c r="V191" i="1"/>
  <c r="AC191" i="1"/>
  <c r="AE191" i="1"/>
  <c r="AD191" i="1" s="1"/>
  <c r="AF191" i="1"/>
  <c r="AG191" i="1"/>
  <c r="CU191" i="1" s="1"/>
  <c r="T191" i="1" s="1"/>
  <c r="AH191" i="1"/>
  <c r="AI191" i="1"/>
  <c r="AJ191" i="1"/>
  <c r="CX191" i="1" s="1"/>
  <c r="W191" i="1" s="1"/>
  <c r="CQ191" i="1"/>
  <c r="CR191" i="1"/>
  <c r="CS191" i="1"/>
  <c r="CT191" i="1"/>
  <c r="CV191" i="1"/>
  <c r="CW191" i="1"/>
  <c r="GL191" i="1"/>
  <c r="GO191" i="1"/>
  <c r="GP191" i="1"/>
  <c r="GV191" i="1"/>
  <c r="HC191" i="1" s="1"/>
  <c r="GX191" i="1" s="1"/>
  <c r="C192" i="1"/>
  <c r="D192" i="1"/>
  <c r="V192" i="1"/>
  <c r="AC192" i="1"/>
  <c r="AE192" i="1"/>
  <c r="AD192" i="1" s="1"/>
  <c r="AF192" i="1"/>
  <c r="AG192" i="1"/>
  <c r="CU192" i="1" s="1"/>
  <c r="T192" i="1" s="1"/>
  <c r="AH192" i="1"/>
  <c r="AI192" i="1"/>
  <c r="AJ192" i="1"/>
  <c r="CX192" i="1" s="1"/>
  <c r="W192" i="1" s="1"/>
  <c r="CQ192" i="1"/>
  <c r="CR192" i="1"/>
  <c r="CS192" i="1"/>
  <c r="CT192" i="1"/>
  <c r="CV192" i="1"/>
  <c r="CW192" i="1"/>
  <c r="GL192" i="1"/>
  <c r="GO192" i="1"/>
  <c r="GP192" i="1"/>
  <c r="GV192" i="1"/>
  <c r="HC192" i="1"/>
  <c r="GX192" i="1" s="1"/>
  <c r="B194" i="1"/>
  <c r="B176" i="1" s="1"/>
  <c r="C194" i="1"/>
  <c r="C176" i="1" s="1"/>
  <c r="D194" i="1"/>
  <c r="D176" i="1" s="1"/>
  <c r="F194" i="1"/>
  <c r="F176" i="1" s="1"/>
  <c r="G194" i="1"/>
  <c r="G176" i="1" s="1"/>
  <c r="BB194" i="1"/>
  <c r="BX194" i="1"/>
  <c r="BX176" i="1" s="1"/>
  <c r="BY194" i="1"/>
  <c r="CK194" i="1"/>
  <c r="CK176" i="1" s="1"/>
  <c r="CL194" i="1"/>
  <c r="CL176" i="1" s="1"/>
  <c r="CM194" i="1"/>
  <c r="D224" i="1"/>
  <c r="E226" i="1"/>
  <c r="Z226" i="1"/>
  <c r="AA226" i="1"/>
  <c r="AM226" i="1"/>
  <c r="AN226" i="1"/>
  <c r="BE226" i="1"/>
  <c r="BF226" i="1"/>
  <c r="BG226" i="1"/>
  <c r="BH226" i="1"/>
  <c r="BI226" i="1"/>
  <c r="BJ226" i="1"/>
  <c r="BK226" i="1"/>
  <c r="BL226" i="1"/>
  <c r="BM226" i="1"/>
  <c r="BN226" i="1"/>
  <c r="BO226" i="1"/>
  <c r="BP226" i="1"/>
  <c r="BQ226" i="1"/>
  <c r="BR226" i="1"/>
  <c r="BS226" i="1"/>
  <c r="BT226" i="1"/>
  <c r="BU226" i="1"/>
  <c r="BV226" i="1"/>
  <c r="BW226" i="1"/>
  <c r="CN226" i="1"/>
  <c r="CO226" i="1"/>
  <c r="CP226" i="1"/>
  <c r="CQ226" i="1"/>
  <c r="CR226" i="1"/>
  <c r="CS226" i="1"/>
  <c r="CT226" i="1"/>
  <c r="CU226" i="1"/>
  <c r="CV226" i="1"/>
  <c r="CW226" i="1"/>
  <c r="CX226" i="1"/>
  <c r="CY226" i="1"/>
  <c r="CZ226" i="1"/>
  <c r="DA226" i="1"/>
  <c r="DB226" i="1"/>
  <c r="DC226" i="1"/>
  <c r="DD226" i="1"/>
  <c r="DE226" i="1"/>
  <c r="DF226" i="1"/>
  <c r="DG226" i="1"/>
  <c r="DH226" i="1"/>
  <c r="DI226" i="1"/>
  <c r="DJ226" i="1"/>
  <c r="DK226" i="1"/>
  <c r="DL226" i="1"/>
  <c r="DM226" i="1"/>
  <c r="DN226" i="1"/>
  <c r="DO226" i="1"/>
  <c r="DP226" i="1"/>
  <c r="DQ226" i="1"/>
  <c r="DR226" i="1"/>
  <c r="DS226" i="1"/>
  <c r="DT226" i="1"/>
  <c r="DU226" i="1"/>
  <c r="DV226" i="1"/>
  <c r="DW226" i="1"/>
  <c r="DX226" i="1"/>
  <c r="DY226" i="1"/>
  <c r="DZ226" i="1"/>
  <c r="EA226" i="1"/>
  <c r="EB226" i="1"/>
  <c r="EC226" i="1"/>
  <c r="ED226" i="1"/>
  <c r="EE226" i="1"/>
  <c r="EF226" i="1"/>
  <c r="EG226" i="1"/>
  <c r="EH226" i="1"/>
  <c r="EI226" i="1"/>
  <c r="EJ226" i="1"/>
  <c r="EK226" i="1"/>
  <c r="EL226" i="1"/>
  <c r="EM226" i="1"/>
  <c r="EN226" i="1"/>
  <c r="EO226" i="1"/>
  <c r="EP226" i="1"/>
  <c r="EQ226" i="1"/>
  <c r="ER226" i="1"/>
  <c r="ES226" i="1"/>
  <c r="ET226" i="1"/>
  <c r="EU226" i="1"/>
  <c r="EV226" i="1"/>
  <c r="EW226" i="1"/>
  <c r="EX226" i="1"/>
  <c r="EY226" i="1"/>
  <c r="EZ226" i="1"/>
  <c r="FA226" i="1"/>
  <c r="FB226" i="1"/>
  <c r="FC226" i="1"/>
  <c r="FD226" i="1"/>
  <c r="FE226" i="1"/>
  <c r="FF226" i="1"/>
  <c r="FG226" i="1"/>
  <c r="FH226" i="1"/>
  <c r="FI226" i="1"/>
  <c r="FJ226" i="1"/>
  <c r="FK226" i="1"/>
  <c r="FL226" i="1"/>
  <c r="FM226" i="1"/>
  <c r="FN226" i="1"/>
  <c r="FO226" i="1"/>
  <c r="FP226" i="1"/>
  <c r="FQ226" i="1"/>
  <c r="FR226" i="1"/>
  <c r="FS226" i="1"/>
  <c r="FT226" i="1"/>
  <c r="FU226" i="1"/>
  <c r="FV226" i="1"/>
  <c r="FW226" i="1"/>
  <c r="FX226" i="1"/>
  <c r="FY226" i="1"/>
  <c r="FZ226" i="1"/>
  <c r="GA226" i="1"/>
  <c r="GB226" i="1"/>
  <c r="GC226" i="1"/>
  <c r="GD226" i="1"/>
  <c r="GE226" i="1"/>
  <c r="GF226" i="1"/>
  <c r="GG226" i="1"/>
  <c r="GH226" i="1"/>
  <c r="GI226" i="1"/>
  <c r="GJ226" i="1"/>
  <c r="GK226" i="1"/>
  <c r="GL226" i="1"/>
  <c r="GM226" i="1"/>
  <c r="GN226" i="1"/>
  <c r="GO226" i="1"/>
  <c r="GP226" i="1"/>
  <c r="GQ226" i="1"/>
  <c r="GR226" i="1"/>
  <c r="GS226" i="1"/>
  <c r="GT226" i="1"/>
  <c r="GU226" i="1"/>
  <c r="GV226" i="1"/>
  <c r="GW226" i="1"/>
  <c r="GX226" i="1"/>
  <c r="R228" i="1"/>
  <c r="AC228" i="1"/>
  <c r="AD228" i="1"/>
  <c r="AE228" i="1"/>
  <c r="AF228" i="1"/>
  <c r="AG228" i="1"/>
  <c r="CU228" i="1" s="1"/>
  <c r="T228" i="1" s="1"/>
  <c r="AH228" i="1"/>
  <c r="AI228" i="1"/>
  <c r="CW228" i="1" s="1"/>
  <c r="V228" i="1" s="1"/>
  <c r="AJ228" i="1"/>
  <c r="CQ228" i="1"/>
  <c r="P228" i="1" s="1"/>
  <c r="CR228" i="1"/>
  <c r="Q228" i="1" s="1"/>
  <c r="CS228" i="1"/>
  <c r="CT228" i="1"/>
  <c r="S228" i="1" s="1"/>
  <c r="CV228" i="1"/>
  <c r="U228" i="1" s="1"/>
  <c r="CX228" i="1"/>
  <c r="W228" i="1" s="1"/>
  <c r="CY228" i="1"/>
  <c r="X228" i="1" s="1"/>
  <c r="AZ244" i="8" s="1"/>
  <c r="CZ228" i="1"/>
  <c r="Y228" i="1" s="1"/>
  <c r="BA244" i="8" s="1"/>
  <c r="GL228" i="1"/>
  <c r="GO228" i="1"/>
  <c r="GP228" i="1"/>
  <c r="GV228" i="1"/>
  <c r="HC228" i="1" s="1"/>
  <c r="GX228" i="1" s="1"/>
  <c r="HG228" i="1"/>
  <c r="L243" i="8" s="1"/>
  <c r="AW244" i="8" s="1"/>
  <c r="AC229" i="1"/>
  <c r="AD229" i="1"/>
  <c r="AE229" i="1"/>
  <c r="AF229" i="1"/>
  <c r="AG229" i="1"/>
  <c r="CU229" i="1" s="1"/>
  <c r="T229" i="1" s="1"/>
  <c r="AH229" i="1"/>
  <c r="CV229" i="1" s="1"/>
  <c r="U229" i="1" s="1"/>
  <c r="AI229" i="1"/>
  <c r="AJ229" i="1"/>
  <c r="CQ229" i="1"/>
  <c r="P229" i="1" s="1"/>
  <c r="CR229" i="1"/>
  <c r="Q229" i="1" s="1"/>
  <c r="CS229" i="1"/>
  <c r="R229" i="1" s="1"/>
  <c r="CT229" i="1"/>
  <c r="S229" i="1" s="1"/>
  <c r="CW229" i="1"/>
  <c r="V229" i="1" s="1"/>
  <c r="CX229" i="1"/>
  <c r="W229" i="1" s="1"/>
  <c r="CY229" i="1"/>
  <c r="X229" i="1" s="1"/>
  <c r="AZ246" i="8" s="1"/>
  <c r="CZ229" i="1"/>
  <c r="Y229" i="1" s="1"/>
  <c r="BA246" i="8" s="1"/>
  <c r="GL229" i="1"/>
  <c r="GO229" i="1"/>
  <c r="GP229" i="1"/>
  <c r="GV229" i="1"/>
  <c r="HC229" i="1"/>
  <c r="GX229" i="1" s="1"/>
  <c r="HG229" i="1"/>
  <c r="L245" i="8" s="1"/>
  <c r="Y230" i="1"/>
  <c r="BA248" i="8" s="1"/>
  <c r="AC230" i="1"/>
  <c r="AD230" i="1"/>
  <c r="AE230" i="1"/>
  <c r="AF230" i="1"/>
  <c r="AG230" i="1"/>
  <c r="CU230" i="1" s="1"/>
  <c r="T230" i="1" s="1"/>
  <c r="AH230" i="1"/>
  <c r="AI230" i="1"/>
  <c r="CW230" i="1" s="1"/>
  <c r="V230" i="1" s="1"/>
  <c r="AJ230" i="1"/>
  <c r="CX230" i="1" s="1"/>
  <c r="W230" i="1" s="1"/>
  <c r="CQ230" i="1"/>
  <c r="P230" i="1" s="1"/>
  <c r="CR230" i="1"/>
  <c r="Q230" i="1" s="1"/>
  <c r="CS230" i="1"/>
  <c r="R230" i="1" s="1"/>
  <c r="CT230" i="1"/>
  <c r="S230" i="1" s="1"/>
  <c r="CV230" i="1"/>
  <c r="U230" i="1" s="1"/>
  <c r="CY230" i="1"/>
  <c r="X230" i="1" s="1"/>
  <c r="AZ248" i="8" s="1"/>
  <c r="CZ230" i="1"/>
  <c r="GL230" i="1"/>
  <c r="GO230" i="1"/>
  <c r="GP230" i="1"/>
  <c r="GV230" i="1"/>
  <c r="HC230" i="1" s="1"/>
  <c r="GX230" i="1" s="1"/>
  <c r="HG230" i="1"/>
  <c r="L247" i="8" s="1"/>
  <c r="U231" i="1"/>
  <c r="AC231" i="1"/>
  <c r="AB231" i="1" s="1"/>
  <c r="AD231" i="1"/>
  <c r="AE231" i="1"/>
  <c r="AF231" i="1"/>
  <c r="AG231" i="1"/>
  <c r="CU231" i="1" s="1"/>
  <c r="T231" i="1" s="1"/>
  <c r="AH231" i="1"/>
  <c r="AI231" i="1"/>
  <c r="CW231" i="1" s="1"/>
  <c r="V231" i="1" s="1"/>
  <c r="AJ231" i="1"/>
  <c r="CQ231" i="1"/>
  <c r="P231" i="1" s="1"/>
  <c r="CR231" i="1"/>
  <c r="Q231" i="1" s="1"/>
  <c r="CS231" i="1"/>
  <c r="R231" i="1" s="1"/>
  <c r="CT231" i="1"/>
  <c r="S231" i="1" s="1"/>
  <c r="CV231" i="1"/>
  <c r="CX231" i="1"/>
  <c r="W231" i="1" s="1"/>
  <c r="CY231" i="1"/>
  <c r="X231" i="1" s="1"/>
  <c r="AZ250" i="8" s="1"/>
  <c r="CZ231" i="1"/>
  <c r="Y231" i="1" s="1"/>
  <c r="BA250" i="8" s="1"/>
  <c r="GL231" i="1"/>
  <c r="GO231" i="1"/>
  <c r="GP231" i="1"/>
  <c r="CD255" i="1" s="1"/>
  <c r="GV231" i="1"/>
  <c r="HC231" i="1" s="1"/>
  <c r="GX231" i="1" s="1"/>
  <c r="HG231" i="1"/>
  <c r="L249" i="8" s="1"/>
  <c r="R232" i="1"/>
  <c r="S232" i="1"/>
  <c r="AC232" i="1"/>
  <c r="AD232" i="1"/>
  <c r="AE232" i="1"/>
  <c r="AF232" i="1"/>
  <c r="AG232" i="1"/>
  <c r="CU232" i="1" s="1"/>
  <c r="T232" i="1" s="1"/>
  <c r="AH232" i="1"/>
  <c r="CV232" i="1" s="1"/>
  <c r="U232" i="1" s="1"/>
  <c r="AI232" i="1"/>
  <c r="AJ232" i="1"/>
  <c r="CX232" i="1" s="1"/>
  <c r="W232" i="1" s="1"/>
  <c r="CQ232" i="1"/>
  <c r="P232" i="1" s="1"/>
  <c r="CR232" i="1"/>
  <c r="Q232" i="1" s="1"/>
  <c r="CS232" i="1"/>
  <c r="CT232" i="1"/>
  <c r="CW232" i="1"/>
  <c r="V232" i="1" s="1"/>
  <c r="CY232" i="1"/>
  <c r="X232" i="1" s="1"/>
  <c r="AZ252" i="8" s="1"/>
  <c r="CZ232" i="1"/>
  <c r="Y232" i="1" s="1"/>
  <c r="BA252" i="8" s="1"/>
  <c r="GL232" i="1"/>
  <c r="GO232" i="1"/>
  <c r="GP232" i="1"/>
  <c r="GV232" i="1"/>
  <c r="HC232" i="1" s="1"/>
  <c r="GX232" i="1" s="1"/>
  <c r="HG232" i="1"/>
  <c r="L251" i="8" s="1"/>
  <c r="U233" i="1"/>
  <c r="V233" i="1"/>
  <c r="AC233" i="1"/>
  <c r="AD233" i="1"/>
  <c r="AE233" i="1"/>
  <c r="AF233" i="1"/>
  <c r="AG233" i="1"/>
  <c r="CU233" i="1" s="1"/>
  <c r="T233" i="1" s="1"/>
  <c r="AH233" i="1"/>
  <c r="AI233" i="1"/>
  <c r="CW233" i="1" s="1"/>
  <c r="AJ233" i="1"/>
  <c r="CX233" i="1" s="1"/>
  <c r="W233" i="1" s="1"/>
  <c r="CQ233" i="1"/>
  <c r="P233" i="1" s="1"/>
  <c r="CR233" i="1"/>
  <c r="Q233" i="1" s="1"/>
  <c r="CS233" i="1"/>
  <c r="R233" i="1" s="1"/>
  <c r="CT233" i="1"/>
  <c r="S233" i="1" s="1"/>
  <c r="CP233" i="1" s="1"/>
  <c r="O233" i="1" s="1"/>
  <c r="CV233" i="1"/>
  <c r="CY233" i="1"/>
  <c r="X233" i="1" s="1"/>
  <c r="AZ254" i="8" s="1"/>
  <c r="CZ233" i="1"/>
  <c r="Y233" i="1" s="1"/>
  <c r="BA254" i="8" s="1"/>
  <c r="GL233" i="1"/>
  <c r="GO233" i="1"/>
  <c r="GP233" i="1"/>
  <c r="GV233" i="1"/>
  <c r="HC233" i="1" s="1"/>
  <c r="GX233" i="1" s="1"/>
  <c r="HG233" i="1"/>
  <c r="L253" i="8" s="1"/>
  <c r="R234" i="1"/>
  <c r="AC234" i="1"/>
  <c r="AD234" i="1"/>
  <c r="AE234" i="1"/>
  <c r="AF234" i="1"/>
  <c r="AB234" i="1" s="1"/>
  <c r="AG234" i="1"/>
  <c r="CU234" i="1" s="1"/>
  <c r="T234" i="1" s="1"/>
  <c r="AH234" i="1"/>
  <c r="CV234" i="1" s="1"/>
  <c r="U234" i="1" s="1"/>
  <c r="AI234" i="1"/>
  <c r="CW234" i="1" s="1"/>
  <c r="V234" i="1" s="1"/>
  <c r="AJ234" i="1"/>
  <c r="CX234" i="1" s="1"/>
  <c r="W234" i="1" s="1"/>
  <c r="CQ234" i="1"/>
  <c r="P234" i="1" s="1"/>
  <c r="CR234" i="1"/>
  <c r="Q234" i="1" s="1"/>
  <c r="CS234" i="1"/>
  <c r="CT234" i="1"/>
  <c r="S234" i="1" s="1"/>
  <c r="CY234" i="1"/>
  <c r="X234" i="1" s="1"/>
  <c r="AZ256" i="8" s="1"/>
  <c r="CZ234" i="1"/>
  <c r="Y234" i="1" s="1"/>
  <c r="BA256" i="8" s="1"/>
  <c r="GL234" i="1"/>
  <c r="GO234" i="1"/>
  <c r="GP234" i="1"/>
  <c r="GV234" i="1"/>
  <c r="HC234" i="1" s="1"/>
  <c r="GX234" i="1" s="1"/>
  <c r="HG234" i="1"/>
  <c r="L255" i="8" s="1"/>
  <c r="Q235" i="1"/>
  <c r="V235" i="1"/>
  <c r="AC235" i="1"/>
  <c r="AB235" i="1" s="1"/>
  <c r="AD235" i="1"/>
  <c r="AE235" i="1"/>
  <c r="AF235" i="1"/>
  <c r="AG235" i="1"/>
  <c r="CU235" i="1" s="1"/>
  <c r="T235" i="1" s="1"/>
  <c r="AH235" i="1"/>
  <c r="AI235" i="1"/>
  <c r="AJ235" i="1"/>
  <c r="CX235" i="1" s="1"/>
  <c r="W235" i="1" s="1"/>
  <c r="CQ235" i="1"/>
  <c r="P235" i="1" s="1"/>
  <c r="CR235" i="1"/>
  <c r="CS235" i="1"/>
  <c r="R235" i="1" s="1"/>
  <c r="CT235" i="1"/>
  <c r="S235" i="1" s="1"/>
  <c r="CV235" i="1"/>
  <c r="U235" i="1" s="1"/>
  <c r="CW235" i="1"/>
  <c r="CY235" i="1"/>
  <c r="X235" i="1" s="1"/>
  <c r="AZ258" i="8" s="1"/>
  <c r="CZ235" i="1"/>
  <c r="Y235" i="1" s="1"/>
  <c r="BA258" i="8" s="1"/>
  <c r="GL235" i="1"/>
  <c r="GO235" i="1"/>
  <c r="GP235" i="1"/>
  <c r="GV235" i="1"/>
  <c r="HC235" i="1"/>
  <c r="GX235" i="1" s="1"/>
  <c r="HG235" i="1"/>
  <c r="L257" i="8" s="1"/>
  <c r="K258" i="8" s="1"/>
  <c r="I258" i="8" s="1"/>
  <c r="S236" i="1"/>
  <c r="W236" i="1"/>
  <c r="AC236" i="1"/>
  <c r="AD236" i="1"/>
  <c r="AE236" i="1"/>
  <c r="AF236" i="1"/>
  <c r="AG236" i="1"/>
  <c r="CU236" i="1" s="1"/>
  <c r="T236" i="1" s="1"/>
  <c r="AH236" i="1"/>
  <c r="CV236" i="1" s="1"/>
  <c r="U236" i="1" s="1"/>
  <c r="AI236" i="1"/>
  <c r="CW236" i="1" s="1"/>
  <c r="V236" i="1" s="1"/>
  <c r="AJ236" i="1"/>
  <c r="CQ236" i="1"/>
  <c r="P236" i="1" s="1"/>
  <c r="CR236" i="1"/>
  <c r="Q236" i="1" s="1"/>
  <c r="CS236" i="1"/>
  <c r="R236" i="1" s="1"/>
  <c r="CT236" i="1"/>
  <c r="CX236" i="1"/>
  <c r="CY236" i="1"/>
  <c r="X236" i="1" s="1"/>
  <c r="AZ260" i="8" s="1"/>
  <c r="CZ236" i="1"/>
  <c r="Y236" i="1" s="1"/>
  <c r="BA260" i="8" s="1"/>
  <c r="GL236" i="1"/>
  <c r="GO236" i="1"/>
  <c r="GP236" i="1"/>
  <c r="GV236" i="1"/>
  <c r="HC236" i="1" s="1"/>
  <c r="GX236" i="1" s="1"/>
  <c r="HG236" i="1"/>
  <c r="L259" i="8" s="1"/>
  <c r="Q237" i="1"/>
  <c r="V237" i="1"/>
  <c r="AC237" i="1"/>
  <c r="AD237" i="1"/>
  <c r="AE237" i="1"/>
  <c r="AF237" i="1"/>
  <c r="AG237" i="1"/>
  <c r="CU237" i="1" s="1"/>
  <c r="T237" i="1" s="1"/>
  <c r="AH237" i="1"/>
  <c r="CV237" i="1" s="1"/>
  <c r="U237" i="1" s="1"/>
  <c r="AI237" i="1"/>
  <c r="AJ237" i="1"/>
  <c r="CX237" i="1" s="1"/>
  <c r="W237" i="1" s="1"/>
  <c r="CQ237" i="1"/>
  <c r="P237" i="1" s="1"/>
  <c r="CR237" i="1"/>
  <c r="CS237" i="1"/>
  <c r="R237" i="1" s="1"/>
  <c r="CT237" i="1"/>
  <c r="S237" i="1" s="1"/>
  <c r="CP237" i="1" s="1"/>
  <c r="O237" i="1" s="1"/>
  <c r="CW237" i="1"/>
  <c r="CY237" i="1"/>
  <c r="X237" i="1" s="1"/>
  <c r="AZ262" i="8" s="1"/>
  <c r="CZ237" i="1"/>
  <c r="Y237" i="1" s="1"/>
  <c r="BA262" i="8" s="1"/>
  <c r="GL237" i="1"/>
  <c r="GO237" i="1"/>
  <c r="GP237" i="1"/>
  <c r="GV237" i="1"/>
  <c r="HC237" i="1" s="1"/>
  <c r="GX237" i="1" s="1"/>
  <c r="HG237" i="1"/>
  <c r="L261" i="8" s="1"/>
  <c r="S238" i="1"/>
  <c r="AC238" i="1"/>
  <c r="AD238" i="1"/>
  <c r="AE238" i="1"/>
  <c r="AF238" i="1"/>
  <c r="AG238" i="1"/>
  <c r="CU238" i="1" s="1"/>
  <c r="T238" i="1" s="1"/>
  <c r="AH238" i="1"/>
  <c r="CV238" i="1" s="1"/>
  <c r="U238" i="1" s="1"/>
  <c r="AI238" i="1"/>
  <c r="CW238" i="1" s="1"/>
  <c r="V238" i="1" s="1"/>
  <c r="AJ238" i="1"/>
  <c r="CQ238" i="1"/>
  <c r="P238" i="1" s="1"/>
  <c r="CR238" i="1"/>
  <c r="Q238" i="1" s="1"/>
  <c r="CS238" i="1"/>
  <c r="R238" i="1" s="1"/>
  <c r="CT238" i="1"/>
  <c r="CX238" i="1"/>
  <c r="W238" i="1" s="1"/>
  <c r="CY238" i="1"/>
  <c r="X238" i="1" s="1"/>
  <c r="AZ264" i="8" s="1"/>
  <c r="CZ238" i="1"/>
  <c r="Y238" i="1" s="1"/>
  <c r="BA264" i="8" s="1"/>
  <c r="GL238" i="1"/>
  <c r="GO238" i="1"/>
  <c r="GP238" i="1"/>
  <c r="GV238" i="1"/>
  <c r="HC238" i="1" s="1"/>
  <c r="GX238" i="1" s="1"/>
  <c r="HG238" i="1"/>
  <c r="L263" i="8" s="1"/>
  <c r="Q239" i="1"/>
  <c r="AC239" i="1"/>
  <c r="AD239" i="1"/>
  <c r="AE239" i="1"/>
  <c r="AF239" i="1"/>
  <c r="AG239" i="1"/>
  <c r="CU239" i="1" s="1"/>
  <c r="T239" i="1" s="1"/>
  <c r="AH239" i="1"/>
  <c r="CV239" i="1" s="1"/>
  <c r="U239" i="1" s="1"/>
  <c r="AI239" i="1"/>
  <c r="CW239" i="1" s="1"/>
  <c r="V239" i="1" s="1"/>
  <c r="AJ239" i="1"/>
  <c r="CQ239" i="1"/>
  <c r="P239" i="1" s="1"/>
  <c r="CR239" i="1"/>
  <c r="CS239" i="1"/>
  <c r="R239" i="1" s="1"/>
  <c r="CT239" i="1"/>
  <c r="S239" i="1" s="1"/>
  <c r="CX239" i="1"/>
  <c r="W239" i="1" s="1"/>
  <c r="CY239" i="1"/>
  <c r="X239" i="1" s="1"/>
  <c r="AZ266" i="8" s="1"/>
  <c r="CZ239" i="1"/>
  <c r="Y239" i="1" s="1"/>
  <c r="BA266" i="8" s="1"/>
  <c r="GL239" i="1"/>
  <c r="GO239" i="1"/>
  <c r="GP239" i="1"/>
  <c r="GV239" i="1"/>
  <c r="HC239" i="1"/>
  <c r="GX239" i="1" s="1"/>
  <c r="HG239" i="1"/>
  <c r="L265" i="8" s="1"/>
  <c r="AC240" i="1"/>
  <c r="AE240" i="1"/>
  <c r="AD240" i="1" s="1"/>
  <c r="AF240" i="1"/>
  <c r="AG240" i="1"/>
  <c r="CU240" i="1" s="1"/>
  <c r="T240" i="1" s="1"/>
  <c r="AH240" i="1"/>
  <c r="CV240" i="1" s="1"/>
  <c r="U240" i="1" s="1"/>
  <c r="AI240" i="1"/>
  <c r="AJ240" i="1"/>
  <c r="CX240" i="1" s="1"/>
  <c r="W240" i="1" s="1"/>
  <c r="CQ240" i="1"/>
  <c r="P240" i="1" s="1"/>
  <c r="L267" i="8" s="1"/>
  <c r="CR240" i="1"/>
  <c r="Q240" i="1" s="1"/>
  <c r="CS240" i="1"/>
  <c r="R240" i="1" s="1"/>
  <c r="CT240" i="1"/>
  <c r="S240" i="1" s="1"/>
  <c r="CW240" i="1"/>
  <c r="V240" i="1" s="1"/>
  <c r="CY240" i="1"/>
  <c r="X240" i="1" s="1"/>
  <c r="AZ268" i="8" s="1"/>
  <c r="CZ240" i="1"/>
  <c r="Y240" i="1" s="1"/>
  <c r="BA268" i="8" s="1"/>
  <c r="GL240" i="1"/>
  <c r="GO240" i="1"/>
  <c r="GP240" i="1"/>
  <c r="GV240" i="1"/>
  <c r="HC240" i="1" s="1"/>
  <c r="GX240" i="1" s="1"/>
  <c r="I241" i="1"/>
  <c r="K241" i="1"/>
  <c r="E269" i="8" s="1"/>
  <c r="AC241" i="1"/>
  <c r="AD241" i="1"/>
  <c r="AE241" i="1"/>
  <c r="AF241" i="1"/>
  <c r="AG241" i="1"/>
  <c r="AH241" i="1"/>
  <c r="AI241" i="1"/>
  <c r="AJ241" i="1"/>
  <c r="CX241" i="1" s="1"/>
  <c r="CQ241" i="1"/>
  <c r="P241" i="1" s="1"/>
  <c r="CR241" i="1"/>
  <c r="Q241" i="1" s="1"/>
  <c r="CS241" i="1"/>
  <c r="R241" i="1" s="1"/>
  <c r="CT241" i="1"/>
  <c r="CU241" i="1"/>
  <c r="T241" i="1" s="1"/>
  <c r="CV241" i="1"/>
  <c r="U241" i="1" s="1"/>
  <c r="CW241" i="1"/>
  <c r="CY241" i="1"/>
  <c r="X241" i="1" s="1"/>
  <c r="AZ271" i="8" s="1"/>
  <c r="CZ241" i="1"/>
  <c r="Y241" i="1" s="1"/>
  <c r="BA271" i="8" s="1"/>
  <c r="GL241" i="1"/>
  <c r="GO241" i="1"/>
  <c r="GP241" i="1"/>
  <c r="GV241" i="1"/>
  <c r="HC241" i="1"/>
  <c r="GX241" i="1" s="1"/>
  <c r="Y242" i="1"/>
  <c r="BA273" i="8" s="1"/>
  <c r="AC242" i="1"/>
  <c r="AD242" i="1"/>
  <c r="AE242" i="1"/>
  <c r="AF242" i="1"/>
  <c r="AG242" i="1"/>
  <c r="CU242" i="1" s="1"/>
  <c r="T242" i="1" s="1"/>
  <c r="AH242" i="1"/>
  <c r="AI242" i="1"/>
  <c r="CW242" i="1" s="1"/>
  <c r="V242" i="1" s="1"/>
  <c r="AJ242" i="1"/>
  <c r="CX242" i="1" s="1"/>
  <c r="W242" i="1" s="1"/>
  <c r="CQ242" i="1"/>
  <c r="P242" i="1" s="1"/>
  <c r="CR242" i="1"/>
  <c r="Q242" i="1" s="1"/>
  <c r="CS242" i="1"/>
  <c r="R242" i="1" s="1"/>
  <c r="CT242" i="1"/>
  <c r="S242" i="1" s="1"/>
  <c r="CV242" i="1"/>
  <c r="U242" i="1" s="1"/>
  <c r="CY242" i="1"/>
  <c r="X242" i="1" s="1"/>
  <c r="AZ273" i="8" s="1"/>
  <c r="CZ242" i="1"/>
  <c r="GL242" i="1"/>
  <c r="GO242" i="1"/>
  <c r="GP242" i="1"/>
  <c r="GV242" i="1"/>
  <c r="HC242" i="1"/>
  <c r="GX242" i="1" s="1"/>
  <c r="HG242" i="1"/>
  <c r="L272" i="8" s="1"/>
  <c r="AW273" i="8" s="1"/>
  <c r="AC243" i="1"/>
  <c r="AD243" i="1"/>
  <c r="AB243" i="1" s="1"/>
  <c r="AE243" i="1"/>
  <c r="AF243" i="1"/>
  <c r="AG243" i="1"/>
  <c r="AH243" i="1"/>
  <c r="AI243" i="1"/>
  <c r="CW243" i="1" s="1"/>
  <c r="V243" i="1" s="1"/>
  <c r="AJ243" i="1"/>
  <c r="CX243" i="1" s="1"/>
  <c r="W243" i="1" s="1"/>
  <c r="CQ243" i="1"/>
  <c r="P243" i="1" s="1"/>
  <c r="CR243" i="1"/>
  <c r="Q243" i="1" s="1"/>
  <c r="CS243" i="1"/>
  <c r="R243" i="1" s="1"/>
  <c r="CT243" i="1"/>
  <c r="S243" i="1" s="1"/>
  <c r="CU243" i="1"/>
  <c r="T243" i="1" s="1"/>
  <c r="CV243" i="1"/>
  <c r="U243" i="1" s="1"/>
  <c r="CY243" i="1"/>
  <c r="X243" i="1" s="1"/>
  <c r="AZ275" i="8" s="1"/>
  <c r="CZ243" i="1"/>
  <c r="Y243" i="1" s="1"/>
  <c r="BA275" i="8" s="1"/>
  <c r="GL243" i="1"/>
  <c r="GO243" i="1"/>
  <c r="GP243" i="1"/>
  <c r="GV243" i="1"/>
  <c r="HC243" i="1"/>
  <c r="GX243" i="1" s="1"/>
  <c r="HG243" i="1"/>
  <c r="L274" i="8" s="1"/>
  <c r="AC244" i="1"/>
  <c r="AD244" i="1"/>
  <c r="AE244" i="1"/>
  <c r="AF244" i="1"/>
  <c r="AG244" i="1"/>
  <c r="AH244" i="1"/>
  <c r="AI244" i="1"/>
  <c r="CW244" i="1" s="1"/>
  <c r="V244" i="1" s="1"/>
  <c r="AJ244" i="1"/>
  <c r="CX244" i="1" s="1"/>
  <c r="W244" i="1" s="1"/>
  <c r="CQ244" i="1"/>
  <c r="P244" i="1" s="1"/>
  <c r="CR244" i="1"/>
  <c r="Q244" i="1" s="1"/>
  <c r="CS244" i="1"/>
  <c r="R244" i="1" s="1"/>
  <c r="CT244" i="1"/>
  <c r="S244" i="1" s="1"/>
  <c r="CU244" i="1"/>
  <c r="T244" i="1" s="1"/>
  <c r="CV244" i="1"/>
  <c r="U244" i="1" s="1"/>
  <c r="CY244" i="1"/>
  <c r="X244" i="1" s="1"/>
  <c r="AZ277" i="8" s="1"/>
  <c r="CZ244" i="1"/>
  <c r="Y244" i="1" s="1"/>
  <c r="BA277" i="8" s="1"/>
  <c r="GL244" i="1"/>
  <c r="GO244" i="1"/>
  <c r="GP244" i="1"/>
  <c r="GV244" i="1"/>
  <c r="HC244" i="1" s="1"/>
  <c r="GX244" i="1" s="1"/>
  <c r="HG244" i="1"/>
  <c r="L276" i="8" s="1"/>
  <c r="U245" i="1"/>
  <c r="AC245" i="1"/>
  <c r="AD245" i="1"/>
  <c r="AE245" i="1"/>
  <c r="AF245" i="1"/>
  <c r="AG245" i="1"/>
  <c r="AH245" i="1"/>
  <c r="AI245" i="1"/>
  <c r="CW245" i="1" s="1"/>
  <c r="V245" i="1" s="1"/>
  <c r="AJ245" i="1"/>
  <c r="CX245" i="1" s="1"/>
  <c r="W245" i="1" s="1"/>
  <c r="CQ245" i="1"/>
  <c r="P245" i="1" s="1"/>
  <c r="CR245" i="1"/>
  <c r="Q245" i="1" s="1"/>
  <c r="CS245" i="1"/>
  <c r="R245" i="1" s="1"/>
  <c r="CT245" i="1"/>
  <c r="S245" i="1" s="1"/>
  <c r="CU245" i="1"/>
  <c r="T245" i="1" s="1"/>
  <c r="CV245" i="1"/>
  <c r="CY245" i="1"/>
  <c r="X245" i="1" s="1"/>
  <c r="AZ279" i="8" s="1"/>
  <c r="CZ245" i="1"/>
  <c r="Y245" i="1" s="1"/>
  <c r="BA279" i="8" s="1"/>
  <c r="GL245" i="1"/>
  <c r="GO245" i="1"/>
  <c r="GP245" i="1"/>
  <c r="GV245" i="1"/>
  <c r="HC245" i="1"/>
  <c r="GX245" i="1" s="1"/>
  <c r="HG245" i="1"/>
  <c r="L278" i="8" s="1"/>
  <c r="AC246" i="1"/>
  <c r="AD246" i="1"/>
  <c r="AE246" i="1"/>
  <c r="AF246" i="1"/>
  <c r="AG246" i="1"/>
  <c r="AH246" i="1"/>
  <c r="AI246" i="1"/>
  <c r="CW246" i="1" s="1"/>
  <c r="V246" i="1" s="1"/>
  <c r="AJ246" i="1"/>
  <c r="CX246" i="1" s="1"/>
  <c r="W246" i="1" s="1"/>
  <c r="CQ246" i="1"/>
  <c r="P246" i="1" s="1"/>
  <c r="CR246" i="1"/>
  <c r="Q246" i="1" s="1"/>
  <c r="CS246" i="1"/>
  <c r="R246" i="1" s="1"/>
  <c r="CT246" i="1"/>
  <c r="S246" i="1" s="1"/>
  <c r="CU246" i="1"/>
  <c r="T246" i="1" s="1"/>
  <c r="CV246" i="1"/>
  <c r="U246" i="1" s="1"/>
  <c r="CY246" i="1"/>
  <c r="X246" i="1" s="1"/>
  <c r="AZ281" i="8" s="1"/>
  <c r="CZ246" i="1"/>
  <c r="Y246" i="1" s="1"/>
  <c r="BA281" i="8" s="1"/>
  <c r="GL246" i="1"/>
  <c r="GO246" i="1"/>
  <c r="GP246" i="1"/>
  <c r="GV246" i="1"/>
  <c r="HC246" i="1"/>
  <c r="GX246" i="1" s="1"/>
  <c r="HG246" i="1"/>
  <c r="L280" i="8" s="1"/>
  <c r="AC247" i="1"/>
  <c r="AD247" i="1"/>
  <c r="AE247" i="1"/>
  <c r="AF247" i="1"/>
  <c r="AG247" i="1"/>
  <c r="AH247" i="1"/>
  <c r="AI247" i="1"/>
  <c r="CW247" i="1" s="1"/>
  <c r="V247" i="1" s="1"/>
  <c r="AJ247" i="1"/>
  <c r="CX247" i="1" s="1"/>
  <c r="W247" i="1" s="1"/>
  <c r="CQ247" i="1"/>
  <c r="P247" i="1" s="1"/>
  <c r="CR247" i="1"/>
  <c r="Q247" i="1" s="1"/>
  <c r="CS247" i="1"/>
  <c r="R247" i="1" s="1"/>
  <c r="CT247" i="1"/>
  <c r="S247" i="1" s="1"/>
  <c r="CU247" i="1"/>
  <c r="T247" i="1" s="1"/>
  <c r="CV247" i="1"/>
  <c r="U247" i="1" s="1"/>
  <c r="CY247" i="1"/>
  <c r="X247" i="1" s="1"/>
  <c r="AZ283" i="8" s="1"/>
  <c r="CZ247" i="1"/>
  <c r="Y247" i="1" s="1"/>
  <c r="BA283" i="8" s="1"/>
  <c r="GL247" i="1"/>
  <c r="GO247" i="1"/>
  <c r="GP247" i="1"/>
  <c r="GV247" i="1"/>
  <c r="HC247" i="1" s="1"/>
  <c r="GX247" i="1" s="1"/>
  <c r="HG247" i="1"/>
  <c r="L282" i="8" s="1"/>
  <c r="AC248" i="1"/>
  <c r="AD248" i="1"/>
  <c r="AE248" i="1"/>
  <c r="AF248" i="1"/>
  <c r="AG248" i="1"/>
  <c r="AH248" i="1"/>
  <c r="AI248" i="1"/>
  <c r="CW248" i="1" s="1"/>
  <c r="V248" i="1" s="1"/>
  <c r="AJ248" i="1"/>
  <c r="CX248" i="1" s="1"/>
  <c r="W248" i="1" s="1"/>
  <c r="CQ248" i="1"/>
  <c r="P248" i="1" s="1"/>
  <c r="CR248" i="1"/>
  <c r="Q248" i="1" s="1"/>
  <c r="CS248" i="1"/>
  <c r="R248" i="1" s="1"/>
  <c r="CT248" i="1"/>
  <c r="S248" i="1" s="1"/>
  <c r="CU248" i="1"/>
  <c r="T248" i="1" s="1"/>
  <c r="CV248" i="1"/>
  <c r="U248" i="1" s="1"/>
  <c r="CY248" i="1"/>
  <c r="X248" i="1" s="1"/>
  <c r="AZ285" i="8" s="1"/>
  <c r="CZ248" i="1"/>
  <c r="Y248" i="1" s="1"/>
  <c r="BA285" i="8" s="1"/>
  <c r="GL248" i="1"/>
  <c r="GO248" i="1"/>
  <c r="GP248" i="1"/>
  <c r="GV248" i="1"/>
  <c r="HC248" i="1"/>
  <c r="GX248" i="1" s="1"/>
  <c r="HG248" i="1"/>
  <c r="L284" i="8" s="1"/>
  <c r="I249" i="1"/>
  <c r="K249" i="1"/>
  <c r="E286" i="8" s="1"/>
  <c r="AC249" i="1"/>
  <c r="AB249" i="1" s="1"/>
  <c r="AD249" i="1"/>
  <c r="AE249" i="1"/>
  <c r="AF249" i="1"/>
  <c r="AG249" i="1"/>
  <c r="CU249" i="1" s="1"/>
  <c r="T249" i="1" s="1"/>
  <c r="AH249" i="1"/>
  <c r="CV249" i="1" s="1"/>
  <c r="U249" i="1" s="1"/>
  <c r="AI249" i="1"/>
  <c r="AJ249" i="1"/>
  <c r="CX249" i="1" s="1"/>
  <c r="W249" i="1" s="1"/>
  <c r="CQ249" i="1"/>
  <c r="P249" i="1" s="1"/>
  <c r="L286" i="8" s="1"/>
  <c r="CR249" i="1"/>
  <c r="Q249" i="1" s="1"/>
  <c r="CS249" i="1"/>
  <c r="R249" i="1" s="1"/>
  <c r="CT249" i="1"/>
  <c r="S249" i="1" s="1"/>
  <c r="CW249" i="1"/>
  <c r="V249" i="1" s="1"/>
  <c r="CY249" i="1"/>
  <c r="X249" i="1" s="1"/>
  <c r="AZ288" i="8" s="1"/>
  <c r="CZ249" i="1"/>
  <c r="Y249" i="1" s="1"/>
  <c r="BA288" i="8" s="1"/>
  <c r="GL249" i="1"/>
  <c r="GO249" i="1"/>
  <c r="GP249" i="1"/>
  <c r="GV249" i="1"/>
  <c r="HC249" i="1" s="1"/>
  <c r="GX249" i="1" s="1"/>
  <c r="P250" i="1"/>
  <c r="L289" i="8" s="1"/>
  <c r="K290" i="8" s="1"/>
  <c r="I290" i="8" s="1"/>
  <c r="AC250" i="1"/>
  <c r="AE250" i="1"/>
  <c r="AD250" i="1" s="1"/>
  <c r="AF250" i="1"/>
  <c r="AG250" i="1"/>
  <c r="AH250" i="1"/>
  <c r="CV250" i="1" s="1"/>
  <c r="U250" i="1" s="1"/>
  <c r="AI250" i="1"/>
  <c r="CW250" i="1" s="1"/>
  <c r="V250" i="1" s="1"/>
  <c r="AJ250" i="1"/>
  <c r="CQ250" i="1"/>
  <c r="CR250" i="1"/>
  <c r="Q250" i="1" s="1"/>
  <c r="CS250" i="1"/>
  <c r="R250" i="1" s="1"/>
  <c r="CT250" i="1"/>
  <c r="S250" i="1" s="1"/>
  <c r="CU250" i="1"/>
  <c r="T250" i="1" s="1"/>
  <c r="CX250" i="1"/>
  <c r="W250" i="1" s="1"/>
  <c r="CY250" i="1"/>
  <c r="X250" i="1" s="1"/>
  <c r="AZ290" i="8" s="1"/>
  <c r="CZ250" i="1"/>
  <c r="Y250" i="1" s="1"/>
  <c r="BA290" i="8" s="1"/>
  <c r="GL250" i="1"/>
  <c r="GO250" i="1"/>
  <c r="GP250" i="1"/>
  <c r="GV250" i="1"/>
  <c r="HC250" i="1"/>
  <c r="GX250" i="1" s="1"/>
  <c r="Q251" i="1"/>
  <c r="U251" i="1"/>
  <c r="AC251" i="1"/>
  <c r="AE251" i="1"/>
  <c r="AD251" i="1" s="1"/>
  <c r="AF251" i="1"/>
  <c r="AG251" i="1"/>
  <c r="AH251" i="1"/>
  <c r="AI251" i="1"/>
  <c r="CW251" i="1" s="1"/>
  <c r="V251" i="1" s="1"/>
  <c r="AJ251" i="1"/>
  <c r="CX251" i="1" s="1"/>
  <c r="W251" i="1" s="1"/>
  <c r="CQ251" i="1"/>
  <c r="P251" i="1" s="1"/>
  <c r="L291" i="8" s="1"/>
  <c r="K292" i="8" s="1"/>
  <c r="CR251" i="1"/>
  <c r="CS251" i="1"/>
  <c r="R251" i="1" s="1"/>
  <c r="CT251" i="1"/>
  <c r="S251" i="1" s="1"/>
  <c r="CU251" i="1"/>
  <c r="T251" i="1" s="1"/>
  <c r="CV251" i="1"/>
  <c r="CY251" i="1"/>
  <c r="X251" i="1" s="1"/>
  <c r="AZ292" i="8" s="1"/>
  <c r="CZ251" i="1"/>
  <c r="Y251" i="1" s="1"/>
  <c r="BA292" i="8" s="1"/>
  <c r="GL251" i="1"/>
  <c r="GO251" i="1"/>
  <c r="GP251" i="1"/>
  <c r="GV251" i="1"/>
  <c r="HC251" i="1" s="1"/>
  <c r="GX251" i="1" s="1"/>
  <c r="AC252" i="1"/>
  <c r="AE252" i="1"/>
  <c r="AD252" i="1" s="1"/>
  <c r="AF252" i="1"/>
  <c r="AG252" i="1"/>
  <c r="CU252" i="1" s="1"/>
  <c r="T252" i="1" s="1"/>
  <c r="AH252" i="1"/>
  <c r="AI252" i="1"/>
  <c r="CW252" i="1" s="1"/>
  <c r="V252" i="1" s="1"/>
  <c r="AJ252" i="1"/>
  <c r="CX252" i="1" s="1"/>
  <c r="W252" i="1" s="1"/>
  <c r="CQ252" i="1"/>
  <c r="P252" i="1" s="1"/>
  <c r="L293" i="8" s="1"/>
  <c r="CR252" i="1"/>
  <c r="Q252" i="1" s="1"/>
  <c r="CS252" i="1"/>
  <c r="R252" i="1" s="1"/>
  <c r="CT252" i="1"/>
  <c r="S252" i="1" s="1"/>
  <c r="CV252" i="1"/>
  <c r="U252" i="1" s="1"/>
  <c r="CY252" i="1"/>
  <c r="X252" i="1" s="1"/>
  <c r="AZ294" i="8" s="1"/>
  <c r="CZ252" i="1"/>
  <c r="Y252" i="1" s="1"/>
  <c r="BA294" i="8" s="1"/>
  <c r="GL252" i="1"/>
  <c r="GO252" i="1"/>
  <c r="GP252" i="1"/>
  <c r="GV252" i="1"/>
  <c r="HC252" i="1" s="1"/>
  <c r="GX252" i="1" s="1"/>
  <c r="AC253" i="1"/>
  <c r="AE253" i="1"/>
  <c r="AD253" i="1" s="1"/>
  <c r="AF253" i="1"/>
  <c r="AG253" i="1"/>
  <c r="CU253" i="1" s="1"/>
  <c r="T253" i="1" s="1"/>
  <c r="AH253" i="1"/>
  <c r="CV253" i="1" s="1"/>
  <c r="U253" i="1" s="1"/>
  <c r="AI253" i="1"/>
  <c r="AJ253" i="1"/>
  <c r="CQ253" i="1"/>
  <c r="P253" i="1" s="1"/>
  <c r="L295" i="8" s="1"/>
  <c r="AW296" i="8" s="1"/>
  <c r="CR253" i="1"/>
  <c r="Q253" i="1" s="1"/>
  <c r="CS253" i="1"/>
  <c r="R253" i="1" s="1"/>
  <c r="CT253" i="1"/>
  <c r="S253" i="1" s="1"/>
  <c r="CW253" i="1"/>
  <c r="V253" i="1" s="1"/>
  <c r="CX253" i="1"/>
  <c r="W253" i="1" s="1"/>
  <c r="CY253" i="1"/>
  <c r="X253" i="1" s="1"/>
  <c r="AZ296" i="8" s="1"/>
  <c r="CZ253" i="1"/>
  <c r="Y253" i="1" s="1"/>
  <c r="BA296" i="8" s="1"/>
  <c r="GL253" i="1"/>
  <c r="GO253" i="1"/>
  <c r="GP253" i="1"/>
  <c r="GV253" i="1"/>
  <c r="HC253" i="1" s="1"/>
  <c r="GX253" i="1" s="1"/>
  <c r="B255" i="1"/>
  <c r="B226" i="1" s="1"/>
  <c r="C255" i="1"/>
  <c r="C226" i="1" s="1"/>
  <c r="D255" i="1"/>
  <c r="D226" i="1" s="1"/>
  <c r="F255" i="1"/>
  <c r="F226" i="1" s="1"/>
  <c r="G255" i="1"/>
  <c r="G226" i="1" s="1"/>
  <c r="BC255" i="1"/>
  <c r="BC226" i="1" s="1"/>
  <c r="BX255" i="1"/>
  <c r="BX226" i="1" s="1"/>
  <c r="BY255" i="1"/>
  <c r="BY226" i="1" s="1"/>
  <c r="CK255" i="1"/>
  <c r="CK226" i="1" s="1"/>
  <c r="CL255" i="1"/>
  <c r="CL226" i="1" s="1"/>
  <c r="CM255" i="1"/>
  <c r="CM226" i="1" s="1"/>
  <c r="D285" i="1"/>
  <c r="E287" i="1"/>
  <c r="Z287" i="1"/>
  <c r="AA287" i="1"/>
  <c r="AM287" i="1"/>
  <c r="AN287" i="1"/>
  <c r="BE287" i="1"/>
  <c r="BF287" i="1"/>
  <c r="BG287" i="1"/>
  <c r="BH287" i="1"/>
  <c r="BI287" i="1"/>
  <c r="BJ287" i="1"/>
  <c r="BK287" i="1"/>
  <c r="BL287" i="1"/>
  <c r="BM287" i="1"/>
  <c r="BN287" i="1"/>
  <c r="BO287" i="1"/>
  <c r="BP287" i="1"/>
  <c r="BQ287" i="1"/>
  <c r="BR287" i="1"/>
  <c r="BS287" i="1"/>
  <c r="BT287" i="1"/>
  <c r="BU287" i="1"/>
  <c r="BV287" i="1"/>
  <c r="BW287" i="1"/>
  <c r="CN287" i="1"/>
  <c r="CO287" i="1"/>
  <c r="CP287" i="1"/>
  <c r="CQ287" i="1"/>
  <c r="CR287" i="1"/>
  <c r="CS287" i="1"/>
  <c r="CT287" i="1"/>
  <c r="CU287" i="1"/>
  <c r="CV287" i="1"/>
  <c r="CW287" i="1"/>
  <c r="CX287" i="1"/>
  <c r="CY287" i="1"/>
  <c r="CZ287" i="1"/>
  <c r="DA287" i="1"/>
  <c r="DB287" i="1"/>
  <c r="DC287" i="1"/>
  <c r="DD287" i="1"/>
  <c r="DE287" i="1"/>
  <c r="DF287" i="1"/>
  <c r="DG287" i="1"/>
  <c r="DH287" i="1"/>
  <c r="DI287" i="1"/>
  <c r="DJ287" i="1"/>
  <c r="DK287" i="1"/>
  <c r="DL287" i="1"/>
  <c r="DM287" i="1"/>
  <c r="DN287" i="1"/>
  <c r="DO287" i="1"/>
  <c r="DP287" i="1"/>
  <c r="DQ287" i="1"/>
  <c r="DR287" i="1"/>
  <c r="DS287" i="1"/>
  <c r="DT287" i="1"/>
  <c r="DU287" i="1"/>
  <c r="DV287" i="1"/>
  <c r="DW287" i="1"/>
  <c r="DX287" i="1"/>
  <c r="DY287" i="1"/>
  <c r="DZ287" i="1"/>
  <c r="EA287" i="1"/>
  <c r="EB287" i="1"/>
  <c r="EC287" i="1"/>
  <c r="ED287" i="1"/>
  <c r="EE287" i="1"/>
  <c r="EF287" i="1"/>
  <c r="EG287" i="1"/>
  <c r="EH287" i="1"/>
  <c r="EI287" i="1"/>
  <c r="EJ287" i="1"/>
  <c r="EK287" i="1"/>
  <c r="EL287" i="1"/>
  <c r="EM287" i="1"/>
  <c r="EN287" i="1"/>
  <c r="EO287" i="1"/>
  <c r="EP287" i="1"/>
  <c r="EQ287" i="1"/>
  <c r="ER287" i="1"/>
  <c r="ES287" i="1"/>
  <c r="ET287" i="1"/>
  <c r="EU287" i="1"/>
  <c r="EV287" i="1"/>
  <c r="EW287" i="1"/>
  <c r="EX287" i="1"/>
  <c r="EY287" i="1"/>
  <c r="EZ287" i="1"/>
  <c r="FA287" i="1"/>
  <c r="FB287" i="1"/>
  <c r="FC287" i="1"/>
  <c r="FD287" i="1"/>
  <c r="FE287" i="1"/>
  <c r="FF287" i="1"/>
  <c r="FG287" i="1"/>
  <c r="FH287" i="1"/>
  <c r="FI287" i="1"/>
  <c r="FJ287" i="1"/>
  <c r="FK287" i="1"/>
  <c r="FL287" i="1"/>
  <c r="FM287" i="1"/>
  <c r="FN287" i="1"/>
  <c r="FO287" i="1"/>
  <c r="FP287" i="1"/>
  <c r="FQ287" i="1"/>
  <c r="FR287" i="1"/>
  <c r="FS287" i="1"/>
  <c r="FT287" i="1"/>
  <c r="FU287" i="1"/>
  <c r="FV287" i="1"/>
  <c r="FW287" i="1"/>
  <c r="FX287" i="1"/>
  <c r="FY287" i="1"/>
  <c r="FZ287" i="1"/>
  <c r="GA287" i="1"/>
  <c r="GB287" i="1"/>
  <c r="GC287" i="1"/>
  <c r="GD287" i="1"/>
  <c r="GE287" i="1"/>
  <c r="GF287" i="1"/>
  <c r="GG287" i="1"/>
  <c r="GH287" i="1"/>
  <c r="GI287" i="1"/>
  <c r="GJ287" i="1"/>
  <c r="GK287" i="1"/>
  <c r="GL287" i="1"/>
  <c r="GM287" i="1"/>
  <c r="GN287" i="1"/>
  <c r="GO287" i="1"/>
  <c r="GP287" i="1"/>
  <c r="GQ287" i="1"/>
  <c r="GR287" i="1"/>
  <c r="GS287" i="1"/>
  <c r="GT287" i="1"/>
  <c r="GU287" i="1"/>
  <c r="GV287" i="1"/>
  <c r="GW287" i="1"/>
  <c r="GX287" i="1"/>
  <c r="C289" i="1"/>
  <c r="D289" i="1"/>
  <c r="U289" i="1"/>
  <c r="G333" i="8" s="1"/>
  <c r="AC289" i="1"/>
  <c r="AE289" i="1"/>
  <c r="AD289" i="1" s="1"/>
  <c r="AF289" i="1"/>
  <c r="AG289" i="1"/>
  <c r="AH289" i="1"/>
  <c r="AI289" i="1"/>
  <c r="AJ289" i="1"/>
  <c r="CX289" i="1" s="1"/>
  <c r="W289" i="1" s="1"/>
  <c r="CQ289" i="1"/>
  <c r="CR289" i="1"/>
  <c r="CS289" i="1"/>
  <c r="CT289" i="1"/>
  <c r="CU289" i="1"/>
  <c r="T289" i="1" s="1"/>
  <c r="CV289" i="1"/>
  <c r="CW289" i="1"/>
  <c r="GL289" i="1"/>
  <c r="GN289" i="1"/>
  <c r="GP289" i="1"/>
  <c r="GV289" i="1"/>
  <c r="HC289" i="1"/>
  <c r="GX289" i="1" s="1"/>
  <c r="I290" i="1"/>
  <c r="Y290" i="1"/>
  <c r="BA346" i="8" s="1"/>
  <c r="AC290" i="1"/>
  <c r="AE290" i="1"/>
  <c r="AD290" i="1" s="1"/>
  <c r="AF290" i="1"/>
  <c r="AG290" i="1"/>
  <c r="AH290" i="1"/>
  <c r="AI290" i="1"/>
  <c r="AJ290" i="1"/>
  <c r="CP290" i="1"/>
  <c r="CQ290" i="1"/>
  <c r="CR290" i="1"/>
  <c r="Q290" i="1" s="1"/>
  <c r="CS290" i="1"/>
  <c r="CT290" i="1"/>
  <c r="S290" i="1" s="1"/>
  <c r="CU290" i="1"/>
  <c r="T290" i="1" s="1"/>
  <c r="CV290" i="1"/>
  <c r="U290" i="1" s="1"/>
  <c r="CW290" i="1"/>
  <c r="V290" i="1" s="1"/>
  <c r="CX290" i="1"/>
  <c r="W290" i="1" s="1"/>
  <c r="CY290" i="1"/>
  <c r="X290" i="1" s="1"/>
  <c r="AZ346" i="8" s="1"/>
  <c r="CZ290" i="1"/>
  <c r="GL290" i="1"/>
  <c r="GN290" i="1"/>
  <c r="GP290" i="1"/>
  <c r="GV290" i="1"/>
  <c r="HC290" i="1"/>
  <c r="GX290" i="1" s="1"/>
  <c r="I291" i="1"/>
  <c r="K291" i="1"/>
  <c r="E351" i="8" s="1"/>
  <c r="X291" i="1"/>
  <c r="AZ353" i="8" s="1"/>
  <c r="AC291" i="1"/>
  <c r="AD291" i="1"/>
  <c r="AE291" i="1"/>
  <c r="AF291" i="1"/>
  <c r="AG291" i="1"/>
  <c r="AH291" i="1"/>
  <c r="CV291" i="1" s="1"/>
  <c r="AI291" i="1"/>
  <c r="CW291" i="1" s="1"/>
  <c r="AJ291" i="1"/>
  <c r="CQ291" i="1"/>
  <c r="CR291" i="1"/>
  <c r="CS291" i="1"/>
  <c r="CT291" i="1"/>
  <c r="CU291" i="1"/>
  <c r="CX291" i="1"/>
  <c r="W291" i="1" s="1"/>
  <c r="CY291" i="1"/>
  <c r="CZ291" i="1"/>
  <c r="Y291" i="1" s="1"/>
  <c r="BA353" i="8" s="1"/>
  <c r="GL291" i="1"/>
  <c r="GN291" i="1"/>
  <c r="GP291" i="1"/>
  <c r="GV291" i="1"/>
  <c r="HC291" i="1"/>
  <c r="C292" i="1"/>
  <c r="D292" i="1"/>
  <c r="I292" i="1"/>
  <c r="K292" i="1"/>
  <c r="E354" i="8" s="1"/>
  <c r="AC292" i="1"/>
  <c r="AE292" i="1"/>
  <c r="AD292" i="1" s="1"/>
  <c r="AF292" i="1"/>
  <c r="AG292" i="1"/>
  <c r="AH292" i="1"/>
  <c r="AI292" i="1"/>
  <c r="AJ292" i="1"/>
  <c r="CX292" i="1" s="1"/>
  <c r="W292" i="1" s="1"/>
  <c r="CQ292" i="1"/>
  <c r="CR292" i="1"/>
  <c r="CS292" i="1"/>
  <c r="CT292" i="1"/>
  <c r="CU292" i="1"/>
  <c r="T292" i="1" s="1"/>
  <c r="CV292" i="1"/>
  <c r="CW292" i="1"/>
  <c r="GL292" i="1"/>
  <c r="GN292" i="1"/>
  <c r="GP292" i="1"/>
  <c r="GV292" i="1"/>
  <c r="HC292" i="1"/>
  <c r="GX292" i="1" s="1"/>
  <c r="I293" i="1"/>
  <c r="T293" i="1"/>
  <c r="V293" i="1"/>
  <c r="AC293" i="1"/>
  <c r="AE293" i="1"/>
  <c r="AD293" i="1" s="1"/>
  <c r="AF293" i="1"/>
  <c r="AG293" i="1"/>
  <c r="AH293" i="1"/>
  <c r="AI293" i="1"/>
  <c r="AJ293" i="1"/>
  <c r="CP293" i="1"/>
  <c r="CQ293" i="1"/>
  <c r="CR293" i="1"/>
  <c r="Q293" i="1" s="1"/>
  <c r="CS293" i="1"/>
  <c r="CT293" i="1"/>
  <c r="S293" i="1" s="1"/>
  <c r="CU293" i="1"/>
  <c r="CV293" i="1"/>
  <c r="U293" i="1" s="1"/>
  <c r="CW293" i="1"/>
  <c r="CX293" i="1"/>
  <c r="W293" i="1" s="1"/>
  <c r="CY293" i="1"/>
  <c r="X293" i="1" s="1"/>
  <c r="AZ371" i="8" s="1"/>
  <c r="CZ293" i="1"/>
  <c r="Y293" i="1" s="1"/>
  <c r="BA371" i="8" s="1"/>
  <c r="GL293" i="1"/>
  <c r="GN293" i="1"/>
  <c r="GP293" i="1"/>
  <c r="GV293" i="1"/>
  <c r="HC293" i="1"/>
  <c r="GX293" i="1" s="1"/>
  <c r="C294" i="1"/>
  <c r="D294" i="1"/>
  <c r="I294" i="1"/>
  <c r="K294" i="1"/>
  <c r="E376" i="8" s="1"/>
  <c r="AC294" i="1"/>
  <c r="AE294" i="1"/>
  <c r="AD294" i="1" s="1"/>
  <c r="AF294" i="1"/>
  <c r="AG294" i="1"/>
  <c r="CU294" i="1" s="1"/>
  <c r="AH294" i="1"/>
  <c r="AI294" i="1"/>
  <c r="AJ294" i="1"/>
  <c r="CX294" i="1" s="1"/>
  <c r="CQ294" i="1"/>
  <c r="CR294" i="1"/>
  <c r="CS294" i="1"/>
  <c r="CT294" i="1"/>
  <c r="CV294" i="1"/>
  <c r="CW294" i="1"/>
  <c r="GL294" i="1"/>
  <c r="GN294" i="1"/>
  <c r="GP294" i="1"/>
  <c r="GV294" i="1"/>
  <c r="HC294" i="1" s="1"/>
  <c r="I295" i="1"/>
  <c r="Q295" i="1"/>
  <c r="Y295" i="1"/>
  <c r="BA392" i="8" s="1"/>
  <c r="AC295" i="1"/>
  <c r="AE295" i="1"/>
  <c r="AD295" i="1" s="1"/>
  <c r="AF295" i="1"/>
  <c r="AG295" i="1"/>
  <c r="AH295" i="1"/>
  <c r="AI295" i="1"/>
  <c r="AJ295" i="1"/>
  <c r="CP295" i="1"/>
  <c r="CQ295" i="1"/>
  <c r="CR295" i="1"/>
  <c r="CS295" i="1"/>
  <c r="R295" i="1" s="1"/>
  <c r="CT295" i="1"/>
  <c r="CU295" i="1"/>
  <c r="T295" i="1" s="1"/>
  <c r="CV295" i="1"/>
  <c r="CW295" i="1"/>
  <c r="V295" i="1" s="1"/>
  <c r="CX295" i="1"/>
  <c r="CY295" i="1"/>
  <c r="X295" i="1" s="1"/>
  <c r="AZ392" i="8" s="1"/>
  <c r="CZ295" i="1"/>
  <c r="GL295" i="1"/>
  <c r="GN295" i="1"/>
  <c r="GP295" i="1"/>
  <c r="GV295" i="1"/>
  <c r="HC295" i="1"/>
  <c r="GX295" i="1" s="1"/>
  <c r="I296" i="1"/>
  <c r="K296" i="1"/>
  <c r="E397" i="8" s="1"/>
  <c r="V296" i="1"/>
  <c r="X296" i="1"/>
  <c r="AZ399" i="8" s="1"/>
  <c r="AC296" i="1"/>
  <c r="AE296" i="1"/>
  <c r="AD296" i="1" s="1"/>
  <c r="AF296" i="1"/>
  <c r="AG296" i="1"/>
  <c r="AH296" i="1"/>
  <c r="AI296" i="1"/>
  <c r="AJ296" i="1"/>
  <c r="CX296" i="1" s="1"/>
  <c r="CQ296" i="1"/>
  <c r="P296" i="1" s="1"/>
  <c r="L397" i="8" s="1"/>
  <c r="CR296" i="1"/>
  <c r="Q296" i="1" s="1"/>
  <c r="CS296" i="1"/>
  <c r="CT296" i="1"/>
  <c r="CU296" i="1"/>
  <c r="T296" i="1" s="1"/>
  <c r="CV296" i="1"/>
  <c r="U296" i="1" s="1"/>
  <c r="CW296" i="1"/>
  <c r="CY296" i="1"/>
  <c r="CZ296" i="1"/>
  <c r="Y296" i="1" s="1"/>
  <c r="BA399" i="8" s="1"/>
  <c r="GL296" i="1"/>
  <c r="GN296" i="1"/>
  <c r="GP296" i="1"/>
  <c r="GV296" i="1"/>
  <c r="HC296" i="1" s="1"/>
  <c r="GX296" i="1" s="1"/>
  <c r="C297" i="1"/>
  <c r="D297" i="1"/>
  <c r="AC297" i="1"/>
  <c r="AE297" i="1"/>
  <c r="AD297" i="1" s="1"/>
  <c r="AF297" i="1"/>
  <c r="AG297" i="1"/>
  <c r="AH297" i="1"/>
  <c r="AI297" i="1"/>
  <c r="AJ297" i="1"/>
  <c r="CQ297" i="1"/>
  <c r="CR297" i="1"/>
  <c r="CS297" i="1"/>
  <c r="CT297" i="1"/>
  <c r="CU297" i="1"/>
  <c r="T297" i="1" s="1"/>
  <c r="CV297" i="1"/>
  <c r="CW297" i="1"/>
  <c r="CX297" i="1"/>
  <c r="W297" i="1" s="1"/>
  <c r="GL297" i="1"/>
  <c r="GN297" i="1"/>
  <c r="GP297" i="1"/>
  <c r="GV297" i="1"/>
  <c r="HC297" i="1"/>
  <c r="GX297" i="1" s="1"/>
  <c r="I298" i="1"/>
  <c r="AC298" i="1"/>
  <c r="AD298" i="1"/>
  <c r="AB298" i="1" s="1"/>
  <c r="AE298" i="1"/>
  <c r="AF298" i="1"/>
  <c r="AG298" i="1"/>
  <c r="AH298" i="1"/>
  <c r="AI298" i="1"/>
  <c r="AJ298" i="1"/>
  <c r="CP298" i="1"/>
  <c r="CQ298" i="1"/>
  <c r="CR298" i="1"/>
  <c r="Q298" i="1" s="1"/>
  <c r="CS298" i="1"/>
  <c r="CT298" i="1"/>
  <c r="S298" i="1" s="1"/>
  <c r="CU298" i="1"/>
  <c r="T298" i="1" s="1"/>
  <c r="CV298" i="1"/>
  <c r="U298" i="1" s="1"/>
  <c r="CW298" i="1"/>
  <c r="CX298" i="1"/>
  <c r="W298" i="1" s="1"/>
  <c r="CY298" i="1"/>
  <c r="X298" i="1" s="1"/>
  <c r="AZ419" i="8" s="1"/>
  <c r="CZ298" i="1"/>
  <c r="Y298" i="1" s="1"/>
  <c r="BA419" i="8" s="1"/>
  <c r="GL298" i="1"/>
  <c r="GN298" i="1"/>
  <c r="GP298" i="1"/>
  <c r="GV298" i="1"/>
  <c r="HC298" i="1"/>
  <c r="GX298" i="1" s="1"/>
  <c r="C299" i="1"/>
  <c r="D299" i="1"/>
  <c r="AC299" i="1"/>
  <c r="AE299" i="1"/>
  <c r="AD299" i="1" s="1"/>
  <c r="AF299" i="1"/>
  <c r="AG299" i="1"/>
  <c r="CU299" i="1" s="1"/>
  <c r="T299" i="1" s="1"/>
  <c r="AH299" i="1"/>
  <c r="AI299" i="1"/>
  <c r="AJ299" i="1"/>
  <c r="CX299" i="1" s="1"/>
  <c r="W299" i="1" s="1"/>
  <c r="CQ299" i="1"/>
  <c r="CR299" i="1"/>
  <c r="CS299" i="1"/>
  <c r="CT299" i="1"/>
  <c r="CV299" i="1"/>
  <c r="CW299" i="1"/>
  <c r="GL299" i="1"/>
  <c r="GN299" i="1"/>
  <c r="GP299" i="1"/>
  <c r="GV299" i="1"/>
  <c r="HC299" i="1" s="1"/>
  <c r="GX299" i="1" s="1"/>
  <c r="I300" i="1"/>
  <c r="P300" i="1"/>
  <c r="AC300" i="1"/>
  <c r="AE300" i="1"/>
  <c r="AD300" i="1" s="1"/>
  <c r="AF300" i="1"/>
  <c r="AG300" i="1"/>
  <c r="AH300" i="1"/>
  <c r="AI300" i="1"/>
  <c r="AJ300" i="1"/>
  <c r="CP300" i="1"/>
  <c r="CQ300" i="1"/>
  <c r="CR300" i="1"/>
  <c r="CS300" i="1"/>
  <c r="R300" i="1" s="1"/>
  <c r="CT300" i="1"/>
  <c r="CU300" i="1"/>
  <c r="CV300" i="1"/>
  <c r="CW300" i="1"/>
  <c r="V300" i="1" s="1"/>
  <c r="CX300" i="1"/>
  <c r="W300" i="1" s="1"/>
  <c r="CY300" i="1"/>
  <c r="X300" i="1" s="1"/>
  <c r="AZ437" i="8" s="1"/>
  <c r="CZ300" i="1"/>
  <c r="Y300" i="1" s="1"/>
  <c r="BA437" i="8" s="1"/>
  <c r="GL300" i="1"/>
  <c r="GN300" i="1"/>
  <c r="GP300" i="1"/>
  <c r="GV300" i="1"/>
  <c r="HC300" i="1"/>
  <c r="GX300" i="1" s="1"/>
  <c r="B302" i="1"/>
  <c r="B287" i="1" s="1"/>
  <c r="C302" i="1"/>
  <c r="C287" i="1" s="1"/>
  <c r="D302" i="1"/>
  <c r="D287" i="1" s="1"/>
  <c r="F302" i="1"/>
  <c r="F287" i="1" s="1"/>
  <c r="G302" i="1"/>
  <c r="G287" i="1" s="1"/>
  <c r="BX302" i="1"/>
  <c r="BY302" i="1"/>
  <c r="BY287" i="1" s="1"/>
  <c r="CK302" i="1"/>
  <c r="CK287" i="1" s="1"/>
  <c r="CL302" i="1"/>
  <c r="CL287" i="1" s="1"/>
  <c r="CM302" i="1"/>
  <c r="BD302" i="1" s="1"/>
  <c r="BD287" i="1" s="1"/>
  <c r="B332" i="1"/>
  <c r="B172" i="1" s="1"/>
  <c r="C332" i="1"/>
  <c r="C172" i="1" s="1"/>
  <c r="D332" i="1"/>
  <c r="D172" i="1" s="1"/>
  <c r="F332" i="1"/>
  <c r="F172" i="1" s="1"/>
  <c r="G332" i="1"/>
  <c r="G172" i="1" s="1"/>
  <c r="D362" i="1"/>
  <c r="E364" i="1"/>
  <c r="Z364" i="1"/>
  <c r="AA364" i="1"/>
  <c r="AM364" i="1"/>
  <c r="AN364" i="1"/>
  <c r="BE364" i="1"/>
  <c r="BF364" i="1"/>
  <c r="BG364" i="1"/>
  <c r="BH364" i="1"/>
  <c r="BI364" i="1"/>
  <c r="BJ364" i="1"/>
  <c r="BK364" i="1"/>
  <c r="BL364" i="1"/>
  <c r="BM364" i="1"/>
  <c r="BN364" i="1"/>
  <c r="BO364" i="1"/>
  <c r="BP364" i="1"/>
  <c r="BQ364" i="1"/>
  <c r="BR364" i="1"/>
  <c r="BS364" i="1"/>
  <c r="BT364" i="1"/>
  <c r="BU364" i="1"/>
  <c r="BV364" i="1"/>
  <c r="BW364" i="1"/>
  <c r="BY364" i="1"/>
  <c r="CN364" i="1"/>
  <c r="CO364" i="1"/>
  <c r="CP364" i="1"/>
  <c r="CQ364" i="1"/>
  <c r="CR364" i="1"/>
  <c r="CS364" i="1"/>
  <c r="CT364" i="1"/>
  <c r="CU364" i="1"/>
  <c r="CV364" i="1"/>
  <c r="CW364" i="1"/>
  <c r="CX364" i="1"/>
  <c r="CY364" i="1"/>
  <c r="CZ364" i="1"/>
  <c r="DA364" i="1"/>
  <c r="DB364" i="1"/>
  <c r="DC364" i="1"/>
  <c r="DD364" i="1"/>
  <c r="DE364" i="1"/>
  <c r="DF364" i="1"/>
  <c r="DG364" i="1"/>
  <c r="DH364" i="1"/>
  <c r="DI364" i="1"/>
  <c r="DJ364" i="1"/>
  <c r="DK364" i="1"/>
  <c r="DL364" i="1"/>
  <c r="DM364" i="1"/>
  <c r="DN364" i="1"/>
  <c r="DO364" i="1"/>
  <c r="DP364" i="1"/>
  <c r="DQ364" i="1"/>
  <c r="DR364" i="1"/>
  <c r="DS364" i="1"/>
  <c r="DT364" i="1"/>
  <c r="DU364" i="1"/>
  <c r="DV364" i="1"/>
  <c r="DW364" i="1"/>
  <c r="DX364" i="1"/>
  <c r="DY364" i="1"/>
  <c r="DZ364" i="1"/>
  <c r="EA364" i="1"/>
  <c r="EB364" i="1"/>
  <c r="EC364" i="1"/>
  <c r="ED364" i="1"/>
  <c r="EE364" i="1"/>
  <c r="EF364" i="1"/>
  <c r="EG364" i="1"/>
  <c r="EH364" i="1"/>
  <c r="EI364" i="1"/>
  <c r="EJ364" i="1"/>
  <c r="EK364" i="1"/>
  <c r="EL364" i="1"/>
  <c r="EM364" i="1"/>
  <c r="EN364" i="1"/>
  <c r="EO364" i="1"/>
  <c r="EP364" i="1"/>
  <c r="EQ364" i="1"/>
  <c r="ER364" i="1"/>
  <c r="ES364" i="1"/>
  <c r="ET364" i="1"/>
  <c r="EU364" i="1"/>
  <c r="EV364" i="1"/>
  <c r="EW364" i="1"/>
  <c r="EX364" i="1"/>
  <c r="EY364" i="1"/>
  <c r="EZ364" i="1"/>
  <c r="FA364" i="1"/>
  <c r="FB364" i="1"/>
  <c r="FC364" i="1"/>
  <c r="FD364" i="1"/>
  <c r="FE364" i="1"/>
  <c r="FF364" i="1"/>
  <c r="FG364" i="1"/>
  <c r="FH364" i="1"/>
  <c r="FI364" i="1"/>
  <c r="FJ364" i="1"/>
  <c r="FK364" i="1"/>
  <c r="FL364" i="1"/>
  <c r="FM364" i="1"/>
  <c r="FN364" i="1"/>
  <c r="FO364" i="1"/>
  <c r="FP364" i="1"/>
  <c r="FQ364" i="1"/>
  <c r="FR364" i="1"/>
  <c r="FS364" i="1"/>
  <c r="FT364" i="1"/>
  <c r="FU364" i="1"/>
  <c r="FV364" i="1"/>
  <c r="FW364" i="1"/>
  <c r="FX364" i="1"/>
  <c r="FY364" i="1"/>
  <c r="FZ364" i="1"/>
  <c r="GA364" i="1"/>
  <c r="GB364" i="1"/>
  <c r="GC364" i="1"/>
  <c r="GD364" i="1"/>
  <c r="GE364" i="1"/>
  <c r="GF364" i="1"/>
  <c r="GG364" i="1"/>
  <c r="GH364" i="1"/>
  <c r="GI364" i="1"/>
  <c r="GJ364" i="1"/>
  <c r="GK364" i="1"/>
  <c r="GL364" i="1"/>
  <c r="GM364" i="1"/>
  <c r="GN364" i="1"/>
  <c r="GO364" i="1"/>
  <c r="GP364" i="1"/>
  <c r="GQ364" i="1"/>
  <c r="GR364" i="1"/>
  <c r="GS364" i="1"/>
  <c r="GT364" i="1"/>
  <c r="GU364" i="1"/>
  <c r="GV364" i="1"/>
  <c r="GW364" i="1"/>
  <c r="GX364" i="1"/>
  <c r="C366" i="1"/>
  <c r="D366" i="1"/>
  <c r="U366" i="1"/>
  <c r="G54" i="9" s="1"/>
  <c r="V366" i="1"/>
  <c r="AC366" i="1"/>
  <c r="AE366" i="1"/>
  <c r="AD366" i="1" s="1"/>
  <c r="AF366" i="1"/>
  <c r="AG366" i="1"/>
  <c r="AH366" i="1"/>
  <c r="AI366" i="1"/>
  <c r="AJ366" i="1"/>
  <c r="CQ366" i="1"/>
  <c r="CR366" i="1"/>
  <c r="CS366" i="1"/>
  <c r="CT366" i="1"/>
  <c r="CU366" i="1"/>
  <c r="T366" i="1" s="1"/>
  <c r="CV366" i="1"/>
  <c r="CW366" i="1"/>
  <c r="CX366" i="1"/>
  <c r="W366" i="1" s="1"/>
  <c r="GL366" i="1"/>
  <c r="GN366" i="1"/>
  <c r="GO366" i="1"/>
  <c r="GV366" i="1"/>
  <c r="HC366" i="1" s="1"/>
  <c r="GX366" i="1"/>
  <c r="C367" i="1"/>
  <c r="D367" i="1"/>
  <c r="V367" i="1"/>
  <c r="AC367" i="1"/>
  <c r="AE367" i="1"/>
  <c r="AD367" i="1" s="1"/>
  <c r="AF367" i="1"/>
  <c r="AG367" i="1"/>
  <c r="CU367" i="1" s="1"/>
  <c r="T367" i="1" s="1"/>
  <c r="AH367" i="1"/>
  <c r="AI367" i="1"/>
  <c r="AJ367" i="1"/>
  <c r="CQ367" i="1"/>
  <c r="CR367" i="1"/>
  <c r="CS367" i="1"/>
  <c r="CT367" i="1"/>
  <c r="CV367" i="1"/>
  <c r="CW367" i="1"/>
  <c r="CX367" i="1"/>
  <c r="W367" i="1" s="1"/>
  <c r="GL367" i="1"/>
  <c r="GN367" i="1"/>
  <c r="GO367" i="1"/>
  <c r="GV367" i="1"/>
  <c r="HC367" i="1" s="1"/>
  <c r="GX367" i="1" s="1"/>
  <c r="C368" i="1"/>
  <c r="D368" i="1"/>
  <c r="U368" i="1"/>
  <c r="G74" i="9" s="1"/>
  <c r="V368" i="1"/>
  <c r="AC368" i="1"/>
  <c r="AE368" i="1"/>
  <c r="AD368" i="1" s="1"/>
  <c r="AF368" i="1"/>
  <c r="AG368" i="1"/>
  <c r="AH368" i="1"/>
  <c r="AI368" i="1"/>
  <c r="AJ368" i="1"/>
  <c r="CX368" i="1" s="1"/>
  <c r="W368" i="1" s="1"/>
  <c r="CQ368" i="1"/>
  <c r="CR368" i="1"/>
  <c r="CS368" i="1"/>
  <c r="CT368" i="1"/>
  <c r="CU368" i="1"/>
  <c r="T368" i="1" s="1"/>
  <c r="CV368" i="1"/>
  <c r="CW368" i="1"/>
  <c r="GL368" i="1"/>
  <c r="GN368" i="1"/>
  <c r="GO368" i="1"/>
  <c r="GV368" i="1"/>
  <c r="HC368" i="1"/>
  <c r="GX368" i="1" s="1"/>
  <c r="C369" i="1"/>
  <c r="D369" i="1"/>
  <c r="V369" i="1"/>
  <c r="AC369" i="1"/>
  <c r="AE369" i="1"/>
  <c r="AD369" i="1" s="1"/>
  <c r="AF369" i="1"/>
  <c r="AG369" i="1"/>
  <c r="CU369" i="1" s="1"/>
  <c r="T369" i="1" s="1"/>
  <c r="AH369" i="1"/>
  <c r="AI369" i="1"/>
  <c r="AJ369" i="1"/>
  <c r="CX369" i="1" s="1"/>
  <c r="W369" i="1" s="1"/>
  <c r="CQ369" i="1"/>
  <c r="CR369" i="1"/>
  <c r="CS369" i="1"/>
  <c r="CT369" i="1"/>
  <c r="CV369" i="1"/>
  <c r="CW369" i="1"/>
  <c r="GL369" i="1"/>
  <c r="GN369" i="1"/>
  <c r="GO369" i="1"/>
  <c r="GV369" i="1"/>
  <c r="HC369" i="1" s="1"/>
  <c r="GX369" i="1" s="1"/>
  <c r="B371" i="1"/>
  <c r="B364" i="1" s="1"/>
  <c r="C371" i="1"/>
  <c r="C364" i="1" s="1"/>
  <c r="D371" i="1"/>
  <c r="D364" i="1" s="1"/>
  <c r="F371" i="1"/>
  <c r="F364" i="1" s="1"/>
  <c r="G371" i="1"/>
  <c r="G364" i="1" s="1"/>
  <c r="BX371" i="1"/>
  <c r="BX364" i="1" s="1"/>
  <c r="BY371" i="1"/>
  <c r="AP371" i="1" s="1"/>
  <c r="AP364" i="1" s="1"/>
  <c r="CK371" i="1"/>
  <c r="CL371" i="1"/>
  <c r="BC371" i="1" s="1"/>
  <c r="CM371" i="1"/>
  <c r="CM364" i="1" s="1"/>
  <c r="F380" i="1"/>
  <c r="C43" i="9" s="1"/>
  <c r="B401" i="1"/>
  <c r="B18" i="1" s="1"/>
  <c r="C401" i="1"/>
  <c r="C18" i="1" s="1"/>
  <c r="D401" i="1"/>
  <c r="D18" i="1" s="1"/>
  <c r="F401" i="1"/>
  <c r="F18" i="1" s="1"/>
  <c r="G401" i="1"/>
  <c r="G18" i="1" s="1"/>
  <c r="G18" i="2"/>
  <c r="F12" i="6"/>
  <c r="G12" i="6"/>
  <c r="AB31" i="1" l="1"/>
  <c r="E62" i="12"/>
  <c r="BZ371" i="1"/>
  <c r="BZ364" i="1" s="1"/>
  <c r="L320" i="7"/>
  <c r="L312" i="7" s="1"/>
  <c r="L361" i="7" s="1"/>
  <c r="L528" i="8"/>
  <c r="O68" i="1"/>
  <c r="GM68" i="1" s="1"/>
  <c r="GO68" i="1" s="1"/>
  <c r="CB72" i="1"/>
  <c r="AS72" i="1" s="1"/>
  <c r="DH26" i="3"/>
  <c r="DI26" i="3"/>
  <c r="L314" i="8"/>
  <c r="O298" i="1"/>
  <c r="GM298" i="1" s="1"/>
  <c r="GO298" i="1" s="1"/>
  <c r="L419" i="8"/>
  <c r="O300" i="1"/>
  <c r="GM300" i="1" s="1"/>
  <c r="GO300" i="1" s="1"/>
  <c r="L437" i="8"/>
  <c r="AW399" i="8"/>
  <c r="K399" i="8"/>
  <c r="AN399" i="8"/>
  <c r="AB253" i="1"/>
  <c r="K294" i="8"/>
  <c r="I294" i="8" s="1"/>
  <c r="AW294" i="8"/>
  <c r="AN294" i="8"/>
  <c r="AW288" i="8"/>
  <c r="K288" i="8"/>
  <c r="AN288" i="8"/>
  <c r="K277" i="8"/>
  <c r="I277" i="8" s="1"/>
  <c r="AN277" i="8"/>
  <c r="AW277" i="8"/>
  <c r="GM237" i="1"/>
  <c r="GN237" i="1" s="1"/>
  <c r="GM233" i="1"/>
  <c r="GN233" i="1" s="1"/>
  <c r="CP230" i="1"/>
  <c r="O230" i="1" s="1"/>
  <c r="GM230" i="1" s="1"/>
  <c r="GN230" i="1" s="1"/>
  <c r="AW246" i="8"/>
  <c r="AX246" i="8"/>
  <c r="L324" i="8" s="1"/>
  <c r="AN246" i="8"/>
  <c r="K246" i="8"/>
  <c r="I246" i="8" s="1"/>
  <c r="AW184" i="8"/>
  <c r="AX184" i="8"/>
  <c r="L236" i="8" s="1"/>
  <c r="S186" i="1"/>
  <c r="W186" i="1"/>
  <c r="AJ194" i="1" s="1"/>
  <c r="V110" i="1"/>
  <c r="V104" i="1" s="1"/>
  <c r="AI104" i="1"/>
  <c r="CJ72" i="1"/>
  <c r="CJ65" i="1" s="1"/>
  <c r="AJ72" i="1"/>
  <c r="AJ65" i="1" s="1"/>
  <c r="CJ33" i="1"/>
  <c r="BA33" i="1" s="1"/>
  <c r="G76" i="9"/>
  <c r="DH133" i="3"/>
  <c r="R368" i="1" s="1"/>
  <c r="CW125" i="3"/>
  <c r="CX125" i="3"/>
  <c r="DB124" i="3"/>
  <c r="J430" i="8"/>
  <c r="CW117" i="3"/>
  <c r="CX117" i="3"/>
  <c r="DB116" i="3"/>
  <c r="J411" i="8"/>
  <c r="G406" i="8"/>
  <c r="DH113" i="3"/>
  <c r="J390" i="8"/>
  <c r="DB109" i="3"/>
  <c r="J385" i="8"/>
  <c r="DB106" i="3"/>
  <c r="J369" i="8"/>
  <c r="DB101" i="3"/>
  <c r="DB99" i="3"/>
  <c r="H367" i="8"/>
  <c r="J367" i="8" s="1"/>
  <c r="DF92" i="3"/>
  <c r="G344" i="8"/>
  <c r="DG92" i="3"/>
  <c r="DB78" i="3"/>
  <c r="H176" i="8"/>
  <c r="J176" i="8" s="1"/>
  <c r="H160" i="8"/>
  <c r="J160" i="8" s="1"/>
  <c r="DB72" i="3"/>
  <c r="H158" i="8"/>
  <c r="J158" i="8" s="1"/>
  <c r="DB70" i="3"/>
  <c r="DB68" i="3"/>
  <c r="H153" i="8"/>
  <c r="J153" i="8" s="1"/>
  <c r="DB66" i="3"/>
  <c r="J150" i="8"/>
  <c r="L136" i="8"/>
  <c r="DB64" i="3"/>
  <c r="J136" i="8"/>
  <c r="G119" i="8"/>
  <c r="DH59" i="3"/>
  <c r="L120" i="8" s="1"/>
  <c r="DI44" i="3"/>
  <c r="G90" i="8"/>
  <c r="DG44" i="3"/>
  <c r="CW37" i="3"/>
  <c r="CX37" i="3"/>
  <c r="DB36" i="3"/>
  <c r="J62" i="8"/>
  <c r="DB27" i="3"/>
  <c r="J177" i="7"/>
  <c r="J160" i="7"/>
  <c r="DB22" i="3"/>
  <c r="G159" i="7"/>
  <c r="DF21" i="3"/>
  <c r="DG21" i="3"/>
  <c r="L159" i="7" s="1"/>
  <c r="J157" i="7"/>
  <c r="DB20" i="3"/>
  <c r="G90" i="7"/>
  <c r="DG11" i="3"/>
  <c r="L90" i="7" s="1"/>
  <c r="DB9" i="3"/>
  <c r="J87" i="7"/>
  <c r="AX277" i="8"/>
  <c r="AN290" i="8"/>
  <c r="G437" i="8"/>
  <c r="AE437" i="8"/>
  <c r="AD437" i="8"/>
  <c r="S291" i="1"/>
  <c r="C352" i="8"/>
  <c r="G351" i="8"/>
  <c r="AE353" i="8"/>
  <c r="AD353" i="8"/>
  <c r="CP249" i="1"/>
  <c r="O249" i="1" s="1"/>
  <c r="GM249" i="1" s="1"/>
  <c r="GN249" i="1" s="1"/>
  <c r="I288" i="8"/>
  <c r="AB248" i="1"/>
  <c r="AW283" i="8"/>
  <c r="AX283" i="8"/>
  <c r="AN283" i="8"/>
  <c r="K283" i="8"/>
  <c r="I283" i="8" s="1"/>
  <c r="AW275" i="8"/>
  <c r="AX275" i="8"/>
  <c r="AN275" i="8"/>
  <c r="K275" i="8"/>
  <c r="I275" i="8" s="1"/>
  <c r="AB242" i="1"/>
  <c r="L269" i="8"/>
  <c r="AN266" i="8"/>
  <c r="AW266" i="8"/>
  <c r="CP239" i="1"/>
  <c r="O239" i="1" s="1"/>
  <c r="CP231" i="1"/>
  <c r="O231" i="1" s="1"/>
  <c r="AW248" i="8"/>
  <c r="AX248" i="8"/>
  <c r="AN248" i="8"/>
  <c r="K248" i="8"/>
  <c r="I248" i="8" s="1"/>
  <c r="AB230" i="1"/>
  <c r="BD194" i="1"/>
  <c r="F219" i="1" s="1"/>
  <c r="CM176" i="1"/>
  <c r="AB186" i="1"/>
  <c r="CP185" i="1"/>
  <c r="O185" i="1" s="1"/>
  <c r="L163" i="8"/>
  <c r="K229" i="7"/>
  <c r="I229" i="7" s="1"/>
  <c r="BB229" i="7"/>
  <c r="BY26" i="1"/>
  <c r="J65" i="9"/>
  <c r="DB130" i="3"/>
  <c r="J56" i="9"/>
  <c r="DB129" i="3"/>
  <c r="DB119" i="3"/>
  <c r="H416" i="8"/>
  <c r="J416" i="8" s="1"/>
  <c r="DB97" i="3"/>
  <c r="J363" i="8"/>
  <c r="DG93" i="3"/>
  <c r="DF93" i="3"/>
  <c r="DJ93" i="3" s="1"/>
  <c r="DH93" i="3"/>
  <c r="J337" i="8"/>
  <c r="DB88" i="3"/>
  <c r="DB81" i="3"/>
  <c r="H180" i="8"/>
  <c r="J180" i="8" s="1"/>
  <c r="DG65" i="3"/>
  <c r="G139" i="8"/>
  <c r="DF65" i="3"/>
  <c r="DH65" i="3"/>
  <c r="DI63" i="3"/>
  <c r="G134" i="8"/>
  <c r="G111" i="8"/>
  <c r="DH54" i="3"/>
  <c r="J110" i="8"/>
  <c r="DB53" i="3"/>
  <c r="DI53" i="3"/>
  <c r="G110" i="8"/>
  <c r="DI52" i="3"/>
  <c r="G109" i="8"/>
  <c r="DF52" i="3"/>
  <c r="DG52" i="3"/>
  <c r="DB48" i="3"/>
  <c r="H97" i="8"/>
  <c r="J97" i="8" s="1"/>
  <c r="CV42" i="3"/>
  <c r="U180" i="1" s="1"/>
  <c r="G86" i="8" s="1"/>
  <c r="CX42" i="3"/>
  <c r="DB41" i="3"/>
  <c r="J77" i="8"/>
  <c r="CV38" i="3"/>
  <c r="U179" i="1" s="1"/>
  <c r="G72" i="8" s="1"/>
  <c r="CX38" i="3"/>
  <c r="DI30" i="3"/>
  <c r="J182" i="7"/>
  <c r="DB30" i="3"/>
  <c r="H154" i="7"/>
  <c r="J154" i="7" s="1"/>
  <c r="DB18" i="3"/>
  <c r="G105" i="7"/>
  <c r="DF15" i="3"/>
  <c r="DG15" i="3"/>
  <c r="L105" i="7" s="1"/>
  <c r="K266" i="8"/>
  <c r="I266" i="8" s="1"/>
  <c r="AW290" i="8"/>
  <c r="AN184" i="8"/>
  <c r="BD371" i="1"/>
  <c r="U300" i="1"/>
  <c r="Q300" i="1"/>
  <c r="I399" i="8"/>
  <c r="AB295" i="1"/>
  <c r="AD392" i="8"/>
  <c r="AE392" i="8"/>
  <c r="G392" i="8"/>
  <c r="AD396" i="8"/>
  <c r="G376" i="8"/>
  <c r="AE396" i="8"/>
  <c r="C378" i="8"/>
  <c r="AB251" i="1"/>
  <c r="AB247" i="1"/>
  <c r="AD271" i="8"/>
  <c r="C270" i="8"/>
  <c r="G269" i="8"/>
  <c r="AE271" i="8"/>
  <c r="CP240" i="1"/>
  <c r="O240" i="1" s="1"/>
  <c r="GM240" i="1" s="1"/>
  <c r="GN240" i="1" s="1"/>
  <c r="AW264" i="8"/>
  <c r="AX264" i="8"/>
  <c r="AN264" i="8"/>
  <c r="K264" i="8"/>
  <c r="I264" i="8" s="1"/>
  <c r="CP238" i="1"/>
  <c r="O238" i="1" s="1"/>
  <c r="AN260" i="8"/>
  <c r="AW260" i="8"/>
  <c r="K252" i="8"/>
  <c r="I252" i="8" s="1"/>
  <c r="AX252" i="8"/>
  <c r="BZ255" i="1"/>
  <c r="CI255" i="1" s="1"/>
  <c r="K250" i="8"/>
  <c r="I250" i="8" s="1"/>
  <c r="AW250" i="8"/>
  <c r="CP229" i="1"/>
  <c r="O229" i="1" s="1"/>
  <c r="GM229" i="1" s="1"/>
  <c r="GN229" i="1" s="1"/>
  <c r="AB228" i="1"/>
  <c r="AE184" i="8"/>
  <c r="G184" i="8"/>
  <c r="AD184" i="8"/>
  <c r="AB188" i="1"/>
  <c r="Q186" i="1"/>
  <c r="AD163" i="8"/>
  <c r="AE163" i="8"/>
  <c r="G163" i="8"/>
  <c r="AE168" i="8"/>
  <c r="C148" i="8"/>
  <c r="G146" i="8"/>
  <c r="AD168" i="8"/>
  <c r="AB70" i="1"/>
  <c r="AB68" i="1"/>
  <c r="J85" i="9"/>
  <c r="DB134" i="3"/>
  <c r="DI132" i="3"/>
  <c r="G75" i="9"/>
  <c r="DF132" i="3"/>
  <c r="DG132" i="3"/>
  <c r="DB131" i="3"/>
  <c r="J66" i="9"/>
  <c r="DH129" i="3"/>
  <c r="J432" i="8"/>
  <c r="DB125" i="3"/>
  <c r="DG120" i="3"/>
  <c r="G417" i="8"/>
  <c r="DH120" i="3"/>
  <c r="J412" i="8"/>
  <c r="DB117" i="3"/>
  <c r="DG112" i="3"/>
  <c r="DH112" i="3"/>
  <c r="DI112" i="3"/>
  <c r="DJ112" i="3" s="1"/>
  <c r="CV111" i="3"/>
  <c r="U297" i="1" s="1"/>
  <c r="G402" i="8" s="1"/>
  <c r="CX111" i="3"/>
  <c r="J383" i="8"/>
  <c r="DB105" i="3"/>
  <c r="DH90" i="3"/>
  <c r="G341" i="8"/>
  <c r="DI90" i="3"/>
  <c r="H161" i="8"/>
  <c r="J161" i="8" s="1"/>
  <c r="DB75" i="3"/>
  <c r="DG53" i="3"/>
  <c r="DB45" i="3"/>
  <c r="J92" i="8"/>
  <c r="DH44" i="3"/>
  <c r="L91" i="8" s="1"/>
  <c r="DB42" i="3"/>
  <c r="J87" i="8"/>
  <c r="J73" i="8"/>
  <c r="DB38" i="3"/>
  <c r="J63" i="8"/>
  <c r="DB37" i="3"/>
  <c r="DH30" i="3"/>
  <c r="L183" i="7" s="1"/>
  <c r="DI28" i="3"/>
  <c r="DJ28" i="3" s="1"/>
  <c r="DB25" i="3"/>
  <c r="H165" i="7"/>
  <c r="J165" i="7" s="1"/>
  <c r="CW22" i="3"/>
  <c r="CX22" i="3"/>
  <c r="DI12" i="3"/>
  <c r="J92" i="7"/>
  <c r="DB12" i="3"/>
  <c r="DB7" i="3"/>
  <c r="H75" i="7"/>
  <c r="J75" i="7" s="1"/>
  <c r="AX266" i="8"/>
  <c r="K296" i="8"/>
  <c r="I296" i="8" s="1"/>
  <c r="BB371" i="1"/>
  <c r="CK364" i="1"/>
  <c r="AI371" i="1"/>
  <c r="V371" i="1" s="1"/>
  <c r="T300" i="1"/>
  <c r="AD419" i="8"/>
  <c r="G419" i="8"/>
  <c r="AE419" i="8"/>
  <c r="AE399" i="8"/>
  <c r="AD399" i="8"/>
  <c r="G397" i="8"/>
  <c r="C398" i="8"/>
  <c r="S295" i="1"/>
  <c r="AB293" i="1"/>
  <c r="AD375" i="8"/>
  <c r="G354" i="8"/>
  <c r="AE375" i="8"/>
  <c r="C356" i="8"/>
  <c r="AB290" i="1"/>
  <c r="P290" i="1"/>
  <c r="AE346" i="8"/>
  <c r="AD346" i="8"/>
  <c r="G346" i="8"/>
  <c r="F271" i="1"/>
  <c r="AK255" i="1"/>
  <c r="AK226" i="1" s="1"/>
  <c r="AW285" i="8"/>
  <c r="AX285" i="8"/>
  <c r="AN285" i="8"/>
  <c r="K285" i="8"/>
  <c r="I285" i="8" s="1"/>
  <c r="AW281" i="8"/>
  <c r="K281" i="8"/>
  <c r="I281" i="8" s="1"/>
  <c r="AB244" i="1"/>
  <c r="V241" i="1"/>
  <c r="AI255" i="1" s="1"/>
  <c r="K268" i="8"/>
  <c r="I268" i="8" s="1"/>
  <c r="AW268" i="8"/>
  <c r="AB239" i="1"/>
  <c r="AB237" i="1"/>
  <c r="AW256" i="8"/>
  <c r="AN256" i="8"/>
  <c r="K256" i="8"/>
  <c r="I256" i="8" s="1"/>
  <c r="AX256" i="8"/>
  <c r="CP234" i="1"/>
  <c r="O234" i="1" s="1"/>
  <c r="AW254" i="8"/>
  <c r="K254" i="8"/>
  <c r="I254" i="8" s="1"/>
  <c r="AX254" i="8"/>
  <c r="AN254" i="8"/>
  <c r="AB233" i="1"/>
  <c r="AB232" i="1"/>
  <c r="L313" i="8"/>
  <c r="W189" i="1"/>
  <c r="Q189" i="1"/>
  <c r="U189" i="1"/>
  <c r="I186" i="1"/>
  <c r="R185" i="1"/>
  <c r="CY185" i="1" s="1"/>
  <c r="X185" i="1" s="1"/>
  <c r="AT110" i="1"/>
  <c r="AT104" i="1" s="1"/>
  <c r="P70" i="1"/>
  <c r="AE187" i="7"/>
  <c r="G187" i="7"/>
  <c r="AD187" i="7"/>
  <c r="AB69" i="1"/>
  <c r="AW167" i="7"/>
  <c r="AN167" i="7"/>
  <c r="BZ33" i="1"/>
  <c r="AQ33" i="1" s="1"/>
  <c r="AB30" i="1"/>
  <c r="DB135" i="3"/>
  <c r="J86" i="9"/>
  <c r="DB126" i="3"/>
  <c r="H435" i="8"/>
  <c r="J435" i="8" s="1"/>
  <c r="DG119" i="3"/>
  <c r="G416" i="8"/>
  <c r="DF119" i="3"/>
  <c r="DB118" i="3"/>
  <c r="H415" i="8"/>
  <c r="J415" i="8" s="1"/>
  <c r="J403" i="8"/>
  <c r="DB111" i="3"/>
  <c r="J361" i="8"/>
  <c r="DB96" i="3"/>
  <c r="DB94" i="3"/>
  <c r="J358" i="8"/>
  <c r="G343" i="8"/>
  <c r="DH91" i="3"/>
  <c r="CW88" i="3"/>
  <c r="V289" i="1" s="1"/>
  <c r="G336" i="8" s="1"/>
  <c r="CX88" i="3"/>
  <c r="J334" i="8"/>
  <c r="DB86" i="3"/>
  <c r="DH86" i="3"/>
  <c r="G334" i="8"/>
  <c r="DB61" i="3"/>
  <c r="J131" i="8"/>
  <c r="DI61" i="3"/>
  <c r="G131" i="8"/>
  <c r="DF61" i="3"/>
  <c r="G116" i="8"/>
  <c r="DH57" i="3"/>
  <c r="DI54" i="3"/>
  <c r="DI40" i="3"/>
  <c r="G76" i="8"/>
  <c r="DG40" i="3"/>
  <c r="DF35" i="3"/>
  <c r="G60" i="8"/>
  <c r="DG35" i="3"/>
  <c r="J57" i="8"/>
  <c r="DB33" i="3"/>
  <c r="DG33" i="3"/>
  <c r="G57" i="8"/>
  <c r="CW30" i="3"/>
  <c r="V69" i="1"/>
  <c r="G179" i="7" s="1"/>
  <c r="DJ25" i="3"/>
  <c r="L165" i="7"/>
  <c r="DB19" i="3"/>
  <c r="J155" i="7"/>
  <c r="CW18" i="3"/>
  <c r="CX18" i="3"/>
  <c r="G154" i="7" s="1"/>
  <c r="DH12" i="3"/>
  <c r="L93" i="7" s="1"/>
  <c r="DF11" i="3"/>
  <c r="J77" i="7"/>
  <c r="DB8" i="3"/>
  <c r="AX281" i="8"/>
  <c r="AN296" i="8"/>
  <c r="AN183" i="8"/>
  <c r="AX260" i="8"/>
  <c r="AN252" i="8"/>
  <c r="AK110" i="1"/>
  <c r="X110" i="1" s="1"/>
  <c r="AZ231" i="7"/>
  <c r="AG110" i="1"/>
  <c r="AC110" i="1"/>
  <c r="CE110" i="1" s="1"/>
  <c r="CD110" i="1"/>
  <c r="AU110" i="1" s="1"/>
  <c r="F129" i="1" s="1"/>
  <c r="AE110" i="1"/>
  <c r="R110" i="1" s="1"/>
  <c r="L249" i="7"/>
  <c r="T70" i="1"/>
  <c r="AG72" i="1" s="1"/>
  <c r="AE167" i="7"/>
  <c r="AD167" i="7"/>
  <c r="G167" i="7"/>
  <c r="CC33" i="1"/>
  <c r="CC26" i="1" s="1"/>
  <c r="DB132" i="3"/>
  <c r="J75" i="9"/>
  <c r="DG118" i="3"/>
  <c r="G415" i="8"/>
  <c r="DB100" i="3"/>
  <c r="J368" i="8"/>
  <c r="DB92" i="3"/>
  <c r="J344" i="8"/>
  <c r="DF89" i="3"/>
  <c r="G339" i="8"/>
  <c r="DB85" i="3"/>
  <c r="J203" i="8"/>
  <c r="DB84" i="3"/>
  <c r="J194" i="8"/>
  <c r="DB76" i="3"/>
  <c r="J173" i="8"/>
  <c r="DB71" i="3"/>
  <c r="H159" i="8"/>
  <c r="J159" i="8" s="1"/>
  <c r="DB65" i="3"/>
  <c r="H139" i="8"/>
  <c r="J139" i="8" s="1"/>
  <c r="DH64" i="3"/>
  <c r="L137" i="8" s="1"/>
  <c r="G136" i="8"/>
  <c r="DB60" i="3"/>
  <c r="J121" i="8"/>
  <c r="DB58" i="3"/>
  <c r="H117" i="8"/>
  <c r="J117" i="8" s="1"/>
  <c r="DB56" i="3"/>
  <c r="J114" i="8"/>
  <c r="DB52" i="3"/>
  <c r="J109" i="8"/>
  <c r="DB49" i="3"/>
  <c r="H98" i="8"/>
  <c r="J98" i="8" s="1"/>
  <c r="DG25" i="3"/>
  <c r="G165" i="7"/>
  <c r="DB21" i="3"/>
  <c r="J159" i="7"/>
  <c r="DB15" i="3"/>
  <c r="J105" i="7"/>
  <c r="L151" i="9"/>
  <c r="L301" i="8"/>
  <c r="CB371" i="1"/>
  <c r="CB364" i="1" s="1"/>
  <c r="S300" i="1"/>
  <c r="V298" i="1"/>
  <c r="R298" i="1"/>
  <c r="R296" i="1"/>
  <c r="AB296" i="1"/>
  <c r="U295" i="1"/>
  <c r="R293" i="1"/>
  <c r="AD371" i="8"/>
  <c r="AE371" i="8"/>
  <c r="G371" i="8"/>
  <c r="R290" i="1"/>
  <c r="CP253" i="1"/>
  <c r="O253" i="1" s="1"/>
  <c r="GM253" i="1" s="1"/>
  <c r="GN253" i="1" s="1"/>
  <c r="AB252" i="1"/>
  <c r="AE288" i="8"/>
  <c r="G286" i="8"/>
  <c r="AD288" i="8"/>
  <c r="C287" i="8"/>
  <c r="AB246" i="1"/>
  <c r="K279" i="8"/>
  <c r="I279" i="8" s="1"/>
  <c r="AX279" i="8"/>
  <c r="AN279" i="8"/>
  <c r="AW279" i="8"/>
  <c r="AB245" i="1"/>
  <c r="CP242" i="1"/>
  <c r="O242" i="1" s="1"/>
  <c r="GM242" i="1" s="1"/>
  <c r="GN242" i="1" s="1"/>
  <c r="S241" i="1"/>
  <c r="CP241" i="1" s="1"/>
  <c r="O241" i="1" s="1"/>
  <c r="GM241" i="1" s="1"/>
  <c r="GN241" i="1" s="1"/>
  <c r="W241" i="1"/>
  <c r="AJ255" i="1" s="1"/>
  <c r="AB241" i="1"/>
  <c r="AB238" i="1"/>
  <c r="AW262" i="8"/>
  <c r="AX262" i="8"/>
  <c r="AN262" i="8"/>
  <c r="K262" i="8"/>
  <c r="I262" i="8" s="1"/>
  <c r="AB236" i="1"/>
  <c r="AB229" i="1"/>
  <c r="CU84" i="3"/>
  <c r="AD199" i="8"/>
  <c r="G190" i="8"/>
  <c r="AE199" i="8"/>
  <c r="C192" i="8"/>
  <c r="GX189" i="1"/>
  <c r="AE183" i="8"/>
  <c r="AD183" i="8"/>
  <c r="G183" i="8"/>
  <c r="AE188" i="8"/>
  <c r="C171" i="8"/>
  <c r="AD188" i="8"/>
  <c r="G169" i="8"/>
  <c r="G178" i="8" s="1"/>
  <c r="S185" i="1"/>
  <c r="W185" i="1"/>
  <c r="T184" i="1"/>
  <c r="W70" i="1"/>
  <c r="S70" i="1"/>
  <c r="U68" i="1"/>
  <c r="Q68" i="1"/>
  <c r="DB128" i="3"/>
  <c r="J55" i="9"/>
  <c r="DB114" i="3"/>
  <c r="J407" i="8"/>
  <c r="DB89" i="3"/>
  <c r="J339" i="8"/>
  <c r="DB82" i="3"/>
  <c r="H181" i="8"/>
  <c r="J181" i="8" s="1"/>
  <c r="DB69" i="3"/>
  <c r="J155" i="8"/>
  <c r="CW68" i="3"/>
  <c r="DI64" i="3"/>
  <c r="DB51" i="3"/>
  <c r="J108" i="8"/>
  <c r="V180" i="1"/>
  <c r="G89" i="8" s="1"/>
  <c r="DG29" i="3"/>
  <c r="L180" i="7" s="1"/>
  <c r="DB29" i="3"/>
  <c r="J180" i="7"/>
  <c r="DI25" i="3"/>
  <c r="DB24" i="3"/>
  <c r="H164" i="7"/>
  <c r="J164" i="7" s="1"/>
  <c r="DB13" i="3"/>
  <c r="J102" i="7"/>
  <c r="DB11" i="3"/>
  <c r="H90" i="7"/>
  <c r="J90" i="7" s="1"/>
  <c r="DB5" i="3"/>
  <c r="J72" i="7"/>
  <c r="DB3" i="3"/>
  <c r="H60" i="7"/>
  <c r="J60" i="7" s="1"/>
  <c r="DB1" i="3"/>
  <c r="J57" i="7"/>
  <c r="AN258" i="8"/>
  <c r="F86" i="11"/>
  <c r="F89" i="11" s="1"/>
  <c r="F90" i="11" s="1"/>
  <c r="L573" i="8"/>
  <c r="L318" i="7"/>
  <c r="CD302" i="1"/>
  <c r="CD287" i="1" s="1"/>
  <c r="AB367" i="1"/>
  <c r="AB182" i="1"/>
  <c r="AB181" i="1"/>
  <c r="CD72" i="1"/>
  <c r="CD65" i="1" s="1"/>
  <c r="CD33" i="1"/>
  <c r="AU33" i="1" s="1"/>
  <c r="AB366" i="1"/>
  <c r="AB294" i="1"/>
  <c r="AB292" i="1"/>
  <c r="BZ302" i="1"/>
  <c r="AQ302" i="1" s="1"/>
  <c r="F312" i="1" s="1"/>
  <c r="CD194" i="1"/>
  <c r="CD176" i="1" s="1"/>
  <c r="CC194" i="1"/>
  <c r="CC176" i="1" s="1"/>
  <c r="AB180" i="1"/>
  <c r="AB67" i="1"/>
  <c r="CB302" i="1"/>
  <c r="AS302" i="1" s="1"/>
  <c r="AB192" i="1"/>
  <c r="AB191" i="1"/>
  <c r="AB179" i="1"/>
  <c r="BZ72" i="1"/>
  <c r="BZ65" i="1" s="1"/>
  <c r="AB368" i="1"/>
  <c r="AB289" i="1"/>
  <c r="AB187" i="1"/>
  <c r="BZ194" i="1"/>
  <c r="CG194" i="1" s="1"/>
  <c r="AB184" i="1"/>
  <c r="AB178" i="1"/>
  <c r="AB29" i="1"/>
  <c r="AB28" i="1"/>
  <c r="BC364" i="1"/>
  <c r="F387" i="1"/>
  <c r="AG371" i="1"/>
  <c r="CJ371" i="1"/>
  <c r="AI364" i="1"/>
  <c r="AO371" i="1"/>
  <c r="AB369" i="1"/>
  <c r="GM239" i="1"/>
  <c r="GN239" i="1" s="1"/>
  <c r="GM234" i="1"/>
  <c r="GN234" i="1" s="1"/>
  <c r="AG255" i="1"/>
  <c r="BZ226" i="1"/>
  <c r="CG255" i="1"/>
  <c r="AQ255" i="1"/>
  <c r="T110" i="1"/>
  <c r="AG104" i="1"/>
  <c r="AJ371" i="1"/>
  <c r="CU103" i="3"/>
  <c r="P295" i="1" s="1"/>
  <c r="CX104" i="3"/>
  <c r="CW106" i="3"/>
  <c r="CX109" i="3"/>
  <c r="G390" i="8" s="1"/>
  <c r="CX107" i="3"/>
  <c r="G387" i="8" s="1"/>
  <c r="CX108" i="3"/>
  <c r="G389" i="8" s="1"/>
  <c r="CX103" i="3"/>
  <c r="G380" i="8" s="1"/>
  <c r="CX106" i="3"/>
  <c r="G385" i="8" s="1"/>
  <c r="CD226" i="1"/>
  <c r="AU255" i="1"/>
  <c r="AL255" i="1"/>
  <c r="CL364" i="1"/>
  <c r="BX287" i="1"/>
  <c r="AO302" i="1"/>
  <c r="AB299" i="1"/>
  <c r="W294" i="1"/>
  <c r="GX291" i="1"/>
  <c r="CJ302" i="1" s="1"/>
  <c r="U291" i="1"/>
  <c r="Q291" i="1"/>
  <c r="AQ371" i="1"/>
  <c r="CC371" i="1"/>
  <c r="F327" i="1"/>
  <c r="BC302" i="1"/>
  <c r="AB300" i="1"/>
  <c r="GX294" i="1"/>
  <c r="T291" i="1"/>
  <c r="P291" i="1"/>
  <c r="CP247" i="1"/>
  <c r="O247" i="1" s="1"/>
  <c r="GM247" i="1" s="1"/>
  <c r="GN247" i="1" s="1"/>
  <c r="CP243" i="1"/>
  <c r="O243" i="1" s="1"/>
  <c r="GM243" i="1" s="1"/>
  <c r="GN243" i="1" s="1"/>
  <c r="AC255" i="1"/>
  <c r="CP235" i="1"/>
  <c r="O235" i="1" s="1"/>
  <c r="GM235" i="1" s="1"/>
  <c r="GN235" i="1" s="1"/>
  <c r="GM231" i="1"/>
  <c r="GN231" i="1" s="1"/>
  <c r="BB302" i="1"/>
  <c r="AP302" i="1"/>
  <c r="AB297" i="1"/>
  <c r="S296" i="1"/>
  <c r="CP296" i="1" s="1"/>
  <c r="O296" i="1" s="1"/>
  <c r="GM296" i="1" s="1"/>
  <c r="GO296" i="1" s="1"/>
  <c r="W296" i="1"/>
  <c r="CX95" i="3"/>
  <c r="CX100" i="3"/>
  <c r="G368" i="8" s="1"/>
  <c r="CX102" i="3"/>
  <c r="CU94" i="3"/>
  <c r="P293" i="1" s="1"/>
  <c r="CW96" i="3"/>
  <c r="CW98" i="3"/>
  <c r="CV94" i="3"/>
  <c r="U292" i="1" s="1"/>
  <c r="G357" i="8" s="1"/>
  <c r="CX98" i="3"/>
  <c r="G365" i="8" s="1"/>
  <c r="CX101" i="3"/>
  <c r="G369" i="8" s="1"/>
  <c r="CX96" i="3"/>
  <c r="G361" i="8" s="1"/>
  <c r="AB291" i="1"/>
  <c r="CP246" i="1"/>
  <c r="O246" i="1" s="1"/>
  <c r="GM246" i="1" s="1"/>
  <c r="GN246" i="1" s="1"/>
  <c r="AB240" i="1"/>
  <c r="CP232" i="1"/>
  <c r="O232" i="1" s="1"/>
  <c r="GM232" i="1" s="1"/>
  <c r="GN232" i="1" s="1"/>
  <c r="CP188" i="1"/>
  <c r="O188" i="1" s="1"/>
  <c r="GM188" i="1" s="1"/>
  <c r="GN188" i="1" s="1"/>
  <c r="F114" i="1"/>
  <c r="AO104" i="1"/>
  <c r="DI55" i="3"/>
  <c r="DJ55" i="3" s="1"/>
  <c r="DF55" i="3"/>
  <c r="DG55" i="3"/>
  <c r="DH55" i="3"/>
  <c r="DF20" i="3"/>
  <c r="DG20" i="3"/>
  <c r="DH20" i="3"/>
  <c r="L158" i="7" s="1"/>
  <c r="DI20" i="3"/>
  <c r="DH17" i="3"/>
  <c r="DI17" i="3"/>
  <c r="DJ17" i="3" s="1"/>
  <c r="DF17" i="3"/>
  <c r="DG17" i="3"/>
  <c r="CV5" i="3"/>
  <c r="U29" i="1" s="1"/>
  <c r="G71" i="7" s="1"/>
  <c r="CX5" i="3"/>
  <c r="G72" i="7" s="1"/>
  <c r="T294" i="1"/>
  <c r="R291" i="1"/>
  <c r="CM287" i="1"/>
  <c r="CP251" i="1"/>
  <c r="O251" i="1" s="1"/>
  <c r="GM251" i="1" s="1"/>
  <c r="GN251" i="1" s="1"/>
  <c r="CP250" i="1"/>
  <c r="O250" i="1" s="1"/>
  <c r="GM250" i="1" s="1"/>
  <c r="GN250" i="1" s="1"/>
  <c r="CP245" i="1"/>
  <c r="O245" i="1" s="1"/>
  <c r="GM245" i="1" s="1"/>
  <c r="GN245" i="1" s="1"/>
  <c r="GM238" i="1"/>
  <c r="GN238" i="1" s="1"/>
  <c r="AD255" i="1"/>
  <c r="F207" i="1"/>
  <c r="BB176" i="1"/>
  <c r="CP189" i="1"/>
  <c r="O189" i="1" s="1"/>
  <c r="GM189" i="1" s="1"/>
  <c r="GN189" i="1" s="1"/>
  <c r="AJ104" i="1"/>
  <c r="W110" i="1"/>
  <c r="BA72" i="1"/>
  <c r="DF115" i="3"/>
  <c r="DG115" i="3"/>
  <c r="L409" i="8" s="1"/>
  <c r="DI115" i="3"/>
  <c r="DH115" i="3"/>
  <c r="L410" i="8" s="1"/>
  <c r="W295" i="1"/>
  <c r="AJ302" i="1" s="1"/>
  <c r="V291" i="1"/>
  <c r="CP252" i="1"/>
  <c r="O252" i="1" s="1"/>
  <c r="GM252" i="1" s="1"/>
  <c r="GN252" i="1" s="1"/>
  <c r="AB250" i="1"/>
  <c r="CP248" i="1"/>
  <c r="O248" i="1" s="1"/>
  <c r="GM248" i="1" s="1"/>
  <c r="GN248" i="1" s="1"/>
  <c r="CP244" i="1"/>
  <c r="O244" i="1" s="1"/>
  <c r="GM244" i="1" s="1"/>
  <c r="GN244" i="1" s="1"/>
  <c r="CP236" i="1"/>
  <c r="O236" i="1" s="1"/>
  <c r="GM236" i="1" s="1"/>
  <c r="GN236" i="1" s="1"/>
  <c r="CC255" i="1"/>
  <c r="AE255" i="1"/>
  <c r="CJ255" i="1"/>
  <c r="AH255" i="1"/>
  <c r="CP228" i="1"/>
  <c r="O228" i="1" s="1"/>
  <c r="F128" i="1"/>
  <c r="BD255" i="1"/>
  <c r="BC194" i="1"/>
  <c r="P186" i="1"/>
  <c r="T186" i="1"/>
  <c r="F133" i="1"/>
  <c r="G262" i="7" s="1"/>
  <c r="O110" i="1"/>
  <c r="F85" i="1"/>
  <c r="BB65" i="1"/>
  <c r="F81" i="1"/>
  <c r="AP65" i="1"/>
  <c r="BB255" i="1"/>
  <c r="AP255" i="1"/>
  <c r="BY176" i="1"/>
  <c r="AP194" i="1"/>
  <c r="CZ185" i="1"/>
  <c r="Y185" i="1" s="1"/>
  <c r="BA163" i="8" s="1"/>
  <c r="F123" i="1"/>
  <c r="BB104" i="1"/>
  <c r="BZ110" i="1"/>
  <c r="F53" i="1"/>
  <c r="BA26" i="1"/>
  <c r="CJ26" i="1"/>
  <c r="AO255" i="1"/>
  <c r="AO194" i="1"/>
  <c r="AG194" i="1"/>
  <c r="BX104" i="1"/>
  <c r="AK104" i="1"/>
  <c r="P110" i="1"/>
  <c r="CF110" i="1"/>
  <c r="AC104" i="1"/>
  <c r="AU104" i="1"/>
  <c r="CD104" i="1"/>
  <c r="AG33" i="1"/>
  <c r="CI110" i="1"/>
  <c r="BA110" i="1"/>
  <c r="AP110" i="1"/>
  <c r="CA110" i="1"/>
  <c r="AL110" i="1"/>
  <c r="AH110" i="1"/>
  <c r="AD110" i="1"/>
  <c r="CK65" i="1"/>
  <c r="AJ33" i="1"/>
  <c r="CU66" i="3"/>
  <c r="CX67" i="3"/>
  <c r="CX75" i="3"/>
  <c r="G161" i="8" s="1"/>
  <c r="BC110" i="1"/>
  <c r="S110" i="1"/>
  <c r="HD106" i="1"/>
  <c r="CB65" i="1"/>
  <c r="BC72" i="1"/>
  <c r="CX116" i="3"/>
  <c r="G411" i="8" s="1"/>
  <c r="CW116" i="3"/>
  <c r="CX82" i="3"/>
  <c r="G181" i="8" s="1"/>
  <c r="CU76" i="3"/>
  <c r="CX79" i="3"/>
  <c r="G177" i="8" s="1"/>
  <c r="CX83" i="3"/>
  <c r="HD108" i="1"/>
  <c r="L230" i="7" s="1"/>
  <c r="GN107" i="1"/>
  <c r="GN106" i="1"/>
  <c r="CB110" i="1" s="1"/>
  <c r="U70" i="1"/>
  <c r="Q70" i="1"/>
  <c r="BY65" i="1"/>
  <c r="BX26" i="1"/>
  <c r="AO33" i="1"/>
  <c r="DH85" i="3"/>
  <c r="R192" i="1" s="1"/>
  <c r="DI85" i="3"/>
  <c r="L203" i="8" s="1"/>
  <c r="L202" i="8" s="1"/>
  <c r="DF85" i="3"/>
  <c r="P192" i="1" s="1"/>
  <c r="DG85" i="3"/>
  <c r="Q192" i="1" s="1"/>
  <c r="CX77" i="3"/>
  <c r="BB33" i="1"/>
  <c r="AP33" i="1"/>
  <c r="CX135" i="3"/>
  <c r="G86" i="9" s="1"/>
  <c r="CV135" i="3"/>
  <c r="CX124" i="3"/>
  <c r="G430" i="8" s="1"/>
  <c r="CW124" i="3"/>
  <c r="DF123" i="3"/>
  <c r="DG123" i="3"/>
  <c r="DI123" i="3"/>
  <c r="DJ123" i="3" s="1"/>
  <c r="CW79" i="3"/>
  <c r="CV76" i="3"/>
  <c r="U187" i="1" s="1"/>
  <c r="G172" i="8" s="1"/>
  <c r="CX76" i="3"/>
  <c r="G173" i="8" s="1"/>
  <c r="CX73" i="3"/>
  <c r="AO72" i="1"/>
  <c r="BD33" i="1"/>
  <c r="CV134" i="3"/>
  <c r="U369" i="1" s="1"/>
  <c r="G84" i="9" s="1"/>
  <c r="CX134" i="3"/>
  <c r="G85" i="9" s="1"/>
  <c r="DF133" i="3"/>
  <c r="P368" i="1" s="1"/>
  <c r="DG133" i="3"/>
  <c r="Q368" i="1" s="1"/>
  <c r="DI133" i="3"/>
  <c r="L76" i="9" s="1"/>
  <c r="DH131" i="3"/>
  <c r="DI131" i="3"/>
  <c r="DG131" i="3"/>
  <c r="DI126" i="3"/>
  <c r="DF126" i="3"/>
  <c r="DH126" i="3"/>
  <c r="DF125" i="3"/>
  <c r="DG125" i="3"/>
  <c r="DI125" i="3"/>
  <c r="DH123" i="3"/>
  <c r="CV122" i="3"/>
  <c r="U299" i="1" s="1"/>
  <c r="G426" i="8" s="1"/>
  <c r="CX122" i="3"/>
  <c r="G427" i="8" s="1"/>
  <c r="DF121" i="3"/>
  <c r="DJ121" i="3" s="1"/>
  <c r="DG121" i="3"/>
  <c r="DI121" i="3"/>
  <c r="DI91" i="3"/>
  <c r="DF91" i="3"/>
  <c r="DG91" i="3"/>
  <c r="DJ89" i="3"/>
  <c r="CX78" i="3"/>
  <c r="G176" i="8" s="1"/>
  <c r="CW78" i="3"/>
  <c r="CX74" i="3"/>
  <c r="BD72" i="1"/>
  <c r="BC33" i="1"/>
  <c r="CV130" i="3"/>
  <c r="CX130" i="3"/>
  <c r="G65" i="9" s="1"/>
  <c r="DF129" i="3"/>
  <c r="DG129" i="3"/>
  <c r="Q366" i="1" s="1"/>
  <c r="DI129" i="3"/>
  <c r="DI128" i="3"/>
  <c r="L55" i="9" s="1"/>
  <c r="DF128" i="3"/>
  <c r="P366" i="1" s="1"/>
  <c r="DH128" i="3"/>
  <c r="R366" i="1" s="1"/>
  <c r="DH127" i="3"/>
  <c r="DI127" i="3"/>
  <c r="DG127" i="3"/>
  <c r="DI118" i="3"/>
  <c r="DF118" i="3"/>
  <c r="DH118" i="3"/>
  <c r="DF117" i="3"/>
  <c r="DG117" i="3"/>
  <c r="DI117" i="3"/>
  <c r="CX114" i="3"/>
  <c r="G407" i="8" s="1"/>
  <c r="CW114" i="3"/>
  <c r="DF113" i="3"/>
  <c r="DG113" i="3"/>
  <c r="DI113" i="3"/>
  <c r="CV131" i="3"/>
  <c r="DF120" i="3"/>
  <c r="DF111" i="3"/>
  <c r="CX99" i="3"/>
  <c r="G367" i="8" s="1"/>
  <c r="CW97" i="3"/>
  <c r="CX97" i="3"/>
  <c r="G363" i="8" s="1"/>
  <c r="CV84" i="3"/>
  <c r="U191" i="1" s="1"/>
  <c r="G193" i="8" s="1"/>
  <c r="CX84" i="3"/>
  <c r="G194" i="8" s="1"/>
  <c r="CX81" i="3"/>
  <c r="G180" i="8" s="1"/>
  <c r="CX80" i="3"/>
  <c r="CX71" i="3"/>
  <c r="G159" i="8" s="1"/>
  <c r="CV51" i="3"/>
  <c r="U181" i="1" s="1"/>
  <c r="G107" i="8" s="1"/>
  <c r="CX51" i="3"/>
  <c r="G108" i="8" s="1"/>
  <c r="DG48" i="3"/>
  <c r="DH48" i="3"/>
  <c r="DI48" i="3"/>
  <c r="DF48" i="3"/>
  <c r="CW107" i="3"/>
  <c r="CW105" i="3"/>
  <c r="CX105" i="3"/>
  <c r="G383" i="8" s="1"/>
  <c r="CV103" i="3"/>
  <c r="U294" i="1" s="1"/>
  <c r="G379" i="8" s="1"/>
  <c r="DF90" i="3"/>
  <c r="DG90" i="3"/>
  <c r="DH89" i="3"/>
  <c r="L340" i="8" s="1"/>
  <c r="DI89" i="3"/>
  <c r="DH87" i="3"/>
  <c r="DI87" i="3"/>
  <c r="DJ87" i="3" s="1"/>
  <c r="CX69" i="3"/>
  <c r="G155" i="8" s="1"/>
  <c r="DF63" i="3"/>
  <c r="DG63" i="3"/>
  <c r="DH63" i="3"/>
  <c r="L135" i="8" s="1"/>
  <c r="L133" i="8" s="1"/>
  <c r="DF49" i="3"/>
  <c r="DG49" i="3"/>
  <c r="DH49" i="3"/>
  <c r="DI49" i="3"/>
  <c r="DI46" i="3"/>
  <c r="DF46" i="3"/>
  <c r="DG46" i="3"/>
  <c r="DH46" i="3"/>
  <c r="CX7" i="3"/>
  <c r="G75" i="7" s="1"/>
  <c r="CW7" i="3"/>
  <c r="V29" i="1" s="1"/>
  <c r="DG111" i="3"/>
  <c r="CX110" i="3"/>
  <c r="CX94" i="3"/>
  <c r="G358" i="8" s="1"/>
  <c r="DH92" i="3"/>
  <c r="DI92" i="3"/>
  <c r="DF88" i="3"/>
  <c r="DI86" i="3"/>
  <c r="L334" i="8" s="1"/>
  <c r="L333" i="8" s="1"/>
  <c r="AR350" i="8" s="1"/>
  <c r="DF86" i="3"/>
  <c r="CX70" i="3"/>
  <c r="G158" i="8" s="1"/>
  <c r="DH62" i="3"/>
  <c r="DG62" i="3"/>
  <c r="DI62" i="3"/>
  <c r="DF62" i="3"/>
  <c r="DI50" i="3"/>
  <c r="DF50" i="3"/>
  <c r="DG50" i="3"/>
  <c r="DH50" i="3"/>
  <c r="DH47" i="3"/>
  <c r="DI47" i="3"/>
  <c r="DF47" i="3"/>
  <c r="DG47" i="3"/>
  <c r="CX72" i="3"/>
  <c r="G160" i="8" s="1"/>
  <c r="CX66" i="3"/>
  <c r="G150" i="8" s="1"/>
  <c r="DI59" i="3"/>
  <c r="DF59" i="3"/>
  <c r="DI57" i="3"/>
  <c r="DF57" i="3"/>
  <c r="DF10" i="3"/>
  <c r="DG10" i="3"/>
  <c r="DH10" i="3"/>
  <c r="DI10" i="3"/>
  <c r="DJ10" i="3" s="1"/>
  <c r="DF8" i="3"/>
  <c r="DG8" i="3"/>
  <c r="DH8" i="3"/>
  <c r="L78" i="7" s="1"/>
  <c r="DI8" i="3"/>
  <c r="CX68" i="3"/>
  <c r="G153" i="8" s="1"/>
  <c r="CV66" i="3"/>
  <c r="U184" i="1" s="1"/>
  <c r="G149" i="8" s="1"/>
  <c r="CW64" i="3"/>
  <c r="V182" i="1" s="1"/>
  <c r="G133" i="8" s="1"/>
  <c r="DG59" i="3"/>
  <c r="DG57" i="3"/>
  <c r="DF54" i="3"/>
  <c r="DG54" i="3"/>
  <c r="DF39" i="3"/>
  <c r="DI39" i="3"/>
  <c r="DG39" i="3"/>
  <c r="DI31" i="3"/>
  <c r="DF31" i="3"/>
  <c r="DG31" i="3"/>
  <c r="DH31" i="3"/>
  <c r="CX19" i="3"/>
  <c r="G155" i="7" s="1"/>
  <c r="CW19" i="3"/>
  <c r="CW69" i="3"/>
  <c r="V184" i="1" s="1"/>
  <c r="G152" i="8" s="1"/>
  <c r="CW60" i="3"/>
  <c r="CX60" i="3"/>
  <c r="G121" i="8" s="1"/>
  <c r="CW58" i="3"/>
  <c r="CX58" i="3"/>
  <c r="G117" i="8" s="1"/>
  <c r="CW56" i="3"/>
  <c r="CX56" i="3"/>
  <c r="G114" i="8" s="1"/>
  <c r="DF43" i="3"/>
  <c r="DG43" i="3"/>
  <c r="DH43" i="3"/>
  <c r="CX36" i="3"/>
  <c r="G62" i="8" s="1"/>
  <c r="CW36" i="3"/>
  <c r="DH24" i="3"/>
  <c r="DI24" i="3"/>
  <c r="DF24" i="3"/>
  <c r="DG24" i="3"/>
  <c r="DF53" i="3"/>
  <c r="CX45" i="3"/>
  <c r="G92" i="8" s="1"/>
  <c r="DF44" i="3"/>
  <c r="CX41" i="3"/>
  <c r="G77" i="8" s="1"/>
  <c r="DF40" i="3"/>
  <c r="DG37" i="3"/>
  <c r="DI23" i="3"/>
  <c r="DF23" i="3"/>
  <c r="DI16" i="3"/>
  <c r="L151" i="7" s="1"/>
  <c r="L150" i="7" s="1"/>
  <c r="DF16" i="3"/>
  <c r="DF6" i="3"/>
  <c r="DG6" i="3"/>
  <c r="DF4" i="3"/>
  <c r="DG4" i="3"/>
  <c r="DH3" i="3"/>
  <c r="L61" i="7" s="1"/>
  <c r="DI3" i="3"/>
  <c r="CV1" i="3"/>
  <c r="U28" i="1" s="1"/>
  <c r="G56" i="7" s="1"/>
  <c r="CX1" i="3"/>
  <c r="G57" i="7" s="1"/>
  <c r="DF30" i="3"/>
  <c r="DG30" i="3"/>
  <c r="DH29" i="3"/>
  <c r="L181" i="7" s="1"/>
  <c r="L179" i="7" s="1"/>
  <c r="AT191" i="7" s="1"/>
  <c r="DI29" i="3"/>
  <c r="CV27" i="3"/>
  <c r="U69" i="1" s="1"/>
  <c r="CX27" i="3"/>
  <c r="G177" i="7" s="1"/>
  <c r="DH23" i="3"/>
  <c r="CW21" i="3"/>
  <c r="DH16" i="3"/>
  <c r="DH15" i="3"/>
  <c r="L106" i="7" s="1"/>
  <c r="L104" i="7" s="1"/>
  <c r="DI15" i="3"/>
  <c r="CV13" i="3"/>
  <c r="U31" i="1" s="1"/>
  <c r="G101" i="7" s="1"/>
  <c r="CX13" i="3"/>
  <c r="G102" i="7" s="1"/>
  <c r="CW11" i="3"/>
  <c r="V30" i="1" s="1"/>
  <c r="G89" i="7" s="1"/>
  <c r="DI6" i="3"/>
  <c r="DJ6" i="3" s="1"/>
  <c r="DI4" i="3"/>
  <c r="DG3" i="3"/>
  <c r="L60" i="7" s="1"/>
  <c r="DF2" i="3"/>
  <c r="DG2" i="3"/>
  <c r="DI33" i="3"/>
  <c r="L57" i="8" s="1"/>
  <c r="L56" i="8" s="1"/>
  <c r="DF33" i="3"/>
  <c r="DH32" i="3"/>
  <c r="DI32" i="3"/>
  <c r="DF28" i="3"/>
  <c r="DG28" i="3"/>
  <c r="DF26" i="3"/>
  <c r="DJ26" i="3" s="1"/>
  <c r="DG26" i="3"/>
  <c r="DG23" i="3"/>
  <c r="DH21" i="3"/>
  <c r="DJ21" i="3" s="1"/>
  <c r="DI21" i="3"/>
  <c r="DG16" i="3"/>
  <c r="DF14" i="3"/>
  <c r="DG14" i="3"/>
  <c r="DF12" i="3"/>
  <c r="DG12" i="3"/>
  <c r="DH11" i="3"/>
  <c r="DI11" i="3"/>
  <c r="CV9" i="3"/>
  <c r="U30" i="1" s="1"/>
  <c r="G86" i="7" s="1"/>
  <c r="CX9" i="3"/>
  <c r="G87" i="7" s="1"/>
  <c r="DH6" i="3"/>
  <c r="DH4" i="3"/>
  <c r="L63" i="7" s="1"/>
  <c r="DF3" i="3"/>
  <c r="DI2" i="3"/>
  <c r="DJ2" i="3" s="1"/>
  <c r="CI371" i="1" l="1"/>
  <c r="CG371" i="1"/>
  <c r="E64" i="12"/>
  <c r="E66" i="12" s="1"/>
  <c r="E67" i="12" s="1"/>
  <c r="E73" i="12" s="1"/>
  <c r="E79" i="12" s="1"/>
  <c r="E84" i="12" s="1"/>
  <c r="AU302" i="1"/>
  <c r="CI33" i="1"/>
  <c r="BZ26" i="1"/>
  <c r="AQ72" i="1"/>
  <c r="AQ65" i="1" s="1"/>
  <c r="AT33" i="1"/>
  <c r="F51" i="1" s="1"/>
  <c r="CG33" i="1"/>
  <c r="CG26" i="1" s="1"/>
  <c r="CI194" i="1"/>
  <c r="BZ287" i="1"/>
  <c r="CB287" i="1"/>
  <c r="T72" i="1"/>
  <c r="AG65" i="1"/>
  <c r="GM185" i="1"/>
  <c r="GN185" i="1" s="1"/>
  <c r="AZ163" i="8"/>
  <c r="W194" i="1"/>
  <c r="F218" i="1" s="1"/>
  <c r="AJ176" i="1"/>
  <c r="DJ11" i="3"/>
  <c r="L91" i="7"/>
  <c r="L89" i="7" s="1"/>
  <c r="DJ4" i="3"/>
  <c r="L62" i="7"/>
  <c r="DJ23" i="3"/>
  <c r="L163" i="7"/>
  <c r="DJ57" i="3"/>
  <c r="L116" i="8"/>
  <c r="AT144" i="8"/>
  <c r="DJ90" i="3"/>
  <c r="L341" i="8"/>
  <c r="DJ113" i="3"/>
  <c r="L406" i="8"/>
  <c r="DJ118" i="3"/>
  <c r="L415" i="8"/>
  <c r="DJ129" i="3"/>
  <c r="L56" i="9"/>
  <c r="DJ91" i="3"/>
  <c r="L343" i="8"/>
  <c r="DJ126" i="3"/>
  <c r="L435" i="8"/>
  <c r="L434" i="8" s="1"/>
  <c r="AW441" i="8" s="1"/>
  <c r="AR208" i="8"/>
  <c r="L205" i="8" s="1"/>
  <c r="L204" i="8"/>
  <c r="K231" i="7"/>
  <c r="I231" i="7" s="1"/>
  <c r="BB231" i="7"/>
  <c r="AN231" i="7"/>
  <c r="DJ20" i="3"/>
  <c r="L157" i="7"/>
  <c r="O295" i="1"/>
  <c r="GM295" i="1" s="1"/>
  <c r="GO295" i="1" s="1"/>
  <c r="L392" i="8"/>
  <c r="DJ35" i="3"/>
  <c r="L60" i="8"/>
  <c r="G160" i="7"/>
  <c r="DI22" i="3"/>
  <c r="DH22" i="3"/>
  <c r="L161" i="7" s="1"/>
  <c r="BD364" i="1"/>
  <c r="F396" i="1"/>
  <c r="L109" i="8"/>
  <c r="DJ52" i="3"/>
  <c r="DJ12" i="3"/>
  <c r="L92" i="7"/>
  <c r="DG22" i="3"/>
  <c r="AT111" i="7"/>
  <c r="L103" i="7"/>
  <c r="AO111" i="7" s="1"/>
  <c r="AR171" i="7"/>
  <c r="V178" i="1"/>
  <c r="G59" i="8" s="1"/>
  <c r="DJ31" i="3"/>
  <c r="L185" i="7"/>
  <c r="L184" i="7" s="1"/>
  <c r="AW191" i="7" s="1"/>
  <c r="DJ59" i="3"/>
  <c r="L119" i="8"/>
  <c r="DJ29" i="3"/>
  <c r="DJ47" i="3"/>
  <c r="L96" i="8"/>
  <c r="P289" i="1"/>
  <c r="DJ63" i="3"/>
  <c r="L134" i="8"/>
  <c r="L132" i="8" s="1"/>
  <c r="AO144" i="8" s="1"/>
  <c r="DJ120" i="3"/>
  <c r="L417" i="8"/>
  <c r="DJ117" i="3"/>
  <c r="L412" i="8"/>
  <c r="L432" i="8"/>
  <c r="CI72" i="1"/>
  <c r="AZ72" i="1" s="1"/>
  <c r="AE104" i="1"/>
  <c r="CG72" i="1"/>
  <c r="CG65" i="1" s="1"/>
  <c r="DJ15" i="3"/>
  <c r="CP291" i="1"/>
  <c r="O291" i="1" s="1"/>
  <c r="GM291" i="1" s="1"/>
  <c r="GO291" i="1" s="1"/>
  <c r="L351" i="8"/>
  <c r="X255" i="1"/>
  <c r="F281" i="1" s="1"/>
  <c r="O290" i="1"/>
  <c r="GM290" i="1" s="1"/>
  <c r="GO290" i="1" s="1"/>
  <c r="L346" i="8"/>
  <c r="G364" i="8"/>
  <c r="G362" i="8"/>
  <c r="DJ132" i="3"/>
  <c r="L75" i="9"/>
  <c r="L74" i="9" s="1"/>
  <c r="G384" i="8"/>
  <c r="G386" i="8"/>
  <c r="DG38" i="3"/>
  <c r="G73" i="8"/>
  <c r="DH38" i="3"/>
  <c r="DI38" i="3"/>
  <c r="DI42" i="3"/>
  <c r="G87" i="8"/>
  <c r="DH42" i="3"/>
  <c r="DF42" i="3"/>
  <c r="P180" i="1" s="1"/>
  <c r="DG42" i="3"/>
  <c r="DJ44" i="3"/>
  <c r="L90" i="8"/>
  <c r="DJ64" i="3"/>
  <c r="AN419" i="8"/>
  <c r="AW419" i="8"/>
  <c r="DH18" i="3"/>
  <c r="DF22" i="3"/>
  <c r="DJ30" i="3"/>
  <c r="L182" i="7"/>
  <c r="L178" i="7" s="1"/>
  <c r="DG18" i="3"/>
  <c r="L154" i="7" s="1"/>
  <c r="DJ37" i="3"/>
  <c r="L63" i="8"/>
  <c r="DJ24" i="3"/>
  <c r="L164" i="7"/>
  <c r="L162" i="7" s="1"/>
  <c r="AW171" i="7" s="1"/>
  <c r="DJ50" i="3"/>
  <c r="L99" i="8"/>
  <c r="Q182" i="1"/>
  <c r="AI33" i="1"/>
  <c r="AI26" i="1" s="1"/>
  <c r="G74" i="7"/>
  <c r="DJ46" i="3"/>
  <c r="L95" i="8"/>
  <c r="DJ48" i="3"/>
  <c r="L97" i="8"/>
  <c r="V297" i="1"/>
  <c r="G405" i="8" s="1"/>
  <c r="AU72" i="1"/>
  <c r="AU65" i="1" s="1"/>
  <c r="CM110" i="1"/>
  <c r="CM104" i="1" s="1"/>
  <c r="L226" i="7"/>
  <c r="CD26" i="1"/>
  <c r="BD176" i="1"/>
  <c r="CP186" i="1"/>
  <c r="O186" i="1" s="1"/>
  <c r="L164" i="8"/>
  <c r="AT194" i="1"/>
  <c r="F212" i="1" s="1"/>
  <c r="W72" i="1"/>
  <c r="W65" i="1" s="1"/>
  <c r="AU194" i="1"/>
  <c r="F213" i="1" s="1"/>
  <c r="CG302" i="1"/>
  <c r="AX302" i="1" s="1"/>
  <c r="AQ287" i="1"/>
  <c r="AS371" i="1"/>
  <c r="AS364" i="1" s="1"/>
  <c r="DJ54" i="3"/>
  <c r="L111" i="8"/>
  <c r="DI88" i="3"/>
  <c r="G337" i="8"/>
  <c r="DH88" i="3"/>
  <c r="L338" i="8" s="1"/>
  <c r="L336" i="8" s="1"/>
  <c r="L416" i="8"/>
  <c r="DJ119" i="3"/>
  <c r="O70" i="1"/>
  <c r="GM70" i="1" s="1"/>
  <c r="GO70" i="1" s="1"/>
  <c r="L187" i="7"/>
  <c r="G164" i="8"/>
  <c r="AE164" i="8"/>
  <c r="AD164" i="8"/>
  <c r="DJ53" i="3"/>
  <c r="L110" i="8"/>
  <c r="DJ65" i="3"/>
  <c r="L139" i="8"/>
  <c r="L138" i="8" s="1"/>
  <c r="AW144" i="8" s="1"/>
  <c r="R186" i="1"/>
  <c r="CZ186" i="1" s="1"/>
  <c r="Y186" i="1" s="1"/>
  <c r="BA164" i="8" s="1"/>
  <c r="AW271" i="8"/>
  <c r="L309" i="8" s="1"/>
  <c r="L307" i="8" s="1"/>
  <c r="L298" i="8" s="1"/>
  <c r="L322" i="8" s="1"/>
  <c r="AN271" i="8"/>
  <c r="K271" i="8"/>
  <c r="I271" i="8" s="1"/>
  <c r="DJ92" i="3"/>
  <c r="L344" i="8"/>
  <c r="AR69" i="8"/>
  <c r="DI18" i="3"/>
  <c r="AH72" i="1"/>
  <c r="AH65" i="1" s="1"/>
  <c r="G176" i="7"/>
  <c r="L59" i="7"/>
  <c r="DF18" i="3"/>
  <c r="P67" i="1" s="1"/>
  <c r="DF38" i="3"/>
  <c r="V181" i="1"/>
  <c r="G113" i="8" s="1"/>
  <c r="DJ8" i="3"/>
  <c r="L77" i="7"/>
  <c r="R182" i="1"/>
  <c r="DG88" i="3"/>
  <c r="L337" i="8" s="1"/>
  <c r="DJ49" i="3"/>
  <c r="L98" i="8"/>
  <c r="L54" i="9"/>
  <c r="DJ131" i="3"/>
  <c r="L66" i="9"/>
  <c r="V299" i="1"/>
  <c r="G429" i="8" s="1"/>
  <c r="U186" i="1"/>
  <c r="AH194" i="1" s="1"/>
  <c r="AF255" i="1"/>
  <c r="O293" i="1"/>
  <c r="GM293" i="1" s="1"/>
  <c r="GO293" i="1" s="1"/>
  <c r="L371" i="8"/>
  <c r="CI302" i="1"/>
  <c r="CI287" i="1" s="1"/>
  <c r="DJ40" i="3"/>
  <c r="L76" i="8"/>
  <c r="L131" i="8"/>
  <c r="L130" i="8" s="1"/>
  <c r="DJ61" i="3"/>
  <c r="L248" i="7"/>
  <c r="GX186" i="1"/>
  <c r="CJ194" i="1" s="1"/>
  <c r="BA194" i="1" s="1"/>
  <c r="BB364" i="1"/>
  <c r="F384" i="1"/>
  <c r="DI111" i="3"/>
  <c r="G403" i="8"/>
  <c r="DH111" i="3"/>
  <c r="G154" i="8"/>
  <c r="G156" i="8"/>
  <c r="AN163" i="8"/>
  <c r="AW163" i="8"/>
  <c r="DF37" i="3"/>
  <c r="P178" i="1" s="1"/>
  <c r="G63" i="8"/>
  <c r="DI37" i="3"/>
  <c r="DH37" i="3"/>
  <c r="L64" i="8" s="1"/>
  <c r="L59" i="8" s="1"/>
  <c r="G412" i="8"/>
  <c r="DH117" i="3"/>
  <c r="L413" i="8" s="1"/>
  <c r="G432" i="8"/>
  <c r="DH125" i="3"/>
  <c r="L433" i="8" s="1"/>
  <c r="AN437" i="8"/>
  <c r="AW437" i="8"/>
  <c r="V186" i="1"/>
  <c r="F92" i="11"/>
  <c r="F93" i="11" s="1"/>
  <c r="F94" i="11" s="1"/>
  <c r="AO191" i="7"/>
  <c r="L188" i="7"/>
  <c r="BZ176" i="1"/>
  <c r="AQ194" i="1"/>
  <c r="AH302" i="1"/>
  <c r="AH287" i="1" s="1"/>
  <c r="AJ287" i="1"/>
  <c r="W302" i="1"/>
  <c r="CJ287" i="1"/>
  <c r="BA302" i="1"/>
  <c r="DJ86" i="3"/>
  <c r="S289" i="1"/>
  <c r="DH81" i="3"/>
  <c r="DI81" i="3"/>
  <c r="DG81" i="3"/>
  <c r="DF81" i="3"/>
  <c r="AR110" i="1"/>
  <c r="CA104" i="1"/>
  <c r="BB226" i="1"/>
  <c r="F268" i="1"/>
  <c r="BB332" i="1"/>
  <c r="DJ33" i="3"/>
  <c r="DF45" i="3"/>
  <c r="DG45" i="3"/>
  <c r="DH45" i="3"/>
  <c r="DI45" i="3"/>
  <c r="S180" i="1" s="1"/>
  <c r="DH36" i="3"/>
  <c r="R178" i="1" s="1"/>
  <c r="DF36" i="3"/>
  <c r="DG36" i="3"/>
  <c r="L62" i="8" s="1"/>
  <c r="DI36" i="3"/>
  <c r="S178" i="1" s="1"/>
  <c r="DG56" i="3"/>
  <c r="L114" i="8" s="1"/>
  <c r="DH56" i="3"/>
  <c r="L115" i="8" s="1"/>
  <c r="DF56" i="3"/>
  <c r="DI56" i="3"/>
  <c r="DG60" i="3"/>
  <c r="L121" i="8" s="1"/>
  <c r="DH60" i="3"/>
  <c r="L122" i="8" s="1"/>
  <c r="DF60" i="3"/>
  <c r="DI60" i="3"/>
  <c r="DH19" i="3"/>
  <c r="L156" i="7" s="1"/>
  <c r="DI19" i="3"/>
  <c r="DF19" i="3"/>
  <c r="DG19" i="3"/>
  <c r="DJ62" i="3"/>
  <c r="S182" i="1"/>
  <c r="DI80" i="3"/>
  <c r="DF80" i="3"/>
  <c r="DJ80" i="3" s="1"/>
  <c r="DH80" i="3"/>
  <c r="DG80" i="3"/>
  <c r="DG97" i="3"/>
  <c r="L363" i="8" s="1"/>
  <c r="DH97" i="3"/>
  <c r="L364" i="8" s="1"/>
  <c r="DF97" i="3"/>
  <c r="DI97" i="3"/>
  <c r="BC26" i="1"/>
  <c r="F49" i="1"/>
  <c r="BC140" i="1"/>
  <c r="DH78" i="3"/>
  <c r="DI78" i="3"/>
  <c r="DG78" i="3"/>
  <c r="DF78" i="3"/>
  <c r="DG122" i="3"/>
  <c r="DH122" i="3"/>
  <c r="DF122" i="3"/>
  <c r="P299" i="1" s="1"/>
  <c r="DI122" i="3"/>
  <c r="L427" i="8" s="1"/>
  <c r="L426" i="8" s="1"/>
  <c r="DJ133" i="3"/>
  <c r="S368" i="1"/>
  <c r="CP368" i="1" s="1"/>
  <c r="O368" i="1" s="1"/>
  <c r="DG76" i="3"/>
  <c r="DH76" i="3"/>
  <c r="DF76" i="3"/>
  <c r="DI76" i="3"/>
  <c r="L173" i="8" s="1"/>
  <c r="L172" i="8" s="1"/>
  <c r="DF77" i="3"/>
  <c r="DG77" i="3"/>
  <c r="DI77" i="3"/>
  <c r="DJ77" i="3" s="1"/>
  <c r="DH77" i="3"/>
  <c r="DF83" i="3"/>
  <c r="DJ83" i="3" s="1"/>
  <c r="DG83" i="3"/>
  <c r="DI83" i="3"/>
  <c r="DH83" i="3"/>
  <c r="F89" i="1"/>
  <c r="AS65" i="1"/>
  <c r="F126" i="1"/>
  <c r="BC104" i="1"/>
  <c r="W33" i="1"/>
  <c r="AJ26" i="1"/>
  <c r="AL104" i="1"/>
  <c r="Y110" i="1"/>
  <c r="AZ110" i="1"/>
  <c r="CI104" i="1"/>
  <c r="P104" i="1"/>
  <c r="F113" i="1"/>
  <c r="AQ110" i="1"/>
  <c r="BZ104" i="1"/>
  <c r="F264" i="1"/>
  <c r="AP226" i="1"/>
  <c r="CG176" i="1"/>
  <c r="AX194" i="1"/>
  <c r="CJ226" i="1"/>
  <c r="BA255" i="1"/>
  <c r="BA65" i="1"/>
  <c r="F92" i="1"/>
  <c r="CJ176" i="1"/>
  <c r="AI226" i="1"/>
  <c r="V255" i="1"/>
  <c r="DF101" i="3"/>
  <c r="DG101" i="3"/>
  <c r="DH101" i="3"/>
  <c r="DI101" i="3"/>
  <c r="V292" i="1"/>
  <c r="G360" i="8" s="1"/>
  <c r="DG95" i="3"/>
  <c r="DH95" i="3"/>
  <c r="DF95" i="3"/>
  <c r="DI95" i="3"/>
  <c r="DJ95" i="3" s="1"/>
  <c r="AT371" i="1"/>
  <c r="CC364" i="1"/>
  <c r="F274" i="1"/>
  <c r="AU226" i="1"/>
  <c r="DF108" i="3"/>
  <c r="DG108" i="3"/>
  <c r="DH108" i="3"/>
  <c r="DI108" i="3"/>
  <c r="DI104" i="3"/>
  <c r="DJ104" i="3" s="1"/>
  <c r="DF104" i="3"/>
  <c r="DH104" i="3"/>
  <c r="DG104" i="3"/>
  <c r="F375" i="1"/>
  <c r="AO364" i="1"/>
  <c r="AG364" i="1"/>
  <c r="T371" i="1"/>
  <c r="DF51" i="3"/>
  <c r="DG51" i="3"/>
  <c r="DH51" i="3"/>
  <c r="DI51" i="3"/>
  <c r="L108" i="8" s="1"/>
  <c r="F97" i="1"/>
  <c r="BD65" i="1"/>
  <c r="DH135" i="3"/>
  <c r="DG135" i="3"/>
  <c r="DF135" i="3"/>
  <c r="DI135" i="3"/>
  <c r="DF79" i="3"/>
  <c r="DG79" i="3"/>
  <c r="DI79" i="3"/>
  <c r="DH79" i="3"/>
  <c r="L178" i="8" s="1"/>
  <c r="L175" i="8" s="1"/>
  <c r="AG176" i="1"/>
  <c r="T194" i="1"/>
  <c r="F203" i="1"/>
  <c r="AP176" i="1"/>
  <c r="AP332" i="1"/>
  <c r="O104" i="1"/>
  <c r="F112" i="1"/>
  <c r="BD226" i="1"/>
  <c r="F280" i="1"/>
  <c r="BD332" i="1"/>
  <c r="DI98" i="3"/>
  <c r="DF98" i="3"/>
  <c r="DG98" i="3"/>
  <c r="DH98" i="3"/>
  <c r="CF255" i="1"/>
  <c r="AC226" i="1"/>
  <c r="P255" i="1"/>
  <c r="CE255" i="1"/>
  <c r="CH255" i="1"/>
  <c r="DG107" i="3"/>
  <c r="L387" i="8" s="1"/>
  <c r="DF107" i="3"/>
  <c r="DH107" i="3"/>
  <c r="DI107" i="3"/>
  <c r="T255" i="1"/>
  <c r="AG226" i="1"/>
  <c r="DI68" i="3"/>
  <c r="DG68" i="3"/>
  <c r="L153" i="8" s="1"/>
  <c r="DH68" i="3"/>
  <c r="L154" i="8" s="1"/>
  <c r="L152" i="8" s="1"/>
  <c r="DF68" i="3"/>
  <c r="DG105" i="3"/>
  <c r="DH105" i="3"/>
  <c r="L384" i="8" s="1"/>
  <c r="DI105" i="3"/>
  <c r="DF105" i="3"/>
  <c r="DG84" i="3"/>
  <c r="Q191" i="1" s="1"/>
  <c r="DH84" i="3"/>
  <c r="R191" i="1" s="1"/>
  <c r="DF84" i="3"/>
  <c r="P191" i="1" s="1"/>
  <c r="DI84" i="3"/>
  <c r="L194" i="8" s="1"/>
  <c r="L193" i="8" s="1"/>
  <c r="DH99" i="3"/>
  <c r="DI99" i="3"/>
  <c r="DF99" i="3"/>
  <c r="DG99" i="3"/>
  <c r="DH114" i="3"/>
  <c r="L408" i="8" s="1"/>
  <c r="L405" i="8" s="1"/>
  <c r="DI114" i="3"/>
  <c r="S297" i="1" s="1"/>
  <c r="DG114" i="3"/>
  <c r="L407" i="8" s="1"/>
  <c r="DF114" i="3"/>
  <c r="DJ128" i="3"/>
  <c r="S366" i="1"/>
  <c r="CP366" i="1" s="1"/>
  <c r="O366" i="1" s="1"/>
  <c r="DG130" i="3"/>
  <c r="Q367" i="1" s="1"/>
  <c r="DH130" i="3"/>
  <c r="R367" i="1" s="1"/>
  <c r="DF130" i="3"/>
  <c r="P367" i="1" s="1"/>
  <c r="DI130" i="3"/>
  <c r="L65" i="9" s="1"/>
  <c r="L64" i="9" s="1"/>
  <c r="DG74" i="3"/>
  <c r="DH74" i="3"/>
  <c r="DF74" i="3"/>
  <c r="DJ74" i="3" s="1"/>
  <c r="DI74" i="3"/>
  <c r="AO65" i="1"/>
  <c r="F76" i="1"/>
  <c r="F42" i="1"/>
  <c r="AP26" i="1"/>
  <c r="AP140" i="1"/>
  <c r="AQ26" i="1"/>
  <c r="F43" i="1"/>
  <c r="BD110" i="1"/>
  <c r="BD140" i="1" s="1"/>
  <c r="DG67" i="3"/>
  <c r="DI67" i="3"/>
  <c r="DJ67" i="3" s="1"/>
  <c r="DH67" i="3"/>
  <c r="DF67" i="3"/>
  <c r="Q110" i="1"/>
  <c r="AD104" i="1"/>
  <c r="F119" i="1"/>
  <c r="AP104" i="1"/>
  <c r="R104" i="1"/>
  <c r="F124" i="1"/>
  <c r="CF104" i="1"/>
  <c r="AW110" i="1"/>
  <c r="X104" i="1"/>
  <c r="F136" i="1"/>
  <c r="AO176" i="1"/>
  <c r="F198" i="1"/>
  <c r="AO332" i="1"/>
  <c r="AZ194" i="1"/>
  <c r="CI176" i="1"/>
  <c r="CI226" i="1"/>
  <c r="AZ255" i="1"/>
  <c r="AB255" i="1"/>
  <c r="GM228" i="1"/>
  <c r="AJ226" i="1"/>
  <c r="W255" i="1"/>
  <c r="DJ115" i="3"/>
  <c r="W104" i="1"/>
  <c r="F134" i="1"/>
  <c r="AF226" i="1"/>
  <c r="S255" i="1"/>
  <c r="DI102" i="3"/>
  <c r="DF102" i="3"/>
  <c r="DJ102" i="3" s="1"/>
  <c r="DH102" i="3"/>
  <c r="DG102" i="3"/>
  <c r="BB287" i="1"/>
  <c r="F315" i="1"/>
  <c r="AG302" i="1"/>
  <c r="BC287" i="1"/>
  <c r="F318" i="1"/>
  <c r="CI364" i="1"/>
  <c r="AZ371" i="1"/>
  <c r="DI106" i="3"/>
  <c r="DF106" i="3"/>
  <c r="DG106" i="3"/>
  <c r="L385" i="8" s="1"/>
  <c r="DH106" i="3"/>
  <c r="L386" i="8" s="1"/>
  <c r="DI109" i="3"/>
  <c r="DG109" i="3"/>
  <c r="DH109" i="3"/>
  <c r="DF109" i="3"/>
  <c r="W371" i="1"/>
  <c r="AJ364" i="1"/>
  <c r="F265" i="1"/>
  <c r="AQ226" i="1"/>
  <c r="AS287" i="1"/>
  <c r="F319" i="1"/>
  <c r="DG1" i="3"/>
  <c r="Q28" i="1" s="1"/>
  <c r="DH1" i="3"/>
  <c r="R28" i="1" s="1"/>
  <c r="DF1" i="3"/>
  <c r="P28" i="1" s="1"/>
  <c r="DI1" i="3"/>
  <c r="L57" i="7" s="1"/>
  <c r="L56" i="7" s="1"/>
  <c r="DH66" i="3"/>
  <c r="DI66" i="3"/>
  <c r="L150" i="8" s="1"/>
  <c r="L149" i="8" s="1"/>
  <c r="DG66" i="3"/>
  <c r="DF66" i="3"/>
  <c r="BD26" i="1"/>
  <c r="F58" i="1"/>
  <c r="CB104" i="1"/>
  <c r="AS110" i="1"/>
  <c r="DH116" i="3"/>
  <c r="DI116" i="3"/>
  <c r="DG116" i="3"/>
  <c r="L411" i="8" s="1"/>
  <c r="DF116" i="3"/>
  <c r="DF75" i="3"/>
  <c r="DG75" i="3"/>
  <c r="DI75" i="3"/>
  <c r="DH75" i="3"/>
  <c r="CI65" i="1"/>
  <c r="T33" i="1"/>
  <c r="AG26" i="1"/>
  <c r="AO226" i="1"/>
  <c r="F259" i="1"/>
  <c r="AE226" i="1"/>
  <c r="R255" i="1"/>
  <c r="AT176" i="1"/>
  <c r="AP287" i="1"/>
  <c r="F311" i="1"/>
  <c r="AU287" i="1"/>
  <c r="F321" i="1"/>
  <c r="AQ364" i="1"/>
  <c r="F381" i="1"/>
  <c r="X226" i="1"/>
  <c r="T104" i="1"/>
  <c r="F131" i="1"/>
  <c r="BA371" i="1"/>
  <c r="CJ364" i="1"/>
  <c r="DG9" i="3"/>
  <c r="Q30" i="1" s="1"/>
  <c r="DH9" i="3"/>
  <c r="R30" i="1" s="1"/>
  <c r="DF9" i="3"/>
  <c r="P30" i="1" s="1"/>
  <c r="DI9" i="3"/>
  <c r="L87" i="7" s="1"/>
  <c r="L86" i="7" s="1"/>
  <c r="AH33" i="1"/>
  <c r="DJ16" i="3"/>
  <c r="DF41" i="3"/>
  <c r="DG41" i="3"/>
  <c r="DH41" i="3"/>
  <c r="DI41" i="3"/>
  <c r="DG58" i="3"/>
  <c r="DH58" i="3"/>
  <c r="L118" i="8" s="1"/>
  <c r="DF58" i="3"/>
  <c r="DI58" i="3"/>
  <c r="DJ39" i="3"/>
  <c r="DI72" i="3"/>
  <c r="DF72" i="3"/>
  <c r="DH72" i="3"/>
  <c r="DG72" i="3"/>
  <c r="DJ88" i="3"/>
  <c r="Q289" i="1"/>
  <c r="DH94" i="3"/>
  <c r="DI94" i="3"/>
  <c r="L358" i="8" s="1"/>
  <c r="L357" i="8" s="1"/>
  <c r="DG94" i="3"/>
  <c r="DF94" i="3"/>
  <c r="DH7" i="3"/>
  <c r="L76" i="7" s="1"/>
  <c r="L74" i="7" s="1"/>
  <c r="DI7" i="3"/>
  <c r="DF7" i="3"/>
  <c r="DG7" i="3"/>
  <c r="L75" i="7" s="1"/>
  <c r="DG69" i="3"/>
  <c r="DH69" i="3"/>
  <c r="L156" i="8" s="1"/>
  <c r="DI69" i="3"/>
  <c r="DF69" i="3"/>
  <c r="DJ3" i="3"/>
  <c r="DG13" i="3"/>
  <c r="Q31" i="1" s="1"/>
  <c r="DH13" i="3"/>
  <c r="R31" i="1" s="1"/>
  <c r="DI13" i="3"/>
  <c r="L102" i="7" s="1"/>
  <c r="L101" i="7" s="1"/>
  <c r="DF13" i="3"/>
  <c r="P31" i="1" s="1"/>
  <c r="DG27" i="3"/>
  <c r="Q69" i="1" s="1"/>
  <c r="DH27" i="3"/>
  <c r="R69" i="1" s="1"/>
  <c r="DI27" i="3"/>
  <c r="L177" i="7" s="1"/>
  <c r="L176" i="7" s="1"/>
  <c r="AR191" i="7" s="1"/>
  <c r="DF27" i="3"/>
  <c r="P69" i="1" s="1"/>
  <c r="DJ18" i="3"/>
  <c r="V67" i="1"/>
  <c r="P182" i="1"/>
  <c r="DF70" i="3"/>
  <c r="DH70" i="3"/>
  <c r="DI70" i="3"/>
  <c r="DG70" i="3"/>
  <c r="DH110" i="3"/>
  <c r="DF110" i="3"/>
  <c r="DJ110" i="3" s="1"/>
  <c r="DI110" i="3"/>
  <c r="DG110" i="3"/>
  <c r="V294" i="1"/>
  <c r="DI71" i="3"/>
  <c r="DH71" i="3"/>
  <c r="DG71" i="3"/>
  <c r="DF71" i="3"/>
  <c r="U367" i="1"/>
  <c r="V187" i="1"/>
  <c r="G175" i="8" s="1"/>
  <c r="DG134" i="3"/>
  <c r="Q369" i="1" s="1"/>
  <c r="DF134" i="3"/>
  <c r="DH134" i="3"/>
  <c r="R369" i="1" s="1"/>
  <c r="DI134" i="3"/>
  <c r="L85" i="9" s="1"/>
  <c r="DH73" i="3"/>
  <c r="DI73" i="3"/>
  <c r="DG73" i="3"/>
  <c r="DF73" i="3"/>
  <c r="DJ73" i="3" s="1"/>
  <c r="DH124" i="3"/>
  <c r="L431" i="8" s="1"/>
  <c r="L429" i="8" s="1"/>
  <c r="DI124" i="3"/>
  <c r="DG124" i="3"/>
  <c r="L430" i="8" s="1"/>
  <c r="DF124" i="3"/>
  <c r="BB26" i="1"/>
  <c r="F46" i="1"/>
  <c r="BB140" i="1"/>
  <c r="DJ85" i="3"/>
  <c r="S192" i="1"/>
  <c r="F37" i="1"/>
  <c r="AO140" i="1"/>
  <c r="AO26" i="1"/>
  <c r="DG82" i="3"/>
  <c r="DH82" i="3"/>
  <c r="DF82" i="3"/>
  <c r="DI82" i="3"/>
  <c r="BC65" i="1"/>
  <c r="F88" i="1"/>
  <c r="F125" i="1"/>
  <c r="S104" i="1"/>
  <c r="AH104" i="1"/>
  <c r="U110" i="1"/>
  <c r="BA104" i="1"/>
  <c r="F130" i="1"/>
  <c r="AU26" i="1"/>
  <c r="F52" i="1"/>
  <c r="AV110" i="1"/>
  <c r="CE104" i="1"/>
  <c r="CG110" i="1"/>
  <c r="BA140" i="1"/>
  <c r="F210" i="1"/>
  <c r="BC176" i="1"/>
  <c r="BC332" i="1"/>
  <c r="U255" i="1"/>
  <c r="AH226" i="1"/>
  <c r="AT255" i="1"/>
  <c r="CC226" i="1"/>
  <c r="AD226" i="1"/>
  <c r="Q255" i="1"/>
  <c r="DG5" i="3"/>
  <c r="DH5" i="3"/>
  <c r="DF5" i="3"/>
  <c r="P29" i="1" s="1"/>
  <c r="DI5" i="3"/>
  <c r="L72" i="7" s="1"/>
  <c r="L71" i="7" s="1"/>
  <c r="F96" i="1"/>
  <c r="DI96" i="3"/>
  <c r="DF96" i="3"/>
  <c r="DG96" i="3"/>
  <c r="DH96" i="3"/>
  <c r="L362" i="8" s="1"/>
  <c r="DG100" i="3"/>
  <c r="DH100" i="3"/>
  <c r="DF100" i="3"/>
  <c r="DI100" i="3"/>
  <c r="W176" i="1"/>
  <c r="AO287" i="1"/>
  <c r="F306" i="1"/>
  <c r="Y255" i="1"/>
  <c r="AL226" i="1"/>
  <c r="DF103" i="3"/>
  <c r="DG103" i="3"/>
  <c r="Q294" i="1" s="1"/>
  <c r="DH103" i="3"/>
  <c r="DI103" i="3"/>
  <c r="L380" i="8" s="1"/>
  <c r="L379" i="8" s="1"/>
  <c r="CH110" i="1"/>
  <c r="AX255" i="1"/>
  <c r="CG226" i="1"/>
  <c r="F394" i="1"/>
  <c r="V364" i="1"/>
  <c r="AX371" i="1" l="1"/>
  <c r="CG364" i="1"/>
  <c r="CG287" i="1"/>
  <c r="E86" i="12"/>
  <c r="E89" i="12" s="1"/>
  <c r="E90" i="12" s="1"/>
  <c r="AT26" i="1"/>
  <c r="AQ140" i="1"/>
  <c r="F82" i="1"/>
  <c r="F91" i="1"/>
  <c r="AX72" i="1"/>
  <c r="F79" i="1" s="1"/>
  <c r="AZ302" i="1"/>
  <c r="U72" i="1"/>
  <c r="AU176" i="1"/>
  <c r="AX33" i="1"/>
  <c r="F40" i="1" s="1"/>
  <c r="AZ33" i="1"/>
  <c r="AZ140" i="1" s="1"/>
  <c r="CI26" i="1"/>
  <c r="AT423" i="8"/>
  <c r="L404" i="8"/>
  <c r="U194" i="1"/>
  <c r="U176" i="1" s="1"/>
  <c r="AH176" i="1"/>
  <c r="AT441" i="8"/>
  <c r="L428" i="8"/>
  <c r="AO441" i="8" s="1"/>
  <c r="DJ72" i="3"/>
  <c r="L160" i="8"/>
  <c r="DJ75" i="3"/>
  <c r="L161" i="8"/>
  <c r="AR68" i="7"/>
  <c r="L195" i="8"/>
  <c r="AR199" i="8"/>
  <c r="L196" i="8" s="1"/>
  <c r="DJ78" i="3"/>
  <c r="L176" i="8"/>
  <c r="L174" i="8" s="1"/>
  <c r="L57" i="9"/>
  <c r="AR61" i="9"/>
  <c r="DJ38" i="3"/>
  <c r="L73" i="8"/>
  <c r="L72" i="8" s="1"/>
  <c r="DJ22" i="3"/>
  <c r="L160" i="7"/>
  <c r="L153" i="7"/>
  <c r="L360" i="8"/>
  <c r="AI72" i="1"/>
  <c r="V72" i="1" s="1"/>
  <c r="G153" i="7"/>
  <c r="R67" i="1"/>
  <c r="R179" i="1"/>
  <c r="L78" i="8"/>
  <c r="L75" i="8" s="1"/>
  <c r="AR168" i="8"/>
  <c r="L67" i="9"/>
  <c r="AR71" i="9"/>
  <c r="L68" i="9" s="1"/>
  <c r="DJ99" i="3"/>
  <c r="L367" i="8"/>
  <c r="AT168" i="8"/>
  <c r="DJ79" i="3"/>
  <c r="L177" i="8"/>
  <c r="L107" i="8"/>
  <c r="V33" i="1"/>
  <c r="V26" i="1" s="1"/>
  <c r="DJ101" i="3"/>
  <c r="L369" i="8"/>
  <c r="AR188" i="8"/>
  <c r="DJ19" i="3"/>
  <c r="L155" i="7"/>
  <c r="DJ81" i="3"/>
  <c r="L180" i="8"/>
  <c r="AT69" i="8"/>
  <c r="L58" i="8"/>
  <c r="AR144" i="8"/>
  <c r="L141" i="8" s="1"/>
  <c r="L140" i="8"/>
  <c r="AN371" i="8"/>
  <c r="AW371" i="8"/>
  <c r="AW187" i="7"/>
  <c r="AN187" i="7"/>
  <c r="AT350" i="8"/>
  <c r="L335" i="8"/>
  <c r="AT98" i="7"/>
  <c r="L88" i="7"/>
  <c r="AO98" i="7" s="1"/>
  <c r="K42" i="9"/>
  <c r="G194" i="9"/>
  <c r="AR396" i="8"/>
  <c r="W332" i="1"/>
  <c r="F356" i="1" s="1"/>
  <c r="DJ100" i="3"/>
  <c r="L368" i="8"/>
  <c r="DJ96" i="3"/>
  <c r="L361" i="8"/>
  <c r="Q29" i="1"/>
  <c r="AD33" i="1" s="1"/>
  <c r="AU140" i="1"/>
  <c r="F159" i="1" s="1"/>
  <c r="C44" i="7" s="1"/>
  <c r="DJ82" i="3"/>
  <c r="L181" i="8"/>
  <c r="AH371" i="1"/>
  <c r="AH364" i="1" s="1"/>
  <c r="G64" i="9"/>
  <c r="AR375" i="8"/>
  <c r="S179" i="1"/>
  <c r="Q179" i="1"/>
  <c r="L77" i="8"/>
  <c r="Q67" i="1"/>
  <c r="DJ109" i="3"/>
  <c r="L390" i="8"/>
  <c r="L382" i="8"/>
  <c r="DJ98" i="3"/>
  <c r="L365" i="8"/>
  <c r="R181" i="1"/>
  <c r="DJ108" i="3"/>
  <c r="L389" i="8"/>
  <c r="AU332" i="1"/>
  <c r="AU172" i="1" s="1"/>
  <c r="R289" i="1"/>
  <c r="CZ289" i="1" s="1"/>
  <c r="Y289" i="1" s="1"/>
  <c r="BA350" i="8" s="1"/>
  <c r="R180" i="1"/>
  <c r="CZ180" i="1" s="1"/>
  <c r="Y180" i="1" s="1"/>
  <c r="BA104" i="8" s="1"/>
  <c r="L103" i="8" s="1"/>
  <c r="L93" i="8"/>
  <c r="L89" i="8" s="1"/>
  <c r="F388" i="1"/>
  <c r="L186" i="7"/>
  <c r="AT68" i="7"/>
  <c r="L58" i="7"/>
  <c r="AO68" i="7" s="1"/>
  <c r="L77" i="9"/>
  <c r="AR81" i="9"/>
  <c r="L78" i="9" s="1"/>
  <c r="AN346" i="8"/>
  <c r="AW346" i="8"/>
  <c r="AW392" i="8"/>
  <c r="AN392" i="8"/>
  <c r="T65" i="1"/>
  <c r="F93" i="1"/>
  <c r="R294" i="1"/>
  <c r="AR83" i="7"/>
  <c r="P369" i="1"/>
  <c r="AC371" i="1" s="1"/>
  <c r="DJ71" i="3"/>
  <c r="L159" i="8"/>
  <c r="AI302" i="1"/>
  <c r="AI287" i="1" s="1"/>
  <c r="G382" i="8"/>
  <c r="DJ70" i="3"/>
  <c r="L158" i="8"/>
  <c r="L157" i="8" s="1"/>
  <c r="AW168" i="8" s="1"/>
  <c r="AI194" i="1"/>
  <c r="V194" i="1" s="1"/>
  <c r="AR111" i="7"/>
  <c r="L108" i="7" s="1"/>
  <c r="L107" i="7"/>
  <c r="DJ69" i="3"/>
  <c r="L155" i="8"/>
  <c r="L151" i="8" s="1"/>
  <c r="AT83" i="7"/>
  <c r="L73" i="7"/>
  <c r="AO83" i="7" s="1"/>
  <c r="R292" i="1"/>
  <c r="DJ58" i="3"/>
  <c r="L117" i="8"/>
  <c r="P179" i="1"/>
  <c r="AR98" i="7"/>
  <c r="L95" i="7" s="1"/>
  <c r="L94" i="7"/>
  <c r="P297" i="1"/>
  <c r="DJ105" i="3"/>
  <c r="L383" i="8"/>
  <c r="AT188" i="8"/>
  <c r="L185" i="8" s="1"/>
  <c r="DJ135" i="3"/>
  <c r="L86" i="9"/>
  <c r="L84" i="9" s="1"/>
  <c r="AR441" i="8"/>
  <c r="L438" i="8" s="1"/>
  <c r="S67" i="1"/>
  <c r="CZ67" i="1" s="1"/>
  <c r="Y67" i="1" s="1"/>
  <c r="BA171" i="7" s="1"/>
  <c r="L113" i="8"/>
  <c r="DJ45" i="3"/>
  <c r="L92" i="8"/>
  <c r="U302" i="1"/>
  <c r="U287" i="1" s="1"/>
  <c r="L403" i="8"/>
  <c r="L402" i="8" s="1"/>
  <c r="DJ111" i="3"/>
  <c r="AW164" i="8"/>
  <c r="AN164" i="8"/>
  <c r="BB227" i="7"/>
  <c r="AN227" i="7"/>
  <c r="K227" i="7"/>
  <c r="I227" i="7" s="1"/>
  <c r="L87" i="8"/>
  <c r="L86" i="8" s="1"/>
  <c r="DJ42" i="3"/>
  <c r="K353" i="8"/>
  <c r="I353" i="8" s="1"/>
  <c r="AW353" i="8"/>
  <c r="AN353" i="8"/>
  <c r="DJ125" i="3"/>
  <c r="L94" i="8"/>
  <c r="AW104" i="8" s="1"/>
  <c r="L195" i="7"/>
  <c r="L291" i="7"/>
  <c r="L342" i="8"/>
  <c r="AW350" i="8" s="1"/>
  <c r="L414" i="8"/>
  <c r="AW423" i="8" s="1"/>
  <c r="CY186" i="1"/>
  <c r="X186" i="1" s="1"/>
  <c r="AZ164" i="8" s="1"/>
  <c r="AD72" i="1"/>
  <c r="AD65" i="1" s="1"/>
  <c r="AE371" i="1"/>
  <c r="R371" i="1" s="1"/>
  <c r="F204" i="1"/>
  <c r="AQ176" i="1"/>
  <c r="AQ332" i="1"/>
  <c r="AQ401" i="1" s="1"/>
  <c r="AD371" i="1"/>
  <c r="Q371" i="1" s="1"/>
  <c r="CY178" i="1"/>
  <c r="X178" i="1" s="1"/>
  <c r="AZ69" i="8" s="1"/>
  <c r="CZ178" i="1"/>
  <c r="Y178" i="1" s="1"/>
  <c r="BA69" i="8" s="1"/>
  <c r="AX226" i="1"/>
  <c r="F262" i="1"/>
  <c r="AX65" i="1"/>
  <c r="F269" i="1"/>
  <c r="R226" i="1"/>
  <c r="F127" i="1"/>
  <c r="AS104" i="1"/>
  <c r="Q184" i="1"/>
  <c r="DJ1" i="3"/>
  <c r="S28" i="1"/>
  <c r="CP28" i="1" s="1"/>
  <c r="O28" i="1" s="1"/>
  <c r="AZ176" i="1"/>
  <c r="F205" i="1"/>
  <c r="AZ332" i="1"/>
  <c r="AO172" i="1"/>
  <c r="F336" i="1"/>
  <c r="Q104" i="1"/>
  <c r="F122" i="1"/>
  <c r="AP22" i="1"/>
  <c r="F149" i="1"/>
  <c r="AP401" i="1"/>
  <c r="P226" i="1"/>
  <c r="F258" i="1"/>
  <c r="AP172" i="1"/>
  <c r="F341" i="1"/>
  <c r="AT364" i="1"/>
  <c r="F389" i="1"/>
  <c r="Q187" i="1"/>
  <c r="CY182" i="1"/>
  <c r="X182" i="1" s="1"/>
  <c r="AZ144" i="8" s="1"/>
  <c r="L142" i="8" s="1"/>
  <c r="CZ182" i="1"/>
  <c r="Y182" i="1" s="1"/>
  <c r="BA144" i="8" s="1"/>
  <c r="L143" i="8" s="1"/>
  <c r="CY289" i="1"/>
  <c r="X289" i="1" s="1"/>
  <c r="AZ350" i="8" s="1"/>
  <c r="CH104" i="1"/>
  <c r="AY110" i="1"/>
  <c r="P294" i="1"/>
  <c r="R29" i="1"/>
  <c r="AE33" i="1" s="1"/>
  <c r="BC172" i="1"/>
  <c r="F348" i="1"/>
  <c r="AV104" i="1"/>
  <c r="F115" i="1"/>
  <c r="DJ134" i="3"/>
  <c r="S369" i="1"/>
  <c r="CP369" i="1" s="1"/>
  <c r="O369" i="1" s="1"/>
  <c r="CP182" i="1"/>
  <c r="O182" i="1" s="1"/>
  <c r="DJ7" i="3"/>
  <c r="P292" i="1"/>
  <c r="DJ9" i="3"/>
  <c r="S30" i="1"/>
  <c r="T26" i="1"/>
  <c r="F54" i="1"/>
  <c r="T140" i="1"/>
  <c r="DJ116" i="3"/>
  <c r="DJ66" i="3"/>
  <c r="S184" i="1"/>
  <c r="AC33" i="1"/>
  <c r="W364" i="1"/>
  <c r="F395" i="1"/>
  <c r="S226" i="1"/>
  <c r="F270" i="1"/>
  <c r="GN228" i="1"/>
  <c r="CB255" i="1" s="1"/>
  <c r="CA255" i="1"/>
  <c r="AW104" i="1"/>
  <c r="F116" i="1"/>
  <c r="AQ22" i="1"/>
  <c r="F150" i="1"/>
  <c r="DJ114" i="3"/>
  <c r="DJ84" i="3"/>
  <c r="S191" i="1"/>
  <c r="CP191" i="1" s="1"/>
  <c r="O191" i="1" s="1"/>
  <c r="Q180" i="1"/>
  <c r="T226" i="1"/>
  <c r="F276" i="1"/>
  <c r="DJ107" i="3"/>
  <c r="Q181" i="1"/>
  <c r="T364" i="1"/>
  <c r="F392" i="1"/>
  <c r="AX287" i="1"/>
  <c r="F309" i="1"/>
  <c r="F278" i="1"/>
  <c r="G327" i="8" s="1"/>
  <c r="V226" i="1"/>
  <c r="AX176" i="1"/>
  <c r="F201" i="1"/>
  <c r="AX332" i="1"/>
  <c r="DJ76" i="3"/>
  <c r="S187" i="1"/>
  <c r="CY368" i="1"/>
  <c r="X368" i="1" s="1"/>
  <c r="CZ368" i="1"/>
  <c r="Y368" i="1" s="1"/>
  <c r="BA81" i="9" s="1"/>
  <c r="L80" i="9" s="1"/>
  <c r="R299" i="1"/>
  <c r="Q297" i="1"/>
  <c r="DJ60" i="3"/>
  <c r="DJ56" i="3"/>
  <c r="BB172" i="1"/>
  <c r="F345" i="1"/>
  <c r="AR104" i="1"/>
  <c r="F138" i="1"/>
  <c r="F277" i="1"/>
  <c r="G326" i="8" s="1"/>
  <c r="U226" i="1"/>
  <c r="DJ103" i="3"/>
  <c r="S294" i="1"/>
  <c r="W172" i="1"/>
  <c r="BA22" i="1"/>
  <c r="F160" i="1"/>
  <c r="AU22" i="1"/>
  <c r="AO22" i="1"/>
  <c r="F144" i="1"/>
  <c r="AO401" i="1"/>
  <c r="BB22" i="1"/>
  <c r="F153" i="1"/>
  <c r="BB401" i="1"/>
  <c r="DJ124" i="3"/>
  <c r="AE72" i="1"/>
  <c r="Q292" i="1"/>
  <c r="BA364" i="1"/>
  <c r="F391" i="1"/>
  <c r="AZ65" i="1"/>
  <c r="F83" i="1"/>
  <c r="BD22" i="1"/>
  <c r="F165" i="1"/>
  <c r="BD401" i="1"/>
  <c r="R184" i="1"/>
  <c r="F382" i="1"/>
  <c r="AZ364" i="1"/>
  <c r="AG287" i="1"/>
  <c r="T302" i="1"/>
  <c r="AB226" i="1"/>
  <c r="O255" i="1"/>
  <c r="BD104" i="1"/>
  <c r="F135" i="1"/>
  <c r="DJ130" i="3"/>
  <c r="S367" i="1"/>
  <c r="CP367" i="1" s="1"/>
  <c r="O367" i="1" s="1"/>
  <c r="AB371" i="1" s="1"/>
  <c r="CZ366" i="1"/>
  <c r="Y366" i="1" s="1"/>
  <c r="BA61" i="9" s="1"/>
  <c r="CY366" i="1"/>
  <c r="X366" i="1" s="1"/>
  <c r="AZ287" i="1"/>
  <c r="F313" i="1"/>
  <c r="CH226" i="1"/>
  <c r="AY255" i="1"/>
  <c r="CF226" i="1"/>
  <c r="AW255" i="1"/>
  <c r="P181" i="1"/>
  <c r="F351" i="1"/>
  <c r="C44" i="8" s="1"/>
  <c r="F120" i="1"/>
  <c r="AQ104" i="1"/>
  <c r="AZ104" i="1"/>
  <c r="F121" i="1"/>
  <c r="W26" i="1"/>
  <c r="F57" i="1"/>
  <c r="W140" i="1"/>
  <c r="P187" i="1"/>
  <c r="Q299" i="1"/>
  <c r="BA287" i="1"/>
  <c r="F322" i="1"/>
  <c r="W287" i="1"/>
  <c r="F326" i="1"/>
  <c r="CY192" i="1"/>
  <c r="X192" i="1" s="1"/>
  <c r="AZ208" i="8" s="1"/>
  <c r="L206" i="8" s="1"/>
  <c r="CZ192" i="1"/>
  <c r="Y192" i="1" s="1"/>
  <c r="BA208" i="8" s="1"/>
  <c r="L207" i="8" s="1"/>
  <c r="DJ13" i="3"/>
  <c r="S31" i="1"/>
  <c r="CP31" i="1" s="1"/>
  <c r="O31" i="1" s="1"/>
  <c r="F273" i="1"/>
  <c r="AT226" i="1"/>
  <c r="Y226" i="1"/>
  <c r="F282" i="1"/>
  <c r="DJ5" i="3"/>
  <c r="S29" i="1"/>
  <c r="Q226" i="1"/>
  <c r="F267" i="1"/>
  <c r="CG104" i="1"/>
  <c r="AX110" i="1"/>
  <c r="F132" i="1"/>
  <c r="G261" i="7" s="1"/>
  <c r="U104" i="1"/>
  <c r="DJ27" i="3"/>
  <c r="S69" i="1"/>
  <c r="DJ94" i="3"/>
  <c r="S292" i="1"/>
  <c r="DJ41" i="3"/>
  <c r="AH26" i="1"/>
  <c r="U33" i="1"/>
  <c r="P184" i="1"/>
  <c r="AC72" i="1"/>
  <c r="DJ106" i="3"/>
  <c r="W226" i="1"/>
  <c r="F279" i="1"/>
  <c r="AZ226" i="1"/>
  <c r="F266" i="1"/>
  <c r="CP192" i="1"/>
  <c r="O192" i="1" s="1"/>
  <c r="R297" i="1"/>
  <c r="CY297" i="1" s="1"/>
  <c r="X297" i="1" s="1"/>
  <c r="AZ423" i="8" s="1"/>
  <c r="L421" i="8" s="1"/>
  <c r="DJ68" i="3"/>
  <c r="CE226" i="1"/>
  <c r="AV255" i="1"/>
  <c r="BD172" i="1"/>
  <c r="F357" i="1"/>
  <c r="F215" i="1"/>
  <c r="T176" i="1"/>
  <c r="T332" i="1"/>
  <c r="DJ51" i="3"/>
  <c r="S181" i="1"/>
  <c r="F56" i="1"/>
  <c r="G142" i="7" s="1"/>
  <c r="BA176" i="1"/>
  <c r="F214" i="1"/>
  <c r="BA332" i="1"/>
  <c r="F275" i="1"/>
  <c r="BA226" i="1"/>
  <c r="F137" i="1"/>
  <c r="Y104" i="1"/>
  <c r="R187" i="1"/>
  <c r="DJ122" i="3"/>
  <c r="S299" i="1"/>
  <c r="BC22" i="1"/>
  <c r="F156" i="1"/>
  <c r="BC401" i="1"/>
  <c r="DJ97" i="3"/>
  <c r="DJ36" i="3"/>
  <c r="Q178" i="1"/>
  <c r="CP178" i="1" s="1"/>
  <c r="O178" i="1" s="1"/>
  <c r="U65" i="1"/>
  <c r="F94" i="1"/>
  <c r="G221" i="7" s="1"/>
  <c r="CY67" i="1" l="1"/>
  <c r="X67" i="1" s="1"/>
  <c r="AZ171" i="7" s="1"/>
  <c r="U371" i="1"/>
  <c r="AF72" i="1"/>
  <c r="AX26" i="1"/>
  <c r="AE364" i="1"/>
  <c r="V140" i="1"/>
  <c r="F378" i="1"/>
  <c r="AX364" i="1"/>
  <c r="H70" i="13"/>
  <c r="E92" i="12"/>
  <c r="E93" i="12" s="1"/>
  <c r="E94" i="12" s="1"/>
  <c r="AI65" i="1"/>
  <c r="CP67" i="1"/>
  <c r="O67" i="1" s="1"/>
  <c r="CZ179" i="1"/>
  <c r="Y179" i="1" s="1"/>
  <c r="BA83" i="8" s="1"/>
  <c r="L82" i="8" s="1"/>
  <c r="AZ22" i="1"/>
  <c r="F151" i="1"/>
  <c r="CF371" i="1"/>
  <c r="CH371" i="1"/>
  <c r="AC364" i="1"/>
  <c r="CE371" i="1"/>
  <c r="P371" i="1"/>
  <c r="F374" i="1" s="1"/>
  <c r="F324" i="1"/>
  <c r="G471" i="8" s="1"/>
  <c r="AN144" i="8"/>
  <c r="AD364" i="1"/>
  <c r="CY179" i="1"/>
  <c r="X179" i="1" s="1"/>
  <c r="AZ83" i="8" s="1"/>
  <c r="AI176" i="1"/>
  <c r="Q72" i="1"/>
  <c r="F84" i="1" s="1"/>
  <c r="V302" i="1"/>
  <c r="F325" i="1" s="1"/>
  <c r="G472" i="8" s="1"/>
  <c r="K144" i="8"/>
  <c r="I144" i="8" s="1"/>
  <c r="CP180" i="1"/>
  <c r="O180" i="1" s="1"/>
  <c r="AF302" i="1"/>
  <c r="AF287" i="1" s="1"/>
  <c r="AX140" i="1"/>
  <c r="CY180" i="1"/>
  <c r="X180" i="1" s="1"/>
  <c r="AZ104" i="8" s="1"/>
  <c r="L102" i="8" s="1"/>
  <c r="AN104" i="8" s="1"/>
  <c r="U332" i="1"/>
  <c r="F354" i="1" s="1"/>
  <c r="F216" i="1"/>
  <c r="G238" i="8" s="1"/>
  <c r="AZ401" i="1"/>
  <c r="AZ26" i="1"/>
  <c r="F44" i="1"/>
  <c r="AO168" i="8"/>
  <c r="L162" i="8"/>
  <c r="L349" i="8"/>
  <c r="AO188" i="8"/>
  <c r="L182" i="8"/>
  <c r="L87" i="9"/>
  <c r="AR91" i="9"/>
  <c r="L88" i="9" s="1"/>
  <c r="GM368" i="1"/>
  <c r="GP368" i="1" s="1"/>
  <c r="AZ81" i="9"/>
  <c r="L79" i="9" s="1"/>
  <c r="L348" i="8"/>
  <c r="F18" i="2"/>
  <c r="C42" i="9"/>
  <c r="L169" i="7"/>
  <c r="L221" i="8"/>
  <c r="L219" i="8" s="1"/>
  <c r="L561" i="8"/>
  <c r="L559" i="8" s="1"/>
  <c r="L351" i="7"/>
  <c r="L349" i="7" s="1"/>
  <c r="L204" i="7"/>
  <c r="L202" i="7" s="1"/>
  <c r="AO69" i="8"/>
  <c r="L65" i="8"/>
  <c r="AT171" i="7"/>
  <c r="L152" i="7"/>
  <c r="L65" i="7"/>
  <c r="L342" i="7"/>
  <c r="K39" i="7"/>
  <c r="L283" i="7"/>
  <c r="L115" i="7"/>
  <c r="L271" i="7"/>
  <c r="L127" i="7"/>
  <c r="L354" i="7"/>
  <c r="CP289" i="1"/>
  <c r="O289" i="1" s="1"/>
  <c r="K208" i="8"/>
  <c r="I208" i="8" s="1"/>
  <c r="AN208" i="8"/>
  <c r="L68" i="8"/>
  <c r="L170" i="7"/>
  <c r="L353" i="7"/>
  <c r="L246" i="7"/>
  <c r="L233" i="7" s="1"/>
  <c r="L257" i="7" s="1"/>
  <c r="L282" i="7"/>
  <c r="AR423" i="8"/>
  <c r="L420" i="8" s="1"/>
  <c r="L418" i="8"/>
  <c r="E18" i="2"/>
  <c r="C41" i="9"/>
  <c r="L372" i="8"/>
  <c r="L457" i="8"/>
  <c r="AO350" i="8"/>
  <c r="L345" i="8"/>
  <c r="K350" i="8"/>
  <c r="I350" i="8" s="1"/>
  <c r="L74" i="8"/>
  <c r="AO83" i="8" s="1"/>
  <c r="AT83" i="8"/>
  <c r="GM186" i="1"/>
  <c r="GN186" i="1" s="1"/>
  <c r="GM366" i="1"/>
  <c r="AZ61" i="9"/>
  <c r="G17" i="2"/>
  <c r="C43" i="8"/>
  <c r="L67" i="8"/>
  <c r="AR104" i="8"/>
  <c r="L100" i="8"/>
  <c r="L66" i="8"/>
  <c r="L112" i="8"/>
  <c r="AO127" i="8" s="1"/>
  <c r="AT127" i="8"/>
  <c r="L80" i="7"/>
  <c r="L118" i="7"/>
  <c r="L274" i="7"/>
  <c r="AT104" i="8"/>
  <c r="L88" i="8"/>
  <c r="L388" i="8"/>
  <c r="AW396" i="8" s="1"/>
  <c r="L450" i="8"/>
  <c r="L506" i="8"/>
  <c r="L347" i="8"/>
  <c r="AR127" i="8"/>
  <c r="L124" i="8" s="1"/>
  <c r="L123" i="8"/>
  <c r="AO423" i="8"/>
  <c r="L60" i="9"/>
  <c r="G16" i="2"/>
  <c r="C43" i="7"/>
  <c r="L436" i="8"/>
  <c r="CP179" i="1"/>
  <c r="O179" i="1" s="1"/>
  <c r="GM179" i="1" s="1"/>
  <c r="GN179" i="1" s="1"/>
  <c r="L79" i="7"/>
  <c r="L120" i="7"/>
  <c r="L276" i="7"/>
  <c r="K40" i="7"/>
  <c r="L347" i="7"/>
  <c r="AT396" i="8"/>
  <c r="L381" i="8"/>
  <c r="L393" i="8"/>
  <c r="L490" i="8"/>
  <c r="L488" i="8" s="1"/>
  <c r="L179" i="8"/>
  <c r="AW188" i="8" s="1"/>
  <c r="L366" i="8"/>
  <c r="AW375" i="8" s="1"/>
  <c r="L510" i="8" s="1"/>
  <c r="L508" i="8" s="1"/>
  <c r="L165" i="8"/>
  <c r="L359" i="8"/>
  <c r="AT375" i="8"/>
  <c r="AR83" i="8"/>
  <c r="L79" i="8"/>
  <c r="L170" i="9"/>
  <c r="L168" i="9" s="1"/>
  <c r="L150" i="9"/>
  <c r="L148" i="9" s="1"/>
  <c r="L162" i="9"/>
  <c r="L58" i="9"/>
  <c r="K39" i="9"/>
  <c r="L182" i="9"/>
  <c r="L64" i="7"/>
  <c r="L300" i="7"/>
  <c r="L298" i="7" s="1"/>
  <c r="AC194" i="1"/>
  <c r="AC176" i="1" s="1"/>
  <c r="CZ297" i="1"/>
  <c r="Y297" i="1" s="1"/>
  <c r="BA423" i="8" s="1"/>
  <c r="L422" i="8" s="1"/>
  <c r="AN423" i="8" s="1"/>
  <c r="GM192" i="1"/>
  <c r="GN192" i="1" s="1"/>
  <c r="CP69" i="1"/>
  <c r="O69" i="1" s="1"/>
  <c r="AE194" i="1"/>
  <c r="R194" i="1" s="1"/>
  <c r="AQ172" i="1"/>
  <c r="F342" i="1"/>
  <c r="CP299" i="1"/>
  <c r="O299" i="1" s="1"/>
  <c r="AD302" i="1"/>
  <c r="Q302" i="1" s="1"/>
  <c r="CP297" i="1"/>
  <c r="O297" i="1" s="1"/>
  <c r="AB364" i="1"/>
  <c r="O371" i="1"/>
  <c r="AE26" i="1"/>
  <c r="R33" i="1"/>
  <c r="AZ18" i="1"/>
  <c r="F412" i="1"/>
  <c r="CY367" i="1"/>
  <c r="X367" i="1" s="1"/>
  <c r="CZ367" i="1"/>
  <c r="Y367" i="1" s="1"/>
  <c r="BA71" i="9" s="1"/>
  <c r="L70" i="9" s="1"/>
  <c r="GP366" i="1"/>
  <c r="CY294" i="1"/>
  <c r="X294" i="1" s="1"/>
  <c r="AZ396" i="8" s="1"/>
  <c r="L394" i="8" s="1"/>
  <c r="CZ294" i="1"/>
  <c r="Y294" i="1" s="1"/>
  <c r="BA396" i="8" s="1"/>
  <c r="L395" i="8" s="1"/>
  <c r="CY30" i="1"/>
  <c r="X30" i="1" s="1"/>
  <c r="AZ98" i="7" s="1"/>
  <c r="L96" i="7" s="1"/>
  <c r="CZ30" i="1"/>
  <c r="Y30" i="1" s="1"/>
  <c r="BA98" i="7" s="1"/>
  <c r="L97" i="7" s="1"/>
  <c r="P194" i="1"/>
  <c r="CE194" i="1"/>
  <c r="CH194" i="1"/>
  <c r="CH364" i="1"/>
  <c r="AY371" i="1"/>
  <c r="CY181" i="1"/>
  <c r="X181" i="1" s="1"/>
  <c r="AZ127" i="8" s="1"/>
  <c r="L125" i="8" s="1"/>
  <c r="CZ181" i="1"/>
  <c r="Y181" i="1" s="1"/>
  <c r="BA127" i="8" s="1"/>
  <c r="L126" i="8" s="1"/>
  <c r="P72" i="1"/>
  <c r="CE72" i="1"/>
  <c r="AC65" i="1"/>
  <c r="CF72" i="1"/>
  <c r="CH72" i="1"/>
  <c r="F117" i="1"/>
  <c r="AX104" i="1"/>
  <c r="CP30" i="1"/>
  <c r="O30" i="1" s="1"/>
  <c r="H16" i="2"/>
  <c r="CZ187" i="1"/>
  <c r="Y187" i="1" s="1"/>
  <c r="BA188" i="8" s="1"/>
  <c r="L187" i="8" s="1"/>
  <c r="CY187" i="1"/>
  <c r="X187" i="1" s="1"/>
  <c r="AZ188" i="8" s="1"/>
  <c r="L186" i="8" s="1"/>
  <c r="CZ191" i="1"/>
  <c r="Y191" i="1" s="1"/>
  <c r="BA199" i="8" s="1"/>
  <c r="L198" i="8" s="1"/>
  <c r="CY191" i="1"/>
  <c r="X191" i="1" s="1"/>
  <c r="AQ18" i="1"/>
  <c r="F411" i="1"/>
  <c r="T22" i="1"/>
  <c r="F161" i="1"/>
  <c r="T401" i="1"/>
  <c r="GM182" i="1"/>
  <c r="GN182" i="1" s="1"/>
  <c r="CP294" i="1"/>
  <c r="O294" i="1" s="1"/>
  <c r="AP18" i="1"/>
  <c r="F410" i="1"/>
  <c r="GM178" i="1"/>
  <c r="AF65" i="1"/>
  <c r="S72" i="1"/>
  <c r="AD194" i="1"/>
  <c r="BC18" i="1"/>
  <c r="F417" i="1"/>
  <c r="CP184" i="1"/>
  <c r="O184" i="1" s="1"/>
  <c r="F261" i="1"/>
  <c r="AW226" i="1"/>
  <c r="AF371" i="1"/>
  <c r="T287" i="1"/>
  <c r="F323" i="1"/>
  <c r="BD18" i="1"/>
  <c r="F426" i="1"/>
  <c r="BB18" i="1"/>
  <c r="F414" i="1"/>
  <c r="AR255" i="1"/>
  <c r="CA226" i="1"/>
  <c r="CY184" i="1"/>
  <c r="X184" i="1" s="1"/>
  <c r="AZ168" i="8" s="1"/>
  <c r="L166" i="8" s="1"/>
  <c r="CZ184" i="1"/>
  <c r="Y184" i="1" s="1"/>
  <c r="BA168" i="8" s="1"/>
  <c r="L167" i="8" s="1"/>
  <c r="CY369" i="1"/>
  <c r="X369" i="1" s="1"/>
  <c r="CZ369" i="1"/>
  <c r="Y369" i="1" s="1"/>
  <c r="AY104" i="1"/>
  <c r="F118" i="1"/>
  <c r="U172" i="1"/>
  <c r="AE302" i="1"/>
  <c r="R364" i="1"/>
  <c r="F385" i="1"/>
  <c r="CF364" i="1"/>
  <c r="AW371" i="1"/>
  <c r="F383" i="1"/>
  <c r="Q364" i="1"/>
  <c r="AB72" i="1"/>
  <c r="GM67" i="1"/>
  <c r="CY292" i="1"/>
  <c r="X292" i="1" s="1"/>
  <c r="AZ375" i="8" s="1"/>
  <c r="L373" i="8" s="1"/>
  <c r="CZ292" i="1"/>
  <c r="Y292" i="1" s="1"/>
  <c r="BA375" i="8" s="1"/>
  <c r="L374" i="8" s="1"/>
  <c r="W22" i="1"/>
  <c r="F164" i="1"/>
  <c r="W401" i="1"/>
  <c r="AY226" i="1"/>
  <c r="F263" i="1"/>
  <c r="F257" i="1"/>
  <c r="O226" i="1"/>
  <c r="AZ172" i="1"/>
  <c r="F343" i="1"/>
  <c r="CY299" i="1"/>
  <c r="X299" i="1" s="1"/>
  <c r="AZ441" i="8" s="1"/>
  <c r="L439" i="8" s="1"/>
  <c r="CZ299" i="1"/>
  <c r="Y299" i="1" s="1"/>
  <c r="BA441" i="8" s="1"/>
  <c r="L440" i="8" s="1"/>
  <c r="CZ29" i="1"/>
  <c r="Y29" i="1" s="1"/>
  <c r="BA83" i="7" s="1"/>
  <c r="L82" i="7" s="1"/>
  <c r="CY29" i="1"/>
  <c r="X29" i="1" s="1"/>
  <c r="AZ83" i="7" s="1"/>
  <c r="L81" i="7" s="1"/>
  <c r="CP181" i="1"/>
  <c r="O181" i="1" s="1"/>
  <c r="V65" i="1"/>
  <c r="F95" i="1"/>
  <c r="G222" i="7" s="1"/>
  <c r="AO18" i="1"/>
  <c r="F405" i="1"/>
  <c r="AC26" i="1"/>
  <c r="CH33" i="1"/>
  <c r="P33" i="1"/>
  <c r="CE33" i="1"/>
  <c r="CF33" i="1"/>
  <c r="BA172" i="1"/>
  <c r="F352" i="1"/>
  <c r="H17" i="2" s="1"/>
  <c r="T172" i="1"/>
  <c r="F353" i="1"/>
  <c r="AD26" i="1"/>
  <c r="Q33" i="1"/>
  <c r="U26" i="1"/>
  <c r="F55" i="1"/>
  <c r="G141" i="7" s="1"/>
  <c r="U140" i="1"/>
  <c r="CY69" i="1"/>
  <c r="X69" i="1" s="1"/>
  <c r="CZ69" i="1"/>
  <c r="Y69" i="1" s="1"/>
  <c r="BA191" i="7" s="1"/>
  <c r="L190" i="7" s="1"/>
  <c r="CY31" i="1"/>
  <c r="X31" i="1" s="1"/>
  <c r="AZ111" i="7" s="1"/>
  <c r="L109" i="7" s="1"/>
  <c r="CZ31" i="1"/>
  <c r="Y31" i="1" s="1"/>
  <c r="BA111" i="7" s="1"/>
  <c r="CP29" i="1"/>
  <c r="O29" i="1" s="1"/>
  <c r="CP187" i="1"/>
  <c r="O187" i="1" s="1"/>
  <c r="AE65" i="1"/>
  <c r="R72" i="1"/>
  <c r="U364" i="1"/>
  <c r="F393" i="1"/>
  <c r="BA401" i="1"/>
  <c r="V176" i="1"/>
  <c r="F217" i="1"/>
  <c r="G239" i="8" s="1"/>
  <c r="AX172" i="1"/>
  <c r="F339" i="1"/>
  <c r="CB226" i="1"/>
  <c r="AS255" i="1"/>
  <c r="CP292" i="1"/>
  <c r="O292" i="1" s="1"/>
  <c r="AC302" i="1"/>
  <c r="CZ28" i="1"/>
  <c r="Y28" i="1" s="1"/>
  <c r="BA68" i="7" s="1"/>
  <c r="AF33" i="1"/>
  <c r="CY28" i="1"/>
  <c r="X28" i="1" s="1"/>
  <c r="AZ68" i="7" s="1"/>
  <c r="AF194" i="1"/>
  <c r="CE364" i="1"/>
  <c r="AV371" i="1"/>
  <c r="GM289" i="1"/>
  <c r="AX22" i="1"/>
  <c r="F147" i="1"/>
  <c r="AX401" i="1"/>
  <c r="V22" i="1"/>
  <c r="F163" i="1"/>
  <c r="AV226" i="1"/>
  <c r="F260" i="1"/>
  <c r="Q65" i="1" l="1"/>
  <c r="AN168" i="8"/>
  <c r="P364" i="1"/>
  <c r="AD287" i="1"/>
  <c r="AL72" i="1"/>
  <c r="Y72" i="1" s="1"/>
  <c r="G72" i="13"/>
  <c r="H69" i="13"/>
  <c r="H72" i="13" s="1"/>
  <c r="V287" i="1"/>
  <c r="V332" i="1"/>
  <c r="AN441" i="8"/>
  <c r="AN188" i="8"/>
  <c r="AN127" i="8"/>
  <c r="AN69" i="8"/>
  <c r="GM180" i="1"/>
  <c r="GN180" i="1" s="1"/>
  <c r="GM297" i="1"/>
  <c r="GO297" i="1" s="1"/>
  <c r="L458" i="8"/>
  <c r="AK302" i="1"/>
  <c r="S302" i="1"/>
  <c r="F317" i="1" s="1"/>
  <c r="L209" i="7"/>
  <c r="L305" i="7"/>
  <c r="L566" i="8"/>
  <c r="AK72" i="1"/>
  <c r="AZ191" i="7"/>
  <c r="AN83" i="7"/>
  <c r="K83" i="7"/>
  <c r="I83" i="7" s="1"/>
  <c r="AO375" i="8"/>
  <c r="AN375" i="8"/>
  <c r="L370" i="8"/>
  <c r="K375" i="8"/>
  <c r="I375" i="8" s="1"/>
  <c r="K127" i="8"/>
  <c r="I127" i="8" s="1"/>
  <c r="L486" i="8"/>
  <c r="L269" i="7"/>
  <c r="L66" i="7"/>
  <c r="L128" i="7"/>
  <c r="L355" i="7"/>
  <c r="L284" i="7"/>
  <c r="L129" i="7"/>
  <c r="L110" i="7"/>
  <c r="K111" i="7" s="1"/>
  <c r="I111" i="7" s="1"/>
  <c r="G575" i="8"/>
  <c r="K41" i="8"/>
  <c r="AL371" i="1"/>
  <c r="BA91" i="9"/>
  <c r="L90" i="9" s="1"/>
  <c r="AN98" i="7"/>
  <c r="K98" i="7"/>
  <c r="I98" i="7" s="1"/>
  <c r="K423" i="8"/>
  <c r="I423" i="8" s="1"/>
  <c r="L59" i="9"/>
  <c r="L495" i="8"/>
  <c r="K69" i="8"/>
  <c r="I69" i="8" s="1"/>
  <c r="K81" i="9"/>
  <c r="AN81" i="9"/>
  <c r="K168" i="8"/>
  <c r="I168" i="8" s="1"/>
  <c r="AN111" i="7"/>
  <c r="AK371" i="1"/>
  <c r="X371" i="1" s="1"/>
  <c r="AZ91" i="9"/>
  <c r="L89" i="9" s="1"/>
  <c r="GM191" i="1"/>
  <c r="GN191" i="1" s="1"/>
  <c r="AZ199" i="8"/>
  <c r="L197" i="8" s="1"/>
  <c r="GM367" i="1"/>
  <c r="GP367" i="1" s="1"/>
  <c r="AZ71" i="9"/>
  <c r="L80" i="8"/>
  <c r="L481" i="8"/>
  <c r="L212" i="8"/>
  <c r="L564" i="8"/>
  <c r="L493" i="8"/>
  <c r="K39" i="8"/>
  <c r="L224" i="8"/>
  <c r="L552" i="8"/>
  <c r="AO396" i="8"/>
  <c r="L391" i="8"/>
  <c r="AN396" i="8"/>
  <c r="K396" i="8"/>
  <c r="I396" i="8" s="1"/>
  <c r="L272" i="7"/>
  <c r="L557" i="8"/>
  <c r="K40" i="8"/>
  <c r="L504" i="8"/>
  <c r="L502" i="8" s="1"/>
  <c r="L501" i="8"/>
  <c r="L499" i="8" s="1"/>
  <c r="AO171" i="7"/>
  <c r="AN171" i="7"/>
  <c r="L166" i="7"/>
  <c r="K171" i="7"/>
  <c r="I171" i="7" s="1"/>
  <c r="L454" i="8"/>
  <c r="L452" i="8" s="1"/>
  <c r="L514" i="8"/>
  <c r="L459" i="8"/>
  <c r="G366" i="7"/>
  <c r="K42" i="7"/>
  <c r="L285" i="7"/>
  <c r="L67" i="7"/>
  <c r="L356" i="7"/>
  <c r="G193" i="9"/>
  <c r="K41" i="9"/>
  <c r="K441" i="8"/>
  <c r="I441" i="8" s="1"/>
  <c r="AL194" i="1"/>
  <c r="CF194" i="1"/>
  <c r="CF176" i="1" s="1"/>
  <c r="K104" i="8"/>
  <c r="I104" i="8" s="1"/>
  <c r="AO104" i="8"/>
  <c r="L555" i="8" s="1"/>
  <c r="L553" i="8" s="1"/>
  <c r="L116" i="7"/>
  <c r="L113" i="7" s="1"/>
  <c r="L101" i="8"/>
  <c r="L217" i="8"/>
  <c r="L513" i="8"/>
  <c r="L445" i="8"/>
  <c r="L226" i="8"/>
  <c r="L296" i="7"/>
  <c r="L200" i="7"/>
  <c r="L207" i="7"/>
  <c r="L168" i="7"/>
  <c r="L303" i="7"/>
  <c r="L484" i="8"/>
  <c r="L482" i="8" s="1"/>
  <c r="L479" i="8" s="1"/>
  <c r="AN350" i="8"/>
  <c r="L494" i="8"/>
  <c r="L81" i="8"/>
  <c r="K83" i="8" s="1"/>
  <c r="I83" i="8" s="1"/>
  <c r="K188" i="8"/>
  <c r="I188" i="8" s="1"/>
  <c r="L515" i="8"/>
  <c r="GM28" i="1"/>
  <c r="GN28" i="1" s="1"/>
  <c r="GM187" i="1"/>
  <c r="GN187" i="1" s="1"/>
  <c r="GM181" i="1"/>
  <c r="GN181" i="1" s="1"/>
  <c r="GM292" i="1"/>
  <c r="GO292" i="1" s="1"/>
  <c r="GM31" i="1"/>
  <c r="GN31" i="1" s="1"/>
  <c r="GM294" i="1"/>
  <c r="GO294" i="1" s="1"/>
  <c r="AE176" i="1"/>
  <c r="AL33" i="1"/>
  <c r="GM299" i="1"/>
  <c r="GO299" i="1" s="1"/>
  <c r="AL302" i="1"/>
  <c r="AL287" i="1" s="1"/>
  <c r="GM184" i="1"/>
  <c r="GN184" i="1" s="1"/>
  <c r="GM29" i="1"/>
  <c r="GN29" i="1" s="1"/>
  <c r="AK194" i="1"/>
  <c r="AK176" i="1" s="1"/>
  <c r="X72" i="1"/>
  <c r="AK65" i="1"/>
  <c r="AL364" i="1"/>
  <c r="Y371" i="1"/>
  <c r="AF176" i="1"/>
  <c r="S194" i="1"/>
  <c r="BA18" i="1"/>
  <c r="F421" i="1"/>
  <c r="P26" i="1"/>
  <c r="F36" i="1"/>
  <c r="P140" i="1"/>
  <c r="AB65" i="1"/>
  <c r="O72" i="1"/>
  <c r="S65" i="1"/>
  <c r="F87" i="1"/>
  <c r="AY364" i="1"/>
  <c r="F379" i="1"/>
  <c r="AB302" i="1"/>
  <c r="AL26" i="1"/>
  <c r="Y33" i="1"/>
  <c r="V172" i="1"/>
  <c r="F355" i="1"/>
  <c r="AY33" i="1"/>
  <c r="CH26" i="1"/>
  <c r="GM69" i="1"/>
  <c r="GO69" i="1" s="1"/>
  <c r="AL176" i="1"/>
  <c r="Y194" i="1"/>
  <c r="AR226" i="1"/>
  <c r="F283" i="1"/>
  <c r="CH65" i="1"/>
  <c r="AY72" i="1"/>
  <c r="V401" i="1"/>
  <c r="AK33" i="1"/>
  <c r="AC287" i="1"/>
  <c r="P302" i="1"/>
  <c r="P332" i="1" s="1"/>
  <c r="CE302" i="1"/>
  <c r="CH302" i="1"/>
  <c r="CF302" i="1"/>
  <c r="R65" i="1"/>
  <c r="F86" i="1"/>
  <c r="CE26" i="1"/>
  <c r="AV33" i="1"/>
  <c r="AB33" i="1"/>
  <c r="GO67" i="1"/>
  <c r="CA72" i="1"/>
  <c r="GM369" i="1"/>
  <c r="AD176" i="1"/>
  <c r="Q194" i="1"/>
  <c r="T18" i="1"/>
  <c r="F422" i="1"/>
  <c r="CH176" i="1"/>
  <c r="AY194" i="1"/>
  <c r="O364" i="1"/>
  <c r="F373" i="1"/>
  <c r="S33" i="1"/>
  <c r="AF26" i="1"/>
  <c r="F45" i="1"/>
  <c r="Q26" i="1"/>
  <c r="Q140" i="1"/>
  <c r="S371" i="1"/>
  <c r="AF364" i="1"/>
  <c r="AB194" i="1"/>
  <c r="CE65" i="1"/>
  <c r="AV72" i="1"/>
  <c r="AV194" i="1"/>
  <c r="CE176" i="1"/>
  <c r="AL65" i="1"/>
  <c r="AS226" i="1"/>
  <c r="F272" i="1"/>
  <c r="U22" i="1"/>
  <c r="F162" i="1"/>
  <c r="U401" i="1"/>
  <c r="F377" i="1"/>
  <c r="AW364" i="1"/>
  <c r="GN178" i="1"/>
  <c r="GM30" i="1"/>
  <c r="GN30" i="1" s="1"/>
  <c r="P65" i="1"/>
  <c r="F75" i="1"/>
  <c r="P176" i="1"/>
  <c r="F197" i="1"/>
  <c r="R176" i="1"/>
  <c r="F208" i="1"/>
  <c r="AX18" i="1"/>
  <c r="F408" i="1"/>
  <c r="GO289" i="1"/>
  <c r="AV364" i="1"/>
  <c r="F376" i="1"/>
  <c r="AK287" i="1"/>
  <c r="X302" i="1"/>
  <c r="CF26" i="1"/>
  <c r="AW33" i="1"/>
  <c r="W18" i="1"/>
  <c r="F425" i="1"/>
  <c r="R302" i="1"/>
  <c r="R332" i="1" s="1"/>
  <c r="AE287" i="1"/>
  <c r="CF65" i="1"/>
  <c r="AW72" i="1"/>
  <c r="R140" i="1"/>
  <c r="R26" i="1"/>
  <c r="F47" i="1"/>
  <c r="Q287" i="1"/>
  <c r="F314" i="1"/>
  <c r="L137" i="7" l="1"/>
  <c r="L163" i="9"/>
  <c r="L477" i="8"/>
  <c r="I24" i="12" s="1"/>
  <c r="D24" i="12" s="1"/>
  <c r="L184" i="9"/>
  <c r="L164" i="9"/>
  <c r="L146" i="9" s="1"/>
  <c r="CC302" i="1"/>
  <c r="CC287" i="1" s="1"/>
  <c r="S287" i="1"/>
  <c r="L497" i="8"/>
  <c r="J24" i="11" s="1"/>
  <c r="AN68" i="7"/>
  <c r="X194" i="1"/>
  <c r="F220" i="1" s="1"/>
  <c r="L225" i="8"/>
  <c r="I24" i="11"/>
  <c r="D24" i="11" s="1"/>
  <c r="L294" i="7"/>
  <c r="L292" i="7" s="1"/>
  <c r="L289" i="7" s="1"/>
  <c r="L198" i="7"/>
  <c r="L196" i="7" s="1"/>
  <c r="L193" i="7" s="1"/>
  <c r="L345" i="7"/>
  <c r="L343" i="7" s="1"/>
  <c r="L340" i="7" s="1"/>
  <c r="L267" i="7"/>
  <c r="I21" i="13" s="1"/>
  <c r="D21" i="13" s="1"/>
  <c r="AW194" i="1"/>
  <c r="AW176" i="1" s="1"/>
  <c r="K42" i="8"/>
  <c r="G576" i="8"/>
  <c r="K199" i="8"/>
  <c r="I199" i="8" s="1"/>
  <c r="AN199" i="8"/>
  <c r="BW81" i="9"/>
  <c r="BX81" i="9" s="1"/>
  <c r="BT81" i="9"/>
  <c r="I81" i="9"/>
  <c r="AN61" i="9"/>
  <c r="K61" i="9"/>
  <c r="AK364" i="1"/>
  <c r="L304" i="7"/>
  <c r="L189" i="7"/>
  <c r="L208" i="7"/>
  <c r="CA302" i="1"/>
  <c r="CA287" i="1" s="1"/>
  <c r="K41" i="7"/>
  <c r="G365" i="7"/>
  <c r="L215" i="8"/>
  <c r="L213" i="8" s="1"/>
  <c r="L210" i="8" s="1"/>
  <c r="L234" i="8" s="1"/>
  <c r="AN83" i="8"/>
  <c r="L550" i="8"/>
  <c r="L183" i="9"/>
  <c r="L69" i="9"/>
  <c r="K91" i="9"/>
  <c r="AN91" i="9"/>
  <c r="L565" i="8"/>
  <c r="K68" i="7"/>
  <c r="I68" i="7" s="1"/>
  <c r="L448" i="8"/>
  <c r="L446" i="8" s="1"/>
  <c r="L443" i="8" s="1"/>
  <c r="L467" i="8" s="1"/>
  <c r="CA194" i="1"/>
  <c r="CB194" i="1"/>
  <c r="CB176" i="1" s="1"/>
  <c r="Y302" i="1"/>
  <c r="Y287" i="1" s="1"/>
  <c r="R172" i="1"/>
  <c r="F346" i="1"/>
  <c r="CA65" i="1"/>
  <c r="AR72" i="1"/>
  <c r="CH287" i="1"/>
  <c r="AY302" i="1"/>
  <c r="AY332" i="1" s="1"/>
  <c r="P22" i="1"/>
  <c r="F143" i="1"/>
  <c r="P401" i="1"/>
  <c r="X65" i="1"/>
  <c r="F98" i="1"/>
  <c r="P172" i="1"/>
  <c r="F335" i="1"/>
  <c r="Y65" i="1"/>
  <c r="F99" i="1"/>
  <c r="Q22" i="1"/>
  <c r="F152" i="1"/>
  <c r="AY176" i="1"/>
  <c r="F202" i="1"/>
  <c r="Q176" i="1"/>
  <c r="F206" i="1"/>
  <c r="Q332" i="1"/>
  <c r="V18" i="1"/>
  <c r="F424" i="1"/>
  <c r="R22" i="1"/>
  <c r="F154" i="1"/>
  <c r="R401" i="1"/>
  <c r="AS194" i="1"/>
  <c r="U18" i="1"/>
  <c r="F423" i="1"/>
  <c r="GP369" i="1"/>
  <c r="CD371" i="1" s="1"/>
  <c r="CA371" i="1"/>
  <c r="F38" i="1"/>
  <c r="AV26" i="1"/>
  <c r="AV140" i="1"/>
  <c r="CF287" i="1"/>
  <c r="AW302" i="1"/>
  <c r="AW332" i="1" s="1"/>
  <c r="AB287" i="1"/>
  <c r="O302" i="1"/>
  <c r="CA33" i="1"/>
  <c r="F398" i="1"/>
  <c r="Y364" i="1"/>
  <c r="AW26" i="1"/>
  <c r="F39" i="1"/>
  <c r="AW140" i="1"/>
  <c r="AR194" i="1"/>
  <c r="CA176" i="1"/>
  <c r="AB176" i="1"/>
  <c r="O194" i="1"/>
  <c r="X33" i="1"/>
  <c r="AK26" i="1"/>
  <c r="O65" i="1"/>
  <c r="F74" i="1"/>
  <c r="R287" i="1"/>
  <c r="F316" i="1"/>
  <c r="F199" i="1"/>
  <c r="AV176" i="1"/>
  <c r="S26" i="1"/>
  <c r="F48" i="1"/>
  <c r="S140" i="1"/>
  <c r="CC72" i="1"/>
  <c r="AV302" i="1"/>
  <c r="AV332" i="1" s="1"/>
  <c r="CE287" i="1"/>
  <c r="Y26" i="1"/>
  <c r="F60" i="1"/>
  <c r="Y140" i="1"/>
  <c r="F209" i="1"/>
  <c r="S176" i="1"/>
  <c r="S332" i="1"/>
  <c r="AW65" i="1"/>
  <c r="F78" i="1"/>
  <c r="X287" i="1"/>
  <c r="F328" i="1"/>
  <c r="AR302" i="1"/>
  <c r="F77" i="1"/>
  <c r="AV65" i="1"/>
  <c r="S364" i="1"/>
  <c r="F386" i="1"/>
  <c r="J18" i="2" s="1"/>
  <c r="O33" i="1"/>
  <c r="AB26" i="1"/>
  <c r="P287" i="1"/>
  <c r="F305" i="1"/>
  <c r="AY65" i="1"/>
  <c r="F80" i="1"/>
  <c r="Y176" i="1"/>
  <c r="F221" i="1"/>
  <c r="AY26" i="1"/>
  <c r="F41" i="1"/>
  <c r="AY140" i="1"/>
  <c r="CB33" i="1"/>
  <c r="X364" i="1"/>
  <c r="F397" i="1"/>
  <c r="X176" i="1" l="1"/>
  <c r="D25" i="12"/>
  <c r="D26" i="12" s="1"/>
  <c r="H24" i="12"/>
  <c r="H25" i="12" s="1"/>
  <c r="H26" i="12" s="1"/>
  <c r="H32" i="12" s="1"/>
  <c r="H38" i="12" s="1"/>
  <c r="H44" i="12" s="1"/>
  <c r="H50" i="12" s="1"/>
  <c r="H56" i="12" s="1"/>
  <c r="E24" i="11"/>
  <c r="E25" i="11" s="1"/>
  <c r="J24" i="13"/>
  <c r="E24" i="13" s="1"/>
  <c r="X332" i="1"/>
  <c r="D22" i="13"/>
  <c r="D26" i="13" s="1"/>
  <c r="AT302" i="1"/>
  <c r="L140" i="9"/>
  <c r="I65" i="13" s="1"/>
  <c r="G65" i="13" s="1"/>
  <c r="F329" i="1"/>
  <c r="L548" i="8"/>
  <c r="L217" i="7"/>
  <c r="I91" i="9"/>
  <c r="BW91" i="9"/>
  <c r="BT91" i="9"/>
  <c r="BX91" i="9"/>
  <c r="F200" i="1"/>
  <c r="AN71" i="9"/>
  <c r="K71" i="9"/>
  <c r="L189" i="9"/>
  <c r="L166" i="9"/>
  <c r="I21" i="11"/>
  <c r="D21" i="11" s="1"/>
  <c r="L287" i="7"/>
  <c r="D25" i="11"/>
  <c r="AN191" i="7"/>
  <c r="K191" i="7"/>
  <c r="I191" i="7" s="1"/>
  <c r="BW61" i="9"/>
  <c r="BX61" i="9" s="1"/>
  <c r="BT61" i="9"/>
  <c r="I61" i="9"/>
  <c r="Y332" i="1"/>
  <c r="AW172" i="1"/>
  <c r="F338" i="1"/>
  <c r="S172" i="1"/>
  <c r="F347" i="1"/>
  <c r="J17" i="2" s="1"/>
  <c r="AT72" i="1"/>
  <c r="CC65" i="1"/>
  <c r="AV172" i="1"/>
  <c r="F337" i="1"/>
  <c r="X26" i="1"/>
  <c r="X140" i="1"/>
  <c r="F59" i="1"/>
  <c r="AR176" i="1"/>
  <c r="F222" i="1"/>
  <c r="AR332" i="1"/>
  <c r="AR287" i="1"/>
  <c r="F330" i="1"/>
  <c r="S22" i="1"/>
  <c r="F155" i="1"/>
  <c r="J16" i="2" s="1"/>
  <c r="S401" i="1"/>
  <c r="O176" i="1"/>
  <c r="F196" i="1"/>
  <c r="O332" i="1"/>
  <c r="AW22" i="1"/>
  <c r="F146" i="1"/>
  <c r="AW401" i="1"/>
  <c r="CA26" i="1"/>
  <c r="AR33" i="1"/>
  <c r="CA364" i="1"/>
  <c r="AR371" i="1"/>
  <c r="Q172" i="1"/>
  <c r="F344" i="1"/>
  <c r="AR65" i="1"/>
  <c r="F100" i="1"/>
  <c r="AY22" i="1"/>
  <c r="F148" i="1"/>
  <c r="AY401" i="1"/>
  <c r="O287" i="1"/>
  <c r="F304" i="1"/>
  <c r="AV22" i="1"/>
  <c r="F145" i="1"/>
  <c r="AV401" i="1"/>
  <c r="CD364" i="1"/>
  <c r="AU371" i="1"/>
  <c r="AT287" i="1"/>
  <c r="F320" i="1"/>
  <c r="AT332" i="1"/>
  <c r="CB26" i="1"/>
  <c r="AS33" i="1"/>
  <c r="Y172" i="1"/>
  <c r="F359" i="1"/>
  <c r="O26" i="1"/>
  <c r="F35" i="1"/>
  <c r="O140" i="1"/>
  <c r="Y22" i="1"/>
  <c r="F167" i="1"/>
  <c r="Y401" i="1"/>
  <c r="AV287" i="1"/>
  <c r="F307" i="1"/>
  <c r="X172" i="1"/>
  <c r="F358" i="1"/>
  <c r="Q401" i="1"/>
  <c r="AY287" i="1"/>
  <c r="F310" i="1"/>
  <c r="AW287" i="1"/>
  <c r="F308" i="1"/>
  <c r="AS176" i="1"/>
  <c r="F211" i="1"/>
  <c r="AS332" i="1"/>
  <c r="R18" i="1"/>
  <c r="F415" i="1"/>
  <c r="AY172" i="1"/>
  <c r="F340" i="1"/>
  <c r="P18" i="1"/>
  <c r="F404" i="1"/>
  <c r="J21" i="11" l="1"/>
  <c r="E21" i="11" s="1"/>
  <c r="E22" i="11" s="1"/>
  <c r="E26" i="11" s="1"/>
  <c r="J21" i="13"/>
  <c r="E21" i="13" s="1"/>
  <c r="L338" i="7"/>
  <c r="H24" i="13"/>
  <c r="H25" i="13" s="1"/>
  <c r="E25" i="13"/>
  <c r="H24" i="11"/>
  <c r="H25" i="11" s="1"/>
  <c r="H65" i="13"/>
  <c r="G66" i="13"/>
  <c r="G67" i="13" s="1"/>
  <c r="G73" i="13" s="1"/>
  <c r="G79" i="13" s="1"/>
  <c r="G84" i="13" s="1"/>
  <c r="G86" i="13" s="1"/>
  <c r="G89" i="13" s="1"/>
  <c r="G90" i="13" s="1"/>
  <c r="I65" i="11"/>
  <c r="G65" i="11" s="1"/>
  <c r="D58" i="12"/>
  <c r="D32" i="12"/>
  <c r="D38" i="12" s="1"/>
  <c r="D44" i="12" s="1"/>
  <c r="D50" i="12" s="1"/>
  <c r="D56" i="12" s="1"/>
  <c r="D58" i="13"/>
  <c r="D32" i="13"/>
  <c r="D38" i="13" s="1"/>
  <c r="D44" i="13" s="1"/>
  <c r="D50" i="13" s="1"/>
  <c r="D56" i="13" s="1"/>
  <c r="G92" i="13"/>
  <c r="H65" i="11"/>
  <c r="G66" i="11"/>
  <c r="G67" i="11" s="1"/>
  <c r="D22" i="11"/>
  <c r="D26" i="11" s="1"/>
  <c r="H21" i="11"/>
  <c r="H22" i="11" s="1"/>
  <c r="I71" i="9"/>
  <c r="BW71" i="9"/>
  <c r="BX71" i="9" s="1"/>
  <c r="BT71" i="9"/>
  <c r="E58" i="11"/>
  <c r="E61" i="11" s="1"/>
  <c r="E32" i="11"/>
  <c r="E38" i="11" s="1"/>
  <c r="E44" i="11" s="1"/>
  <c r="E50" i="11" s="1"/>
  <c r="E56" i="11" s="1"/>
  <c r="E62" i="11" s="1"/>
  <c r="E64" i="11" s="1"/>
  <c r="E66" i="11" s="1"/>
  <c r="E67" i="11" s="1"/>
  <c r="E73" i="11" s="1"/>
  <c r="E79" i="11" s="1"/>
  <c r="E84" i="11" s="1"/>
  <c r="E86" i="11" s="1"/>
  <c r="E89" i="11" s="1"/>
  <c r="E90" i="11" s="1"/>
  <c r="E92" i="11" s="1"/>
  <c r="E93" i="11" s="1"/>
  <c r="E94" i="11" s="1"/>
  <c r="AY18" i="1"/>
  <c r="F409" i="1"/>
  <c r="AR26" i="1"/>
  <c r="F61" i="1"/>
  <c r="AR140" i="1"/>
  <c r="O172" i="1"/>
  <c r="F334" i="1"/>
  <c r="AR172" i="1"/>
  <c r="F360" i="1"/>
  <c r="X22" i="1"/>
  <c r="F166" i="1"/>
  <c r="X401" i="1"/>
  <c r="AS172" i="1"/>
  <c r="F349" i="1"/>
  <c r="Y18" i="1"/>
  <c r="F428" i="1"/>
  <c r="AS26" i="1"/>
  <c r="F50" i="1"/>
  <c r="AS140" i="1"/>
  <c r="AU364" i="1"/>
  <c r="F390" i="1"/>
  <c r="AU401" i="1"/>
  <c r="S18" i="1"/>
  <c r="F416" i="1"/>
  <c r="AT172" i="1"/>
  <c r="F350" i="1"/>
  <c r="Q18" i="1"/>
  <c r="F413" i="1"/>
  <c r="F142" i="1"/>
  <c r="O22" i="1"/>
  <c r="O401" i="1"/>
  <c r="AV18" i="1"/>
  <c r="F406" i="1"/>
  <c r="AR364" i="1"/>
  <c r="F399" i="1"/>
  <c r="AW18" i="1"/>
  <c r="F407" i="1"/>
  <c r="AT65" i="1"/>
  <c r="F90" i="1"/>
  <c r="AT140" i="1"/>
  <c r="D61" i="12" l="1"/>
  <c r="D62" i="12" s="1"/>
  <c r="D64" i="12" s="1"/>
  <c r="H58" i="12"/>
  <c r="H61" i="12" s="1"/>
  <c r="H62" i="12" s="1"/>
  <c r="D61" i="13"/>
  <c r="D62" i="13" s="1"/>
  <c r="D64" i="13" s="1"/>
  <c r="H26" i="11"/>
  <c r="H32" i="11" s="1"/>
  <c r="H38" i="11" s="1"/>
  <c r="H44" i="11" s="1"/>
  <c r="H50" i="11" s="1"/>
  <c r="H56" i="11" s="1"/>
  <c r="E22" i="13"/>
  <c r="E26" i="13" s="1"/>
  <c r="H21" i="13"/>
  <c r="H22" i="13" s="1"/>
  <c r="H26" i="13" s="1"/>
  <c r="H32" i="13" s="1"/>
  <c r="H38" i="13" s="1"/>
  <c r="H44" i="13" s="1"/>
  <c r="H50" i="13" s="1"/>
  <c r="H56" i="13" s="1"/>
  <c r="G93" i="13"/>
  <c r="G94" i="13" s="1"/>
  <c r="D32" i="11"/>
  <c r="D38" i="11" s="1"/>
  <c r="D44" i="11" s="1"/>
  <c r="D50" i="11" s="1"/>
  <c r="D56" i="11" s="1"/>
  <c r="D58" i="11"/>
  <c r="F17" i="2"/>
  <c r="C42" i="8"/>
  <c r="E17" i="2"/>
  <c r="I17" i="2" s="1"/>
  <c r="N17" i="2" s="1"/>
  <c r="C41" i="8"/>
  <c r="H18" i="2"/>
  <c r="I18" i="2" s="1"/>
  <c r="N18" i="2" s="1"/>
  <c r="C44" i="9"/>
  <c r="C38" i="9" s="1"/>
  <c r="AU18" i="1"/>
  <c r="F420" i="1"/>
  <c r="AT22" i="1"/>
  <c r="F158" i="1"/>
  <c r="AT401" i="1"/>
  <c r="X18" i="1"/>
  <c r="F427" i="1"/>
  <c r="O18" i="1"/>
  <c r="F403" i="1"/>
  <c r="AS22" i="1"/>
  <c r="F157" i="1"/>
  <c r="AS401" i="1"/>
  <c r="AR22" i="1"/>
  <c r="F168" i="1"/>
  <c r="AR401" i="1"/>
  <c r="E58" i="13" l="1"/>
  <c r="E32" i="13"/>
  <c r="E38" i="13" s="1"/>
  <c r="E44" i="13" s="1"/>
  <c r="E50" i="13" s="1"/>
  <c r="E56" i="13" s="1"/>
  <c r="D66" i="13"/>
  <c r="D67" i="13" s="1"/>
  <c r="D73" i="13" s="1"/>
  <c r="D79" i="13" s="1"/>
  <c r="D84" i="13" s="1"/>
  <c r="D86" i="13" s="1"/>
  <c r="H64" i="12"/>
  <c r="H66" i="12" s="1"/>
  <c r="H67" i="12" s="1"/>
  <c r="D66" i="12"/>
  <c r="D67" i="12" s="1"/>
  <c r="D73" i="12" s="1"/>
  <c r="D79" i="12" s="1"/>
  <c r="D84" i="12" s="1"/>
  <c r="D86" i="12" s="1"/>
  <c r="F16" i="2"/>
  <c r="C42" i="7"/>
  <c r="D61" i="11"/>
  <c r="D62" i="11" s="1"/>
  <c r="D64" i="11" s="1"/>
  <c r="H58" i="11"/>
  <c r="H61" i="11" s="1"/>
  <c r="H62" i="11" s="1"/>
  <c r="C38" i="8"/>
  <c r="E16" i="2"/>
  <c r="I16" i="2" s="1"/>
  <c r="N16" i="2" s="1"/>
  <c r="C41" i="7"/>
  <c r="AS18" i="1"/>
  <c r="F418" i="1"/>
  <c r="AR18" i="1"/>
  <c r="F429" i="1"/>
  <c r="F430" i="1" s="1"/>
  <c r="AT18" i="1"/>
  <c r="F419" i="1"/>
  <c r="L93" i="12" l="1"/>
  <c r="L94" i="12" s="1"/>
  <c r="G70" i="12"/>
  <c r="H70" i="12" s="1"/>
  <c r="G69" i="12"/>
  <c r="D89" i="13"/>
  <c r="D90" i="13" s="1"/>
  <c r="D92" i="13" s="1"/>
  <c r="E62" i="13"/>
  <c r="E64" i="13" s="1"/>
  <c r="D89" i="12"/>
  <c r="D90" i="12" s="1"/>
  <c r="D92" i="12" s="1"/>
  <c r="E61" i="13"/>
  <c r="H58" i="13"/>
  <c r="H61" i="13" s="1"/>
  <c r="H62" i="13" s="1"/>
  <c r="C38" i="7"/>
  <c r="D66" i="11"/>
  <c r="D67" i="11" s="1"/>
  <c r="D73" i="11" s="1"/>
  <c r="D79" i="11" s="1"/>
  <c r="D84" i="11" s="1"/>
  <c r="D86" i="11" s="1"/>
  <c r="H64" i="11"/>
  <c r="H66" i="11" s="1"/>
  <c r="H67" i="11" s="1"/>
  <c r="F431" i="1"/>
  <c r="F432" i="1" s="1"/>
  <c r="E66" i="13" l="1"/>
  <c r="E67" i="13" s="1"/>
  <c r="E73" i="13" s="1"/>
  <c r="E79" i="13" s="1"/>
  <c r="E84" i="13" s="1"/>
  <c r="E86" i="13" s="1"/>
  <c r="H64" i="13"/>
  <c r="H66" i="13" s="1"/>
  <c r="H67" i="13" s="1"/>
  <c r="H73" i="13" s="1"/>
  <c r="H79" i="13" s="1"/>
  <c r="H84" i="13" s="1"/>
  <c r="D93" i="13"/>
  <c r="D94" i="13" s="1"/>
  <c r="G72" i="12"/>
  <c r="G73" i="12" s="1"/>
  <c r="G79" i="12" s="1"/>
  <c r="G84" i="12" s="1"/>
  <c r="G86" i="12" s="1"/>
  <c r="H69" i="12"/>
  <c r="H72" i="12" s="1"/>
  <c r="H73" i="12" s="1"/>
  <c r="H79" i="12" s="1"/>
  <c r="H84" i="12" s="1"/>
  <c r="D93" i="12"/>
  <c r="D94" i="12" s="1"/>
  <c r="G69" i="11"/>
  <c r="G70" i="11"/>
  <c r="H70" i="11" s="1"/>
  <c r="D89" i="11"/>
  <c r="D90" i="11" s="1"/>
  <c r="D92" i="11" s="1"/>
  <c r="F433" i="1"/>
  <c r="F434" i="1" s="1"/>
  <c r="G89" i="12" l="1"/>
  <c r="G90" i="12" s="1"/>
  <c r="G92" i="12" s="1"/>
  <c r="H86" i="12"/>
  <c r="H89" i="12" s="1"/>
  <c r="H90" i="12" s="1"/>
  <c r="J90" i="12" s="1"/>
  <c r="K90" i="12" s="1"/>
  <c r="E89" i="13"/>
  <c r="E90" i="13" s="1"/>
  <c r="E92" i="13" s="1"/>
  <c r="H86" i="13"/>
  <c r="H89" i="13" s="1"/>
  <c r="H90" i="13" s="1"/>
  <c r="D93" i="11"/>
  <c r="D94" i="11" s="1"/>
  <c r="G72" i="11"/>
  <c r="G73" i="11" s="1"/>
  <c r="G79" i="11" s="1"/>
  <c r="G84" i="11" s="1"/>
  <c r="G86" i="11" s="1"/>
  <c r="H69" i="11"/>
  <c r="H72" i="11" s="1"/>
  <c r="H73" i="11" s="1"/>
  <c r="H79" i="11" s="1"/>
  <c r="H84" i="11" s="1"/>
  <c r="E93" i="13" l="1"/>
  <c r="E94" i="13" s="1"/>
  <c r="H92" i="13"/>
  <c r="H93" i="13" s="1"/>
  <c r="H94" i="13" s="1"/>
  <c r="G93" i="12"/>
  <c r="G94" i="12" s="1"/>
  <c r="H92" i="12"/>
  <c r="H93" i="12" s="1"/>
  <c r="H94" i="12" s="1"/>
  <c r="G89" i="11"/>
  <c r="G90" i="11" s="1"/>
  <c r="G92" i="11" s="1"/>
  <c r="H86" i="11"/>
  <c r="H89" i="11" s="1"/>
  <c r="H90" i="11" s="1"/>
  <c r="J90" i="11" l="1"/>
  <c r="K90" i="11" s="1"/>
  <c r="J90" i="13"/>
  <c r="K90" i="13" s="1"/>
  <c r="G93" i="11"/>
  <c r="G94" i="11" s="1"/>
  <c r="H92" i="11"/>
  <c r="H93" i="11" s="1"/>
  <c r="H94" i="11" s="1"/>
</calcChain>
</file>

<file path=xl/comments1.xml><?xml version="1.0" encoding="utf-8"?>
<comments xmlns="http://schemas.openxmlformats.org/spreadsheetml/2006/main">
  <authors>
    <author>tc={00F100E7-0072-4501-B995-00E800CC00D7}</author>
  </authors>
  <commentList>
    <comment ref="D15" authorId="0" shapeId="0">
      <text>
        <r>
          <rPr>
            <b/>
            <sz val="9"/>
            <rFont val="Tahoma"/>
            <family val="2"/>
            <charset val="204"/>
          </rPr>
          <t>tc={00B0002D-006A-4905-BAEE-004000CF00A7}:</t>
        </r>
        <r>
          <rPr>
            <sz val="9"/>
            <rFont val="Tahoma"/>
            <family val="2"/>
            <charset val="204"/>
          </rPr>
          <t xml:space="preserve">
tc={004600E2-005D-43EC-8CB7-00040016003D}:
Федоров Иван Александрович:
Для текщих цен можно указывать месяц формирования: 2018.03
03 это месяц формирования.
</t>
        </r>
      </text>
    </comment>
  </commentList>
</comments>
</file>

<file path=xl/comments2.xml><?xml version="1.0" encoding="utf-8"?>
<comments xmlns="http://schemas.openxmlformats.org/spreadsheetml/2006/main">
  <authors>
    <author>tc={00F100E7-0072-4501-B995-00E800CC00D7}</author>
  </authors>
  <commentList>
    <comment ref="D15" authorId="0" shapeId="0">
      <text>
        <r>
          <rPr>
            <b/>
            <sz val="9"/>
            <rFont val="Tahoma"/>
            <family val="2"/>
            <charset val="204"/>
          </rPr>
          <t>tc={00B0002D-006A-4905-BAEE-004000CF00A7}:</t>
        </r>
        <r>
          <rPr>
            <sz val="9"/>
            <rFont val="Tahoma"/>
            <family val="2"/>
            <charset val="204"/>
          </rPr>
          <t xml:space="preserve">
tc={004600E2-005D-43EC-8CB7-00040016003D}:
Федоров Иван Александрович:
Для текщих цен можно указывать месяц формирования: 2018.03
03 это месяц формирования.
</t>
        </r>
      </text>
    </comment>
  </commentList>
</comments>
</file>

<file path=xl/comments3.xml><?xml version="1.0" encoding="utf-8"?>
<comments xmlns="http://schemas.openxmlformats.org/spreadsheetml/2006/main">
  <authors>
    <author>tc={00F100E7-0072-4501-B995-00E800CC00D7}</author>
  </authors>
  <commentList>
    <comment ref="D15" authorId="0" shapeId="0">
      <text>
        <r>
          <rPr>
            <b/>
            <sz val="9"/>
            <rFont val="Tahoma"/>
            <family val="2"/>
            <charset val="204"/>
          </rPr>
          <t>tc={00B0002D-006A-4905-BAEE-004000CF00A7}:</t>
        </r>
        <r>
          <rPr>
            <sz val="9"/>
            <rFont val="Tahoma"/>
            <family val="2"/>
            <charset val="204"/>
          </rPr>
          <t xml:space="preserve">
tc={004600E2-005D-43EC-8CB7-00040016003D}:
Федоров Иван Александрович:
Для текщих цен можно указывать месяц формирования: 2018.03
03 это месяц формирования.
</t>
        </r>
      </text>
    </comment>
  </commentList>
</comments>
</file>

<file path=xl/sharedStrings.xml><?xml version="1.0" encoding="utf-8"?>
<sst xmlns="http://schemas.openxmlformats.org/spreadsheetml/2006/main" count="10497" uniqueCount="1088">
  <si>
    <t>Smeta.RU  (495) 974-1589</t>
  </si>
  <si>
    <t>_PS_</t>
  </si>
  <si>
    <t>Smeta.RU</t>
  </si>
  <si>
    <t/>
  </si>
  <si>
    <t>Новый объект</t>
  </si>
  <si>
    <t>359031. Реконструкция ВЛИ-0,38 кВ от РУ-0,4 кВ БМКТП-199, ПС №572 "Стрелецкая", в т.ч. ПИР, МО, г.о. Кашира, Сорокино д, тер СНТ Колос, д.123 Ю8-26-303-295814(173077)</t>
  </si>
  <si>
    <t>Сметные нормы списания</t>
  </si>
  <si>
    <t>Коды ценников</t>
  </si>
  <si>
    <t>ФСНБ-2022_И18</t>
  </si>
  <si>
    <t>Версия 1.18.0 для ФСНБ-2022 И18</t>
  </si>
  <si>
    <t>ФСНБ-2022 - Изменения И18</t>
  </si>
  <si>
    <t>Поправки для ФСНБ-2022 от 21.05.2026 г И18 (55/пр) Строительство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</si>
  <si>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</si>
  <si>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</si>
  <si>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01-01-01</t>
  </si>
  <si>
    <t>Демонтажные работы</t>
  </si>
  <si>
    <t>Новый раздел</t>
  </si>
  <si>
    <t>Строительные работы</t>
  </si>
  <si>
    <t>1</t>
  </si>
  <si>
    <t>33-04-040-01</t>
  </si>
  <si>
    <t>Демонтаж: 3-х проводов ВЛ 0,38 кВ с одной опоры</t>
  </si>
  <si>
    <t>ШТ</t>
  </si>
  <si>
    <t>ГЭСН-2022, 33-04-040-01, приказ Минстроя России от 18.05.2022 г. № 378/пр</t>
  </si>
  <si>
    <t>*(0,2+1)</t>
  </si>
  <si>
    <t>Общестроительные работы</t>
  </si>
  <si>
    <t>Линии электропередачи</t>
  </si>
  <si>
    <t>ФЕР-33</t>
  </si>
  <si>
    <t>Поправка: 421/пр_2020_прил.10_т.3_п.4_гр.4</t>
  </si>
  <si>
    <t>Пр/812-027.0-1</t>
  </si>
  <si>
    <t>Пр/774-027.0</t>
  </si>
  <si>
    <t>2</t>
  </si>
  <si>
    <t>33-04-040-02</t>
  </si>
  <si>
    <t>Демонтаж: одного дополнительного провода с одной опоры</t>
  </si>
  <si>
    <t>ГЭСН-2022, 33-04-040-02, приказ Минстроя России от 18.05.2022 г. № 378/пр</t>
  </si>
  <si>
    <t>Поправка: 421/пр_2020_прил.10_т.1_п.4_гр.4</t>
  </si>
  <si>
    <t>3</t>
  </si>
  <si>
    <t>33-04-042-01</t>
  </si>
  <si>
    <t>Демонтаж опор ВЛ 0,38-10 кВ: без приставок одностоечных</t>
  </si>
  <si>
    <t>ГЭСН-2022 доп.11, 33-04-042-01, приказ Минстроя России от 09.08.2024 г. № 524/пр</t>
  </si>
  <si>
    <t>4</t>
  </si>
  <si>
    <t>33-04-041-03</t>
  </si>
  <si>
    <t>Снятие ответвлений ВЛ 0,38 кВ к зданиям при количестве проводов в ответвлении: 4</t>
  </si>
  <si>
    <t>ответвление</t>
  </si>
  <si>
    <t>ГЭСН-2022, 33-04-041-03, приказ Минстроя России от 18.05.2022 г. № 378/пр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</si>
  <si>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</si>
  <si>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</si>
  <si>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</si>
  <si>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</si>
  <si>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</si>
  <si>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</si>
  <si>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</si>
  <si>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</si>
  <si>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</si>
  <si>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</si>
  <si>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</si>
  <si>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</si>
  <si>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</si>
  <si>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</si>
  <si>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</si>
  <si>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</si>
  <si>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</si>
  <si>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</si>
  <si>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</si>
  <si>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</si>
  <si>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</si>
  <si>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</si>
  <si>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</si>
  <si>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</si>
  <si>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</si>
  <si>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</si>
  <si>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</si>
  <si>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</si>
  <si>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</si>
  <si>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</si>
  <si>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</si>
  <si>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</si>
  <si>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</si>
  <si>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</si>
  <si>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</si>
  <si>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</si>
  <si>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</si>
  <si>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</si>
  <si>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</si>
  <si>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</si>
  <si>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</si>
  <si>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</si>
  <si>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</si>
  <si>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</si>
  <si>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</si>
  <si>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</si>
  <si>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</si>
  <si>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</si>
  <si>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</si>
  <si>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</si>
  <si>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</si>
  <si>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</si>
  <si>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</si>
  <si>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</si>
  <si>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Монтажные работы</t>
  </si>
  <si>
    <t>5</t>
  </si>
  <si>
    <t>м08-03-573-04</t>
  </si>
  <si>
    <t>Шкаф (пульт) управления навесной, высота, ширина и глубина: до 600х600х350 мм</t>
  </si>
  <si>
    <t>ГЭСНм-2022 доп.4, м08-03-573-04, приказ Минстроя России от 27.12.2022 г. № 1133/пр</t>
  </si>
  <si>
    <t>*0</t>
  </si>
  <si>
    <t>*(0,2+1)*0,6</t>
  </si>
  <si>
    <t>Электротехнические установки: на других объектах</t>
  </si>
  <si>
    <t>мФЕР-08</t>
  </si>
  <si>
    <t>Поправка: 421/пр_2020_прил.10_т.1_п.4_гр.4
Поправка: 571/пр_2022_п.84_т.3_стр.2_стб.3</t>
  </si>
  <si>
    <t>Пр/812-049.3-1</t>
  </si>
  <si>
    <t>Пр/774-049.3</t>
  </si>
  <si>
    <t>5,1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</si>
  <si>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</si>
  <si>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</si>
  <si>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</si>
  <si>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*0,6</t>
  </si>
  <si>
    <t>Поправка: 571/пр_2022_п.84_т.3_стр.2_стб.3</t>
  </si>
  <si>
    <t>6</t>
  </si>
  <si>
    <t>м08-03-600-01</t>
  </si>
  <si>
    <t>Счетчики, устанавливаемые на готовом основании: однофазные</t>
  </si>
  <si>
    <t>ГЭСНм-2022, м08-03-600-01, приказ Минстроя России от 18.05.2022 г. № 378/пр</t>
  </si>
  <si>
    <t>6,1</t>
  </si>
  <si>
    <t>Прочие работы</t>
  </si>
  <si>
    <t>7</t>
  </si>
  <si>
    <t>22-1-РСС</t>
  </si>
  <si>
    <t>Погрузка в автотранспортное средство: материалы, перевозимые в контейнерах грузоподъемностью 3-5 т</t>
  </si>
  <si>
    <t>1т груза</t>
  </si>
  <si>
    <t>22-1-РСТ</t>
  </si>
  <si>
    <t>Погрузочно-разгрузочные работы</t>
  </si>
  <si>
    <t>812/пр и 774/пр п.106</t>
  </si>
  <si>
    <t>Пр/812-106.0-1</t>
  </si>
  <si>
    <t>Пр/774-106.0</t>
  </si>
  <si>
    <t>8</t>
  </si>
  <si>
    <t>22-2-РСС</t>
  </si>
  <si>
    <t>Разгрузка с автотранспортного средства: материалы, перевозимые в контейнерах грузоподъемностью 3-5 т</t>
  </si>
  <si>
    <t>22-2-РСТ</t>
  </si>
  <si>
    <t>9</t>
  </si>
  <si>
    <t>01-20-1-01-0008-РСС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</si>
  <si>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8 км</t>
  </si>
  <si>
    <t>01-20-1-01-0008-РСТ</t>
  </si>
  <si>
    <t>Автомобили бортовые</t>
  </si>
  <si>
    <t>Перевозка строительных грузов автомобильным транспортом</t>
  </si>
  <si>
    <t>Перевозка строительных грузов автомобильным транспортом, тракторами и прицепами</t>
  </si>
  <si>
    <t>812/пр и 774/пр п.107</t>
  </si>
  <si>
    <t>Пр/812-107.0-1</t>
  </si>
  <si>
    <t>Пр/774-107.0</t>
  </si>
  <si>
    <t>02-01-01</t>
  </si>
  <si>
    <t>Строительство ВЛИ-0,4 кВ</t>
  </si>
  <si>
    <t>33-04-016-02</t>
  </si>
  <si>
    <t>Развозка конструкций и материалов опор ВЛ 0,38-10 кВ по трассе: одностоечных железобетонных опор</t>
  </si>
  <si>
    <t>ГЭСН-2022, 33-04-016-02, приказ Минстроя России от 18.05.2022 г. № 378/пр</t>
  </si>
  <si>
    <t>33-04-016-05</t>
  </si>
  <si>
    <t>Развозка конструкций и материалов опор ВЛ 0,38-10 кВ по трассе: материалов оснастки одностоечных опор</t>
  </si>
  <si>
    <t>ГЭСН-2022, 33-04-016-05, приказ Минстроя России от 18.05.2022 г. № 378/пр</t>
  </si>
  <si>
    <t>33-04-003-04</t>
  </si>
  <si>
    <t>Установка железобетонных опор для совместной подвески проводов ВЛ 0,38; 6-10 кВ без приставок: одностоечных</t>
  </si>
  <si>
    <t>ГЭСН-2022 доп.15, 33-04-003-04, приказ Минстроя России от 14.08.2025 г. № 490/пр</t>
  </si>
  <si>
    <t>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</si>
  <si>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</si>
  <si>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</si>
  <si>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ГЭСН-2022 доп.9, 33-04-017-01, приказ Минстроя России от 16.02.2024 г. № 102/пр</t>
  </si>
  <si>
    <t>1000 М</t>
  </si>
  <si>
    <t>33-04-013-03</t>
  </si>
  <si>
    <t>Устройство ответвлений от ВЛ 0,38 кВ к зданиям: с помощью механизмов при количестве проводов в ответвлении 4</t>
  </si>
  <si>
    <t>ГЭСН-2022 доп.10, 33-04-013-03, приказ Минстроя России от 13.05.2024 г. № 323/пр</t>
  </si>
  <si>
    <t>Покраска и гидроизоляция опор</t>
  </si>
  <si>
    <t>15-04-024-08</t>
  </si>
  <si>
    <t>Простая окраска масляными составами по штукатурке и сборным конструкциям: стен, подготовленных под окраску</t>
  </si>
  <si>
    <t>100 м2</t>
  </si>
  <si>
    <t>ГЭСН-2022, 15-04-024-08, приказ Минстроя России от 18.05.2022 г. № 378/пр</t>
  </si>
  <si>
    <t>Отделочные работы</t>
  </si>
  <si>
    <t>ФЕР-15</t>
  </si>
  <si>
    <t>Пр/812-015.0-1</t>
  </si>
  <si>
    <t>Пр/774-015.0</t>
  </si>
  <si>
    <t>14.4.01.02-0012</t>
  </si>
  <si>
    <t>Грунтовка укрепляющая, глубокого проникновения, быстросохнущая, паропроницаемая</t>
  </si>
  <si>
    <t>кг</t>
  </si>
  <si>
    <t>ФСБЦ-2022, 14.4.01.02-0012, приказ Минстроя России от 18.05.2022 г. № 378/пр</t>
  </si>
  <si>
    <t>6,2</t>
  </si>
  <si>
    <t>14.4.02.04-0182</t>
  </si>
  <si>
    <t>Краска масляная МА-15, цветная</t>
  </si>
  <si>
    <t>ФСБЦ-2022 доп.17, 14.4.02.04-0182, приказ Минстроя России от 17.02.2026 г. № 91/пр</t>
  </si>
  <si>
    <t>08-01-003-07</t>
  </si>
  <si>
    <t>Гидроизоляция боковая обмазочная битумная в 2 слоя по выровненной поверхности бутовой кладки, кирпичу, бетону</t>
  </si>
  <si>
    <t>ГЭСН-2022 доп.6, 08-01-003-07, приказ Минстроя России от 11.05.2023 г. № 335/пр</t>
  </si>
  <si>
    <t>Конструкции из кирпича и блоков</t>
  </si>
  <si>
    <t>ФЕР-08</t>
  </si>
  <si>
    <t>Пр/812-008.0-1</t>
  </si>
  <si>
    <t>Пр/774-008.0</t>
  </si>
  <si>
    <t>7,1</t>
  </si>
  <si>
    <t>01.2.03.05-0001</t>
  </si>
  <si>
    <t>Праймер битумно-полимерный для подготовки (грунтования) изолируемой поверхности перед нанесением битумно-полимерных гидроизоляционных материалов</t>
  </si>
  <si>
    <t>ФСБЦ-2022, 01.2.03.05-0001, приказ Минстроя России от 18.05.2022 г. № 378/пр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</si>
  <si>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</si>
  <si>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</si>
  <si>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</si>
  <si>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7,2</t>
  </si>
  <si>
    <t>ТЦ_01.2.03.00_77_7709331654_03.03.2025_02_1.1</t>
  </si>
  <si>
    <t>Гидроизоляция обмазочная МГТН №24 (Технониколь)</t>
  </si>
  <si>
    <t>Материалы, отсутствующие в СНБ (Строительные)</t>
  </si>
  <si>
    <t>МР КА Строительные</t>
  </si>
  <si>
    <t>Земляные работы  под заземление</t>
  </si>
  <si>
    <t>01-02-057-02</t>
  </si>
  <si>
    <t>Разработка грунта вручную в траншеях глубиной до 2 м без креплений с откосами, группа грунтов: 2</t>
  </si>
  <si>
    <t>100 м3</t>
  </si>
  <si>
    <t>ГЭСН-2022, 01-02-057-02, приказ Минстроя России от 18.05.2022 г. № 378/пр</t>
  </si>
  <si>
    <t>Земляные работы</t>
  </si>
  <si>
    <t>Земляные работы, выполняемые: ручным способом</t>
  </si>
  <si>
    <t>ФЕР-01</t>
  </si>
  <si>
    <t>Пр/812-001.2-1</t>
  </si>
  <si>
    <t>Пр/774-001.2</t>
  </si>
  <si>
    <t>01-02-061-01</t>
  </si>
  <si>
    <t>Засыпка вручную траншей, пазух котлованов и ям, группа грунтов: 1</t>
  </si>
  <si>
    <t>ГЭСН-2022, 01-02-061-01, приказ Минстроя России от 18.05.2022 г. № 378/пр</t>
  </si>
  <si>
    <t>Материалы</t>
  </si>
  <si>
    <t>10</t>
  </si>
  <si>
    <t>ТЦ_05.1.01.00_50_5036065113_14.05.2026_02_3.1</t>
  </si>
  <si>
    <t>Стойка СВ95-3</t>
  </si>
  <si>
    <t>шт.</t>
  </si>
  <si>
    <t>11</t>
  </si>
  <si>
    <t>ТЦ_05.1.02.07_50_5036065113_14.05.2026_02_2.1</t>
  </si>
  <si>
    <t>Стойка СВ-110-5</t>
  </si>
  <si>
    <t>12</t>
  </si>
  <si>
    <t>ТЦ_21.2.01.01_50_5036065113_14.05.2026_02_17.1</t>
  </si>
  <si>
    <t>Провод самонесущий изолированный СИП-2 3х50+1х54,6-0,6/1</t>
  </si>
  <si>
    <t>м</t>
  </si>
  <si>
    <t>13</t>
  </si>
  <si>
    <t>ТЦ_20.1.01.01_77_7719546987_17.02.2026_02_6.1</t>
  </si>
  <si>
    <t>Зажим анкерный РА 1500</t>
  </si>
  <si>
    <t>14</t>
  </si>
  <si>
    <t>ТЦ_20.1.00.00_77_7719546987_16.06.2026_02</t>
  </si>
  <si>
    <t>Кронштейн анкерный СА 1500</t>
  </si>
  <si>
    <t>15</t>
  </si>
  <si>
    <t>ТЦ_20.1.02.10_77_7719546987_16.06.2026_01_8.1</t>
  </si>
  <si>
    <t>Подвеска промежуточная комплект ES 1500</t>
  </si>
  <si>
    <t>16</t>
  </si>
  <si>
    <t>ТЦ_20.2.00.00_77_7719546987_03.06.2026_02_156.1</t>
  </si>
  <si>
    <t>Хомут E778</t>
  </si>
  <si>
    <t>17</t>
  </si>
  <si>
    <t>ТЦ_20.1.01.10_77_7728382238_17.02.2026_02_157.1</t>
  </si>
  <si>
    <t>Зажим плашечный CD120</t>
  </si>
  <si>
    <t>18</t>
  </si>
  <si>
    <t>ТЦ_20.1.00.00_77_7720858444_17.02.2026_02</t>
  </si>
  <si>
    <t>Зажим ответвительный Р70</t>
  </si>
  <si>
    <t>19</t>
  </si>
  <si>
    <t>ТЦ_20.1.01.08_77_7719546987_17.06.2026_02_11.1</t>
  </si>
  <si>
    <t>Зажим ответвительный Р 71</t>
  </si>
  <si>
    <t>20</t>
  </si>
  <si>
    <t>ТЦ_20.1.01.00_77_7719546987_16.06.2026_02_12.1</t>
  </si>
  <si>
    <t>Зажим для временного заземления РС481</t>
  </si>
  <si>
    <t>21</t>
  </si>
  <si>
    <t>ТЦ_20.1.02.18_77_7719546987_17.06.2026_02_13.1</t>
  </si>
  <si>
    <t>Бугель для ленты NB 20</t>
  </si>
  <si>
    <t>22</t>
  </si>
  <si>
    <t>25.2.02.11-0051</t>
  </si>
  <si>
    <t>Скрепы для фиксации на промежуточных опорах, размер 20 мм</t>
  </si>
  <si>
    <t>100 ШТ</t>
  </si>
  <si>
    <t>ФСБЦ-2022 доп.12, 25.2.02.11-0051, приказ Минстроя России от 07.11.2024 г. № 747/пр</t>
  </si>
  <si>
    <t>23</t>
  </si>
  <si>
    <t>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</si>
  <si>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</si>
  <si>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ФСБЦ-2022 доп.12, 25.2.02.11-0021, приказ Минстроя России от 07.11.2024 г. № 747/пр</t>
  </si>
  <si>
    <t>24</t>
  </si>
  <si>
    <t>ТЦ_20.1.01.00_77_7719546987_30.01.2026_02_14.2</t>
  </si>
  <si>
    <t>Зажим плашечный ПС-2-1</t>
  </si>
  <si>
    <t>25</t>
  </si>
  <si>
    <t>ТЦ_20.1.00.00_77_7719546987_17.06.2026_02_16.3</t>
  </si>
  <si>
    <t>Проводник ЗП6</t>
  </si>
  <si>
    <t>26</t>
  </si>
  <si>
    <t>ТЦ_21.2.01.01_50_5036065113_18.06.2026_02_160.1</t>
  </si>
  <si>
    <t>Провод самонесущий изолированный СИП-4 2х16-0,6/1</t>
  </si>
  <si>
    <t>27</t>
  </si>
  <si>
    <t>ТЦ_21.2.01.01_50_5036065113_14.05.2026_02_158.1</t>
  </si>
  <si>
    <t>Провод самонесущий изолированный СИП-4 4х16</t>
  </si>
  <si>
    <t>28</t>
  </si>
  <si>
    <t>ТЦ_20.1.00.00_77_7719546987_18.06.2026_02_161.1</t>
  </si>
  <si>
    <t>Кронштейн анкерный СА 16</t>
  </si>
  <si>
    <t>29</t>
  </si>
  <si>
    <t>ТЦ_20.1.01.08_77_7719546987_18.06.2026_02_162.1</t>
  </si>
  <si>
    <t>Натяжной зажим DN 123</t>
  </si>
  <si>
    <t>30</t>
  </si>
  <si>
    <t>ТЦ_20.1.01.08_77_7719546987_18.06.2026_02_163.1</t>
  </si>
  <si>
    <t>Зажим ответвительный Р616</t>
  </si>
  <si>
    <t>31</t>
  </si>
  <si>
    <t>32</t>
  </si>
  <si>
    <t>33</t>
  </si>
  <si>
    <t>20.2.08.08-0004</t>
  </si>
  <si>
    <t>Швеллер перфорированный, число отверстий 50, размеры 32х20х2000 мм</t>
  </si>
  <si>
    <t>ФСБЦ-2022, 20.2.08.08-0004, приказ Минстроя России от 18.05.2022 г. № 378/пр</t>
  </si>
  <si>
    <t>Материалы монтажные</t>
  </si>
  <si>
    <t>Материалы и конструкции ( монтажные )  по ценникам и каталогам</t>
  </si>
  <si>
    <t>ФССЦм</t>
  </si>
  <si>
    <t>34</t>
  </si>
  <si>
    <t>01.7.15.12-1008</t>
  </si>
  <si>
    <t>Шпилька из нержавеющей стали резьбовая, диаметр резьбы М8, длина 1000 мм</t>
  </si>
  <si>
    <t>ФСБЦ-2022, 01.7.15.12-1008, приказ Минстроя России от 18.05.2022 г. № 378/пр</t>
  </si>
  <si>
    <t>35</t>
  </si>
  <si>
    <t>01.7.15.05-1010</t>
  </si>
  <si>
    <t>Гайки из нержавеющей стали шестигранные, диаметр резьбы М8</t>
  </si>
  <si>
    <t>ФСБЦ-2022, 01.7.15.05-1010, приказ Минстроя России от 18.05.2022 г. № 378/пр</t>
  </si>
  <si>
    <t>36</t>
  </si>
  <si>
    <t>м08-02-471-01</t>
  </si>
  <si>
    <t>Заземлитель вертикальный из угловой стали размером: 50х50х5 мм</t>
  </si>
  <si>
    <t>10 ШТ</t>
  </si>
  <si>
    <t>ГЭСНм-2022 доп.8, м08-02-471-01, приказ Минстроя России от 14.11.2023 г. № 817/пр</t>
  </si>
  <si>
    <t>36,1</t>
  </si>
  <si>
    <t>37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</si>
  <si>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</si>
  <si>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</si>
  <si>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т</t>
  </si>
  <si>
    <t>ФСБЦ-2022, 08.3.08.02-0058, приказ Минстроя России от 18.05.2022 г. № 378/пр</t>
  </si>
  <si>
    <t>38</t>
  </si>
  <si>
    <t>м08-02-472-09</t>
  </si>
  <si>
    <t>Проводник заземляющий открыто по строительным основаниям: из круглой стали диаметром 12 мм</t>
  </si>
  <si>
    <t>100 м</t>
  </si>
  <si>
    <t>ГЭСНм-2022 доп.8, м08-02-472-09, приказ Минстроя России от 14.11.2023 г. № 817/пр</t>
  </si>
  <si>
    <t>38,1</t>
  </si>
  <si>
    <t>39</t>
  </si>
  <si>
    <t>м08-02-472-01</t>
  </si>
  <si>
    <t>Заземлитель горизонтальный из стали: круглой диаметром 12 мм</t>
  </si>
  <si>
    <t>ГЭСНм-2022 доп.8, м08-02-472-01, приказ Минстроя России от 14.11.2023 г. № 817/пр</t>
  </si>
  <si>
    <t>39,1</t>
  </si>
  <si>
    <t>40</t>
  </si>
  <si>
    <t>08.3.04.02-0063</t>
  </si>
  <si>
    <t>Прокат стальной горячекатаный круглый, марки стали Ст3сп, Ст3пс, диаметр 5-12 мм</t>
  </si>
  <si>
    <t>ФСБЦ-2022, 08.3.04.02-0063, приказ Минстроя России от 18.05.2022 г. № 378/пр</t>
  </si>
  <si>
    <t>41</t>
  </si>
  <si>
    <t>41,1</t>
  </si>
  <si>
    <t>42</t>
  </si>
  <si>
    <t>42,1</t>
  </si>
  <si>
    <t>09-01-01</t>
  </si>
  <si>
    <t>ПНР ВЛ-0,4 кВ</t>
  </si>
  <si>
    <t>п01-11-010-01</t>
  </si>
  <si>
    <t>Измерение сопротивления растеканию тока: заземлителя</t>
  </si>
  <si>
    <t>измерение</t>
  </si>
  <si>
    <t>ГЭСНп-2022, п01-11-010-01, приказ Минстроя России от 18.05.2022 г. № 378/пр</t>
  </si>
  <si>
    <t>Пусконаладочные работы</t>
  </si>
  <si>
    <t>Пусконаладочные работы Электротехнические устройства</t>
  </si>
  <si>
    <t>ФЕРп01-1</t>
  </si>
  <si>
    <t>Пр/812-083.0-1</t>
  </si>
  <si>
    <t>Пр/774-083.0</t>
  </si>
  <si>
    <t>п01-11-011-01</t>
  </si>
  <si>
    <t>Проверка наличия цепи между заземлителями и заземленными элементами</t>
  </si>
  <si>
    <t>100 измерений</t>
  </si>
  <si>
    <t>ГЭСНп-2022, п01-11-011-01, приказ Минстроя России от 18.05.2022 г. № 378/пр</t>
  </si>
  <si>
    <t>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</si>
  <si>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</si>
  <si>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ГЭСНп-2022, п01-11-028-01, приказ Минстроя России от 18.05.2022 г. № 378/пр</t>
  </si>
  <si>
    <t>п01-11-024-01</t>
  </si>
  <si>
    <t>Фазировка электрической линии или трансформатора с сетью напряжением: до 1 кВ</t>
  </si>
  <si>
    <t>ГЭСНп-2022, п01-11-024-01, приказ Минстроя России от 18.05.2022 г. № 378/пр</t>
  </si>
  <si>
    <t>и1</t>
  </si>
  <si>
    <t>Итого</t>
  </si>
  <si>
    <t>и2</t>
  </si>
  <si>
    <t>Непредвиденные затраты 2%</t>
  </si>
  <si>
    <t>и3</t>
  </si>
  <si>
    <t>Итого с непредвиденными затратами</t>
  </si>
  <si>
    <t>и4</t>
  </si>
  <si>
    <t>НДС 18%</t>
  </si>
  <si>
    <t>и5</t>
  </si>
  <si>
    <t>Электротехнические устройства</t>
  </si>
  <si>
    <t>421/пр_2020_прил.8_п.1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</si>
  <si>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</si>
  <si>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</si>
  <si>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</si>
  <si>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</si>
  <si>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</si>
  <si>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</si>
  <si>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</si>
  <si>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</si>
  <si>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</si>
  <si>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</si>
  <si>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</si>
  <si>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</si>
  <si>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</si>
  <si>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</si>
  <si>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</si>
  <si>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</si>
  <si>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</si>
  <si>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</si>
  <si>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</si>
  <si>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</si>
  <si>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</si>
  <si>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</si>
  <si>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</si>
  <si>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</si>
  <si>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</si>
  <si>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</si>
  <si>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</si>
  <si>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</si>
  <si>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</si>
  <si>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</si>
  <si>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</si>
  <si>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</si>
  <si>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</si>
  <si>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</si>
  <si>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</si>
  <si>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</si>
  <si>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</si>
  <si>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</si>
  <si>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</si>
  <si>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</si>
  <si>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</si>
  <si>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</si>
  <si>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</si>
  <si>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</si>
  <si>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</si>
  <si>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</si>
  <si>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</si>
  <si>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</si>
  <si>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</si>
  <si>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</si>
  <si>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</si>
  <si>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</si>
  <si>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</si>
  <si>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</si>
  <si>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</si>
  <si>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</si>
  <si>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</si>
  <si>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</si>
  <si>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</si>
  <si>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</si>
  <si>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</si>
  <si>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</si>
  <si>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</si>
  <si>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</si>
  <si>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</si>
  <si>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</si>
  <si>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</si>
  <si>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</si>
  <si>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 (ПАО Россети), 2 квартал 2026 г</t>
  </si>
  <si>
    <t>Сборник индексов</t>
  </si>
  <si>
    <t>ФСНБ 2022 МО Россети Московская область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</si>
  <si>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II квартал 2026 года»</t>
  </si>
  <si>
    <t>Справочная информация</t>
  </si>
  <si>
    <t>Письмо Минстроя России от 22.05.2026 № 31076-ИФ/09</t>
  </si>
  <si>
    <t>Приказ ПАО 'РОССЕТИ'</t>
  </si>
  <si>
    <t>Приказ ПАО 'РОССЕТИ' от 24.04.2026 № 221</t>
  </si>
  <si>
    <t>_OBSM_</t>
  </si>
  <si>
    <t>1-100-28</t>
  </si>
  <si>
    <t>Средний разряд работы 2,8</t>
  </si>
  <si>
    <t>чел.-ч.</t>
  </si>
  <si>
    <t>4-100-00</t>
  </si>
  <si>
    <t>Затраты труда машинистов</t>
  </si>
  <si>
    <t>91.06.06-011</t>
  </si>
  <si>
    <t>ФСЭМ-2022, 91.06.06-011, приказ Минстроя России от 18.05.2022 г. № 378/пр</t>
  </si>
  <si>
    <t>Автогидроподъемники, высота подъема 12 м</t>
  </si>
  <si>
    <t>маш.-ч</t>
  </si>
  <si>
    <t>4-100-040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</si>
  <si>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</si>
  <si>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</si>
  <si>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</si>
  <si>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1-100-26</t>
  </si>
  <si>
    <t>Средний разряд работы 2,6</t>
  </si>
  <si>
    <t>1-100-35</t>
  </si>
  <si>
    <t>Средний разряд работы 3,5</t>
  </si>
  <si>
    <t>91.04.01-031</t>
  </si>
  <si>
    <t>ФСЭМ-2022 доп.11, 91.04.01-031, приказ Минстроя России от 07.11.2024 г. № 747/пр</t>
  </si>
  <si>
    <t>Машины бурильно-крановые на автомобильном ходу, диаметр бурения до 800 мм, глубина бурения до 5 м</t>
  </si>
  <si>
    <t>4-100-050</t>
  </si>
  <si>
    <t>1-100-25</t>
  </si>
  <si>
    <t>Средний разряд работы 2,5</t>
  </si>
  <si>
    <t>1-100-42</t>
  </si>
  <si>
    <t>Средний разряд работы 4,2</t>
  </si>
  <si>
    <t>91.04.01-041</t>
  </si>
  <si>
    <t>ФСЭМ-2022 доп.11, 91.04.01-041, приказ Минстроя России от 07.11.2024 г. № 747/пр</t>
  </si>
  <si>
    <t>Молотки бурильные легкие при работе от передвижных компрессорных установок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</si>
  <si>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</si>
  <si>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</si>
  <si>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</si>
  <si>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4-100-060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</si>
  <si>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</si>
  <si>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</si>
  <si>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</si>
  <si>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91.18.01-007</t>
  </si>
  <si>
    <t>ФСЭМ-2022 доп.13, 91.18.01-007, приказ Минстроя России от 07.02.2025 г. № 69/пр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</si>
  <si>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</si>
  <si>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</si>
  <si>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</si>
  <si>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</si>
  <si>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01.7.15.03-0042</t>
  </si>
  <si>
    <t>ФСБЦ-2022, 01.7.15.03-0042, приказ Минстроя России от 18.05.2022 г. № 378/пр</t>
  </si>
  <si>
    <t>Болты с гайками и шайбами строительные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</si>
  <si>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</si>
  <si>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</si>
  <si>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</si>
  <si>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01.7.15.04-0011</t>
  </si>
  <si>
    <t>ФСБЦ-2022, 01.7.15.04-0011, приказ Минстроя России от 18.05.2022 г. № 378/пр</t>
  </si>
  <si>
    <t>Винты стальные с полукруглой головкой, длина 50 мм</t>
  </si>
  <si>
    <t>91.15.01-001</t>
  </si>
  <si>
    <t>ФСЭМ-2022, 91.15.01-001, приказ Минстроя России от 18.05.2022 г. № 378/пр</t>
  </si>
  <si>
    <t>Прицепы тракторные, грузоподъемность до 2 т</t>
  </si>
  <si>
    <t>91.15.03-014</t>
  </si>
  <si>
    <t>ФСЭМ-2022 доп.11, 91.15.03-014, приказ Минстроя России от 09.08.2024 г. № 524/пр</t>
  </si>
  <si>
    <t>Тракторы на пневмоколесном ходу, мощность 59 кВт (80 л.с.)</t>
  </si>
  <si>
    <t>1-100-33</t>
  </si>
  <si>
    <t>Средний разряд работы 3,3</t>
  </si>
  <si>
    <t>01.3.01.06-0038</t>
  </si>
  <si>
    <t>ФСБЦ-2022, 01.3.01.06-0038, приказ Минстроя России от 18.05.2022 г. № 378/пр</t>
  </si>
  <si>
    <t>Смазка защитная электросетевая</t>
  </si>
  <si>
    <t>01.3.01.06-0051</t>
  </si>
  <si>
    <t>ФСБЦ-2022 доп.12, 01.3.01.06-0051, приказ Минстроя России от 07.11.2024 г. № 747/пр</t>
  </si>
  <si>
    <t>Смазка солидол жировой Ж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</si>
  <si>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</si>
  <si>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</si>
  <si>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</si>
  <si>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ФСБЦ-2022, 14.4.02.04-0182, приказ Минстроя России от 18.05.2022 г. № 378/пр</t>
  </si>
  <si>
    <t>14.4.03.03-0102</t>
  </si>
  <si>
    <t>ФСБЦ-2022 доп.4, 14.4.03.03-0102, приказ Минстроя России от 27.12.2022 г. № 1133/пр</t>
  </si>
  <si>
    <t>Лак битумный БТ-577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</si>
  <si>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</si>
  <si>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</si>
  <si>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</si>
  <si>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</si>
  <si>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</si>
  <si>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</si>
  <si>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</si>
  <si>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</si>
  <si>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</si>
  <si>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</si>
  <si>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ФСЭМ-2022, 91.06.03-055, приказ Минстроя России от 18.05.2022 г. № 378/пр</t>
  </si>
  <si>
    <t>Лебедки электрические тяговым усилием 19,62 кН (2 т)</t>
  </si>
  <si>
    <t>91.17.04-544</t>
  </si>
  <si>
    <t>ФСЭМ-2022, 91.17.04-544, приказ Минстроя России от 18.05.2022 г. № 378/пр</t>
  </si>
  <si>
    <t>Генераторы бензиновые портативные, мощность до 6 кВт</t>
  </si>
  <si>
    <t>1-100-32</t>
  </si>
  <si>
    <t>Средний разряд работы 3,2</t>
  </si>
  <si>
    <t>91.06.06-048</t>
  </si>
  <si>
    <t>ФСЭМ-2022, 91.06.06-048, приказ Минстроя России от 18.05.2022 г. № 378/пр</t>
  </si>
  <si>
    <t>Подъемники одномачтовые, грузоподъемность до 500 кг, высота подъема 45 м</t>
  </si>
  <si>
    <t>4-100-030</t>
  </si>
  <si>
    <t>01.7.10.17-0141</t>
  </si>
  <si>
    <t>ФСБЦ-2022, 01.7.10.17-0141, приказ Минстроя России от 18.05.2022 г. № 378/пр</t>
  </si>
  <si>
    <t>Пемза</t>
  </si>
  <si>
    <t>01.7.17.11-0011</t>
  </si>
  <si>
    <t>ФСБЦ-2022, 01.7.17.11-0011, приказ Минстроя России от 18.05.2022 г. № 378/пр</t>
  </si>
  <si>
    <t>Шкурка шлифовальная двухслойная с зернистостью 40-25</t>
  </si>
  <si>
    <t>м2</t>
  </si>
  <si>
    <t>14.5.11.01-0003</t>
  </si>
  <si>
    <t>ФСБЦ-2022, 14.5.11.01-0003, приказ Минстроя России от 18.05.2022 г. № 378/пр</t>
  </si>
  <si>
    <t>Шпатлевка масляно-клеевая</t>
  </si>
  <si>
    <t>1-100-39</t>
  </si>
  <si>
    <t>Средний разряд работы 3,9</t>
  </si>
  <si>
    <t>91.08.04-021</t>
  </si>
  <si>
    <t>ФСЭМ-2022, 91.08.04-021, приказ Минстроя России от 18.05.2022 г. № 378/пр</t>
  </si>
  <si>
    <t>Котлы битумные передвижные электрические с центробежной мешалкой, объем загрузочной емкости 400 л</t>
  </si>
  <si>
    <t>01.3.01.03-0002</t>
  </si>
  <si>
    <t>ФСБЦ-2022 доп.8, 01.3.01.03-0002, приказ Минстроя России от 14.11.2023 г. № 817/пр</t>
  </si>
  <si>
    <t>Керосин для технических целей</t>
  </si>
  <si>
    <t>1-100-20</t>
  </si>
  <si>
    <t>Средний разряд работы 2,0</t>
  </si>
  <si>
    <t>1-100-15</t>
  </si>
  <si>
    <t>Средний разряд работы 1,5</t>
  </si>
  <si>
    <t>1-100-38</t>
  </si>
  <si>
    <t>Средний разряд работы 3,8</t>
  </si>
  <si>
    <t>14.4.01.09-0427</t>
  </si>
  <si>
    <t>ФСБЦ-2022 доп.8, 14.4.01.09-0427, приказ Минстроя России от 14.11.2023 г. № 817/пр</t>
  </si>
  <si>
    <t>Грунтовка эпоксидная антикоррозионная с содержанием цинка для защиты металлических поверхностей, расход 0,20-0,39 кг/м2</t>
  </si>
  <si>
    <t>08.3.05.02-0021</t>
  </si>
  <si>
    <t>ФСБЦ-2022, 08.3.05.02-0021, приказ Минстроя России от 18.05.2022 г. № 378/пр</t>
  </si>
  <si>
    <t>Прокат листовой горячекатаный, марки стали Ст3сп, Ст3пс, ширина 1200-3000 мм, толщина 1-8 мм</t>
  </si>
  <si>
    <t>2-100-06</t>
  </si>
  <si>
    <t>Рабочий 6 разряда</t>
  </si>
  <si>
    <t>3-200-03</t>
  </si>
  <si>
    <t>Инженер III категории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</si>
  <si>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</si>
  <si>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</si>
  <si>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</si>
  <si>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</si>
  <si>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</si>
  <si>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</si>
  <si>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</si>
  <si>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</si>
  <si>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20.2.02.04-0006</t>
  </si>
  <si>
    <t>ФСБЦ-2022, 20.2.02.04-0006, приказ Минстроя России от 18.05.2022 г. № 378/пр</t>
  </si>
  <si>
    <t>Колпачки полиэтиленовые К-6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</si>
  <si>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</si>
  <si>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</si>
  <si>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</si>
  <si>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</si>
  <si>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</si>
  <si>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</si>
  <si>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</si>
  <si>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</si>
  <si>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</si>
  <si>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</si>
  <si>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</si>
  <si>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</si>
  <si>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21.2.01.02</t>
  </si>
  <si>
    <t>Провода неизолированные для воздушных линий электропередач</t>
  </si>
  <si>
    <t>Изоляторы линейные штыревые фарфоровые</t>
  </si>
  <si>
    <t>22.2.02.09</t>
  </si>
  <si>
    <t>Крюки</t>
  </si>
  <si>
    <t>14.4.02.04</t>
  </si>
  <si>
    <t>Краски для внутренних работ масляные готовые к применению</t>
  </si>
  <si>
    <t>14.5.05.01</t>
  </si>
  <si>
    <t>Олифы комбинированные</t>
  </si>
  <si>
    <t>01.2.01.02</t>
  </si>
  <si>
    <t>Битум</t>
  </si>
  <si>
    <t>01.2.03.03</t>
  </si>
  <si>
    <t>Мастика</t>
  </si>
  <si>
    <t>*1,2</t>
  </si>
  <si>
    <t>421/пр_2020_прил.10_т.3_п.4_гр.4</t>
  </si>
  <si>
    <t>Методика 421/пр (Реконструкция)</t>
  </si>
  <si>
    <t>*1,20</t>
  </si>
  <si>
    <t>421/пр_2020_прил.10_т.1_п.4_гр.4</t>
  </si>
  <si>
    <t>Методика 421/пр (Строительство)</t>
  </si>
  <si>
    <t>571/пр_2022_п.84_т.3_стр.2_стб.3</t>
  </si>
  <si>
    <t>Демонтаж оборудования, пригодного для дальнейшего использования, со снятием с места установки, необходимой (частичной) разборкой без хранения (перемещается на другое место установки и тому подобное)</t>
  </si>
  <si>
    <t>Методика применения сметных норм 571/пр (О.П.)</t>
  </si>
  <si>
    <t>Московская область</t>
  </si>
  <si>
    <t>Конъюнктурный анализ</t>
  </si>
  <si>
    <t>ТЦ_20.1.00.00_77_7703214111_16.06.2026_02</t>
  </si>
  <si>
    <t>20.1.00.00</t>
  </si>
  <si>
    <t>ООО "ТД "ЭЛЕКТРОТЕХМОНТАЖ"</t>
  </si>
  <si>
    <t>МО, г.Котельники</t>
  </si>
  <si>
    <t>7703214111</t>
  </si>
  <si>
    <t>784201001</t>
  </si>
  <si>
    <t>https://www.etm.ru/cat/nn/9745678</t>
  </si>
  <si>
    <t>77</t>
  </si>
  <si>
    <t>Россия</t>
  </si>
  <si>
    <t>*1</t>
  </si>
  <si>
    <t>Общество с ограниченной ответственностью Торговая компания "Норма-кабель"</t>
  </si>
  <si>
    <t>Московская область, город Дзержинский</t>
  </si>
  <si>
    <t>7719546987</t>
  </si>
  <si>
    <t>504101001</t>
  </si>
  <si>
    <t>https://sip2a.ru/</t>
  </si>
  <si>
    <t>ООО "Опора ЛЭП"</t>
  </si>
  <si>
    <t>г.Москва</t>
  </si>
  <si>
    <t>7720858444</t>
  </si>
  <si>
    <t>772001001</t>
  </si>
  <si>
    <t>опора-лэп.рф</t>
  </si>
  <si>
    <t>ТЦ_20.1.00.00_77_7729108750_16.06.2026_02</t>
  </si>
  <si>
    <t>АО "ЧИП и ДИП"</t>
  </si>
  <si>
    <t>г. Москва</t>
  </si>
  <si>
    <t>7729108750</t>
  </si>
  <si>
    <t>770201001</t>
  </si>
  <si>
    <t>https://www.chipdip.ru/product0/8015950754</t>
  </si>
  <si>
    <t>1.1</t>
  </si>
  <si>
    <t>01.2.03.00</t>
  </si>
  <si>
    <t>ООО "УТС ТехноНИКОЛЬ"</t>
  </si>
  <si>
    <t>7709331654</t>
  </si>
  <si>
    <t>771401001</t>
  </si>
  <si>
    <t>https://www.tstn.ru/</t>
  </si>
  <si>
    <t>1.2</t>
  </si>
  <si>
    <t>ТЦ_01.2.03.00_77_7704454860_03.03.2025_02_1.2</t>
  </si>
  <si>
    <t>ООО СТД "Петрович"</t>
  </si>
  <si>
    <t>7704454860</t>
  </si>
  <si>
    <t>770401001</t>
  </si>
  <si>
    <t>https://moscow.petrovich.ru/</t>
  </si>
  <si>
    <t>1.3</t>
  </si>
  <si>
    <t>ТЦ_01.2.03.00_77_9717040123_03.03.2025_02_1.3</t>
  </si>
  <si>
    <t>ООО «Химстройинжиниринг»</t>
  </si>
  <si>
    <t>9717040123</t>
  </si>
  <si>
    <t>771701001</t>
  </si>
  <si>
    <t>www.him-stroy.ru</t>
  </si>
  <si>
    <t>2.1</t>
  </si>
  <si>
    <t>ПАО «Россети Московский регион»</t>
  </si>
  <si>
    <t>5036065113</t>
  </si>
  <si>
    <t>997650001</t>
  </si>
  <si>
    <t>https://rossetimr.ru/#</t>
  </si>
  <si>
    <t>50</t>
  </si>
  <si>
    <t>2.2</t>
  </si>
  <si>
    <t>ТЦ_05.1.02.07_76_7604397249_15.05.2026_02_2.2</t>
  </si>
  <si>
    <t>ООО "МЕТЭНЕРГО В30"</t>
  </si>
  <si>
    <t>г.Ярославль</t>
  </si>
  <si>
    <t>7604397249</t>
  </si>
  <si>
    <t>760401001</t>
  </si>
  <si>
    <t>76</t>
  </si>
  <si>
    <t>2.3</t>
  </si>
  <si>
    <t>ТЦ_05.1.02.07_77_6732191851_15.05.2026_02_2.3</t>
  </si>
  <si>
    <t>ООО "ПО "ЭНЕРГОРЕСУРС""</t>
  </si>
  <si>
    <t>г.Смоленск</t>
  </si>
  <si>
    <t>6732191851</t>
  </si>
  <si>
    <t>673201001</t>
  </si>
  <si>
    <t>3.1</t>
  </si>
  <si>
    <t>Стойка железобетонная СВ 95-3</t>
  </si>
  <si>
    <t>05.1.01.00</t>
  </si>
  <si>
    <t>РФ</t>
  </si>
  <si>
    <t>3.2</t>
  </si>
  <si>
    <t>ТЦ_05.1.01.00_77_7720858444_16.06.2026_02_3.2</t>
  </si>
  <si>
    <t>ООО "ОПОРА ЛЭП"</t>
  </si>
  <si>
    <t>3.3</t>
  </si>
  <si>
    <t>ТЦ_05.1.01.00_76_6732191851_16.06.2026_02_3.3</t>
  </si>
  <si>
    <t>ООО "ПО ЭНЕРГОРЕСУРС"</t>
  </si>
  <si>
    <t>6.1</t>
  </si>
  <si>
    <t>6.2</t>
  </si>
  <si>
    <t>ТЦ_20.1.01.01_78_7842224734_17.02.2026_02_6.2</t>
  </si>
  <si>
    <t>АО «ТД «Электротехмонтаж»</t>
  </si>
  <si>
    <t>7842224734</t>
  </si>
  <si>
    <t>https://www.etm.ru/cat/nn/1303994</t>
  </si>
  <si>
    <t>78</t>
  </si>
  <si>
    <t>6.3</t>
  </si>
  <si>
    <t>ТЦ_20.1.01.01_50_5022556136_17.02.2026_02_6.3</t>
  </si>
  <si>
    <t>ООО "Электротехнологии"</t>
  </si>
  <si>
    <t>Московская область, город Коломна</t>
  </si>
  <si>
    <t>5022556136</t>
  </si>
  <si>
    <t>502201001</t>
  </si>
  <si>
    <t>https://rs24.ru/home.htm</t>
  </si>
  <si>
    <t>8.1</t>
  </si>
  <si>
    <t>20.1.02.10</t>
  </si>
  <si>
    <t>8.2</t>
  </si>
  <si>
    <t>ТЦ_20.1.02.10_77_7703214111_16.06.2026_01_8.2</t>
  </si>
  <si>
    <t>8.3</t>
  </si>
  <si>
    <t>ТЦ_20.1.02.10_50_5022556136_16.06.2026_01_8.3</t>
  </si>
  <si>
    <t>11.1</t>
  </si>
  <si>
    <t>20.1.01.08</t>
  </si>
  <si>
    <t>11.2</t>
  </si>
  <si>
    <t>ТЦ_20.1.01.08_50_5022556136_17.06.2026_02_11.2</t>
  </si>
  <si>
    <t>11.3</t>
  </si>
  <si>
    <t>ТЦ_20.1.01.08_77_7703214111_17.06.2026_02_11.3</t>
  </si>
  <si>
    <t>12.1</t>
  </si>
  <si>
    <t>20.1.01.00</t>
  </si>
  <si>
    <t>12.2</t>
  </si>
  <si>
    <t>ТЦ_20.1.01.00_50_5022556136_16.06.2026_02_12.2</t>
  </si>
  <si>
    <t>г.Коломна</t>
  </si>
  <si>
    <t>www.RS24.ru</t>
  </si>
  <si>
    <t>12.3</t>
  </si>
  <si>
    <t>ТЦ_20.1.01.00_77_7722753969_16.06.2026_02_12.3</t>
  </si>
  <si>
    <t>ООО «ВсеИнструменты.ру»</t>
  </si>
  <si>
    <t>7722753969</t>
  </si>
  <si>
    <t>997750001</t>
  </si>
  <si>
    <t>https://www.vseinstrumenti.ru/</t>
  </si>
  <si>
    <t>13.1</t>
  </si>
  <si>
    <t>20.1.02.18</t>
  </si>
  <si>
    <t>13.2</t>
  </si>
  <si>
    <t>ТЦ_20.1.02.18_50_5022556136_17.06.2026_02_13.2</t>
  </si>
  <si>
    <t>13.3</t>
  </si>
  <si>
    <t>ТЦ_20.1.02.18_77_7703214111_17.06.2026_02_13.3</t>
  </si>
  <si>
    <t>14.1</t>
  </si>
  <si>
    <t>ТЦ_20.1.01.00_77_7722753969_30.01.2026_02_14.1</t>
  </si>
  <si>
    <t>14.2</t>
  </si>
  <si>
    <t>14.3</t>
  </si>
  <si>
    <t>ТЦ_20.1.01.00_50_5022556136_30.01.2026_02_14.3</t>
  </si>
  <si>
    <t>16.1</t>
  </si>
  <si>
    <t>ТЦ_20.1.00.00_77_7804526950_17.06.2026_02_16.1</t>
  </si>
  <si>
    <t>7804526950</t>
  </si>
  <si>
    <t>16.2</t>
  </si>
  <si>
    <t>ТЦ_20.1.00.00_50_5022556136_17.06.2026_02_16.2</t>
  </si>
  <si>
    <t>16.3</t>
  </si>
  <si>
    <t>17.1</t>
  </si>
  <si>
    <t>17.2</t>
  </si>
  <si>
    <t>ТЦ_21.2.01.01_50_5022556136_17.06.2026_02_17.2</t>
  </si>
  <si>
    <t>17.3</t>
  </si>
  <si>
    <t>ТЦ_21.2.01.01_78_7804526950_17.06.2026_02_17.3</t>
  </si>
  <si>
    <t>https://www.etm.ru/cat/nn/4285079</t>
  </si>
  <si>
    <t>156.1</t>
  </si>
  <si>
    <t>20.2.00.00</t>
  </si>
  <si>
    <t>156.2</t>
  </si>
  <si>
    <t>ТЦ_20.2.00.00_77_7722753969_16.06.2026_02_156.2</t>
  </si>
  <si>
    <t>156.3</t>
  </si>
  <si>
    <t>ТЦ_20.2.00.00_78_7842224734_16.06.2026_02_156.3</t>
  </si>
  <si>
    <t>157.1</t>
  </si>
  <si>
    <t>Ответвительный зажим CD 120+BI (НИЛЕД) 16-150/4-120</t>
  </si>
  <si>
    <t>20.1.01.10</t>
  </si>
  <si>
    <t>ООО Компания "ЭнергоКомплект" (ЛЮМТОРГ)</t>
  </si>
  <si>
    <t>7728382238</t>
  </si>
  <si>
    <t>772801001</t>
  </si>
  <si>
    <t>https://lumtorg.ru/</t>
  </si>
  <si>
    <t>157.2</t>
  </si>
  <si>
    <t>ТЦ_20.1.01.10_77_7731343944_17.02.2026_02_157.2</t>
  </si>
  <si>
    <t>ООО «СИПснаб»</t>
  </si>
  <si>
    <t>7731343944</t>
  </si>
  <si>
    <t>https://sipsnab.ru/</t>
  </si>
  <si>
    <t>157.3</t>
  </si>
  <si>
    <t>ТЦ_20.1.01.10_23_2311333817_17.02.2026_02_157.3</t>
  </si>
  <si>
    <t>ООО "СИП КАБЕЛЬ ЮГ"</t>
  </si>
  <si>
    <t>г.Подольск, МО</t>
  </si>
  <si>
    <t>2311333817</t>
  </si>
  <si>
    <t>231001001</t>
  </si>
  <si>
    <t>https://sipcable.ru/</t>
  </si>
  <si>
    <t>158.1</t>
  </si>
  <si>
    <t>158.2</t>
  </si>
  <si>
    <t>ТЦ_21.2.01.01_50_5022556136_18.06.2026_02_158.2</t>
  </si>
  <si>
    <t>158.3</t>
  </si>
  <si>
    <t>ТЦ_21.2.01.01_77_7729108750_18.06.2026_02_158.3</t>
  </si>
  <si>
    <t>160.1</t>
  </si>
  <si>
    <t>ПАО «Россети Московский регион» (письмо РМР/мв/03/вн-197 о 12.05.2025)</t>
  </si>
  <si>
    <t>160.2</t>
  </si>
  <si>
    <t>ТЦ_21.2.01.01_{Код региона}_5022556136_16.02.2026_02_160.2</t>
  </si>
  <si>
    <t>0</t>
  </si>
  <si>
    <t>160.3</t>
  </si>
  <si>
    <t>ТЦ_21.2.01.01_{Код региона}_7729108750_16.02.2026_02_160.3</t>
  </si>
  <si>
    <t>https://www.chipdip.ru/</t>
  </si>
  <si>
    <t>161.1</t>
  </si>
  <si>
    <t>161.2</t>
  </si>
  <si>
    <t>ТЦ_20.1.00.00_50_5022556136_18.06.2026_02_161.2</t>
  </si>
  <si>
    <t>161.3</t>
  </si>
  <si>
    <t>ТЦ_20.1.00.00_{Код региона}_{ИНН поставщика}_18.06.2026_02_161.3</t>
  </si>
  <si>
    <t>162.1</t>
  </si>
  <si>
    <t>162.2</t>
  </si>
  <si>
    <t>ТЦ_20.1.01.08_50_5022556136_18.06.2026_02_162.2</t>
  </si>
  <si>
    <t>162.3</t>
  </si>
  <si>
    <t>ТЦ_20.1.01.08_78_7842224734_18.06.2026_02_162.3</t>
  </si>
  <si>
    <t>163.1</t>
  </si>
  <si>
    <t>163.2</t>
  </si>
  <si>
    <t>ТЦ_20.1.01.08_78_7842224734_18.06.2026_02_163.2</t>
  </si>
  <si>
    <t>163.3</t>
  </si>
  <si>
    <t>ТЦ_20.1.01.08_50_5022556136_18.06.2026_02_163.3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</si>
  <si>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Приказ Минстроя России от 15.05.2026 г. № 301/пр;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</si>
  <si>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</si>
  <si>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421/пр_2020_прил.10_т.3_п.4_гр.4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</si>
  <si>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421/пр_2020_прил.10_т.1_п.4_гр.4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</si>
  <si>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421/пр_2020_прил.10_т.1_п.4_гр.4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
Поправка: 571/пр_2022_п.84_т.3_стр.2_стб.3
Наименование: Демонтаж оборудования, пригодного для дальнейшего использования, со снятием с места установки, необходимой (частичной) разборкой без хранения (перемещается на другое место установки и тому подобное)</t>
  </si>
  <si>
    <t>Поправка: 571/пр_2022_п.84_т.3_стр.2_стб.3_x000D_
Наименование: Демонтаж оборудования, пригодного для дальнейшего использования, со снятием с места установки, необходимой (частичной) разборкой без хранения (перемещается на другое место установки и тому подобное)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</si>
  <si>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</si>
  <si>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</si>
  <si>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</si>
  <si>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</si>
  <si>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</si>
  <si>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</si>
  <si>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</si>
  <si>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</si>
  <si>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</si>
  <si>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</si>
  <si>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</si>
  <si>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</si>
  <si>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</si>
  <si>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</si>
  <si>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</si>
  <si>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</si>
  <si>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</si>
  <si>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</si>
  <si>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</si>
  <si>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</si>
  <si>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</si>
  <si>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</si>
  <si>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</si>
  <si>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</si>
  <si>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</si>
  <si>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</si>
  <si>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</si>
  <si>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</si>
  <si>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</si>
  <si>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</si>
  <si>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</si>
  <si>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</si>
  <si>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</si>
  <si>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</si>
  <si>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</si>
  <si>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</si>
  <si>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</si>
  <si>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</si>
  <si>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</si>
  <si>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12»</t>
  </si>
  <si>
    <t>ФГИС ЦС, конъюнктурный анализ</t>
  </si>
  <si>
    <t>Ресурсно-индексным</t>
  </si>
  <si>
    <t>Составлен(а) в текущем уровне цен на июнь 2026 года</t>
  </si>
  <si>
    <t>Раздел: Строительные работы</t>
  </si>
  <si>
    <t>ГЭСН 33-04-040-01</t>
  </si>
  <si>
    <t>ЭМ *1,2; ЗТ *1,2; ЗТм *1,2</t>
  </si>
  <si>
    <t>ОТ (ЗТ)</t>
  </si>
  <si>
    <t>ЭМ</t>
  </si>
  <si>
    <t>ОТм(ЗТм) Средний разряд машинистов 4</t>
  </si>
  <si>
    <t>ОТм(ЗТм)</t>
  </si>
  <si>
    <t>Итого прямые затраты</t>
  </si>
  <si>
    <t>ФОТ</t>
  </si>
  <si>
    <t>НР Линии электропередачи</t>
  </si>
  <si>
    <t>СП Линии электропередачи</t>
  </si>
  <si>
    <t>Всего по позиции</t>
  </si>
  <si>
    <t>=</t>
  </si>
  <si>
    <t>ГЭСН 33-04-040-02</t>
  </si>
  <si>
    <t>ЭМ *1,20; ЗТ *1,20; ЗТм *1,20</t>
  </si>
  <si>
    <t>ГЭСН 33-04-042-01</t>
  </si>
  <si>
    <t>ОТм(ЗТм) Средний разряд машинистов 5</t>
  </si>
  <si>
    <t>ГЭСН 33-04-041-03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</si>
  <si>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</si>
  <si>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</si>
  <si>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</si>
  <si>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</si>
  <si>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</si>
  <si>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</si>
  <si>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</si>
  <si>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</si>
  <si>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</si>
  <si>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</si>
  <si>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</si>
  <si>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</si>
  <si>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</si>
  <si>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</si>
  <si>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</si>
  <si>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</si>
  <si>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</si>
  <si>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</si>
  <si>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</si>
  <si>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</si>
  <si>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</si>
  <si>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</si>
  <si>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</si>
  <si>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</si>
  <si>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</si>
  <si>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</si>
  <si>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Монтажные работы</t>
  </si>
  <si>
    <t>ГЭСНм 08-03-573-04</t>
  </si>
  <si>
    <t>ЭМ *0,6; М *0; ЗТ *0,6; ЗТм *0,6</t>
  </si>
  <si>
    <t>Результирующие коэффициенты: 
ЭМ (0,2+1)*0,6=0,72;
М 0;
ЗТ (0,2+1)*0,6=0,72;
ЗТм (0,2+1)*0,6=0,72</t>
  </si>
  <si>
    <t>ОТм(ЗТм) Средний разряд машинистов 6</t>
  </si>
  <si>
    <t>М</t>
  </si>
  <si>
    <t>5.1</t>
  </si>
  <si>
    <t>НР Электротехнические установки: на других объектах</t>
  </si>
  <si>
    <t>СП Электротехнические установки: на других объектах</t>
  </si>
  <si>
    <t>ГЭСНм 08-03-600-01</t>
  </si>
  <si>
    <t>Раздел: Прочие работы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</si>
  <si>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</si>
  <si>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</si>
  <si>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</si>
  <si>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</si>
  <si>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</si>
  <si>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</si>
  <si>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</si>
  <si>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</si>
  <si>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</si>
  <si>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</si>
  <si>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</si>
  <si>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</si>
  <si>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</si>
  <si>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</si>
  <si>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</si>
  <si>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</si>
  <si>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</si>
  <si>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</si>
  <si>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</si>
  <si>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ГЭСН 33-04-016-02</t>
  </si>
  <si>
    <t>ГЭСН 33-04-016-05</t>
  </si>
  <si>
    <t>ГЭСН 33-04-003-04</t>
  </si>
  <si>
    <t>ГЭСН 33-04-017-01</t>
  </si>
  <si>
    <t>ГЭСН 33-04-013-03</t>
  </si>
  <si>
    <t>ГЭСН 15-04-024-08</t>
  </si>
  <si>
    <t>ОТм(ЗТм) Средний разряд машинистов 3</t>
  </si>
  <si>
    <t>НР Отделочные работы</t>
  </si>
  <si>
    <t>СП Отделочные работы</t>
  </si>
  <si>
    <t>ГЭСН 08-01-003-07</t>
  </si>
  <si>
    <t>7.1</t>
  </si>
  <si>
    <t>7.2</t>
  </si>
  <si>
    <t>НР Конструкции из кирпича и блоков</t>
  </si>
  <si>
    <t>СП Конструкции из кирпича и блоков</t>
  </si>
  <si>
    <t>ГЭСН 01-02-057-02</t>
  </si>
  <si>
    <t>НР Земляные работы, выполняемые: ручным способом</t>
  </si>
  <si>
    <t>СП Земляные работы, выполняемые: ручным способом</t>
  </si>
  <si>
    <t>ГЭСН 01-02-061-01</t>
  </si>
  <si>
    <t>Раздел: Материалы</t>
  </si>
  <si>
    <t>ГЭСНм 08-02-471-01</t>
  </si>
  <si>
    <t>36.1</t>
  </si>
  <si>
    <t>ГЭСНм 08-02-472-09</t>
  </si>
  <si>
    <t>38.1</t>
  </si>
  <si>
    <t>ГЭСНм 08-02-472-01</t>
  </si>
  <si>
    <t>39.1</t>
  </si>
  <si>
    <t>41.1</t>
  </si>
  <si>
    <t>42.1</t>
  </si>
  <si>
    <t>ГЭСНп 01-11-010-01</t>
  </si>
  <si>
    <t>НР Пусконаладочные работы</t>
  </si>
  <si>
    <t>СП Пусконаладочные работы</t>
  </si>
  <si>
    <t>ГЭСНп 01-11-011-01</t>
  </si>
  <si>
    <t>ГЭСНп 01-11-028-01</t>
  </si>
  <si>
    <t>ГЭСНп 01-11-024-01</t>
  </si>
  <si>
    <t>Сводная таблица результатов конъюнктурного анализа</t>
  </si>
  <si>
    <t>Уровень цен составления сметной документации</t>
  </si>
  <si>
    <t>Ценовая зона субъекта Российской Федерации</t>
  </si>
  <si>
    <t>Отраслевая организация</t>
  </si>
  <si>
    <t>Номер по порядку</t>
  </si>
  <si>
    <t>Код строительного ресурса</t>
  </si>
  <si>
    <t>Наименование ресурса, затрат в соответствии с проектной документацией</t>
  </si>
  <si>
    <t>Полное наименование ресурса, затрат в обосновывающем документе</t>
  </si>
  <si>
    <t>Единица измерения ресурса, затрат в соответствии с проектной документацией</t>
  </si>
  <si>
    <t>Единица измерения ресурса, затрат в обосновывающем документе</t>
  </si>
  <si>
    <t>Текущая отпускная цена за единицу измерения в обосновывающем документе с учетом НДС, рублей</t>
  </si>
  <si>
    <t xml:space="preserve">Текущая отпускная цена за единицу измерения в обосновывающем документе без учета НДС, рублей / Сметная цена строительного ресурса в базисном или в текущем уровне цен, размещенная в ФГИС ЦС, применяемая при РИМ, рублей
</t>
  </si>
  <si>
    <t xml:space="preserve">Месяц и год составления обосновывающего документа / Квартал (для сметных цен строительных ресурсов в текущем уровне цен и индексов по ГОСР, размещенных в ФГИС, приметяемых при РИМ)
</t>
  </si>
  <si>
    <t>Индекс фактической инфляции / Индекс по ГОСР</t>
  </si>
  <si>
    <t>Коэффициент пересчета в единицу измерения в соответствии с графой 5</t>
  </si>
  <si>
    <t>Текущая отпускная цена за единицу измерения без учета НДС, рублей в соответствии с графой 5 в уровне цен составления сметной документации</t>
  </si>
  <si>
    <t>Затраты на перевозку</t>
  </si>
  <si>
    <t>Заготовительно-складские расходы</t>
  </si>
  <si>
    <t>Дополнительные затраты, предусмотренные пунктами 88, 117, 119–121 Методики</t>
  </si>
  <si>
    <t>Сметная цена без учета НДС, рублей за единицу измерения в соответствии с графой 5</t>
  </si>
  <si>
    <t>Полное и (или) сокращенное (при наличии) наименования производителя (поставщика)</t>
  </si>
  <si>
    <t>Страна производителя оборудования, производственного и хозяйственного инвентаря</t>
  </si>
  <si>
    <t>КПП организации</t>
  </si>
  <si>
    <t>ИНН организации</t>
  </si>
  <si>
    <t>Гиперссылка на веб-сайт производителя (поставщика)</t>
  </si>
  <si>
    <t>Населенный пункт расположения склада производителя (поставщика)</t>
  </si>
  <si>
    <t>Статус организации (Производитель (1) ; Поставщик (2)</t>
  </si>
  <si>
    <t>рублей за единицу измерения в соответствии с графой 5 без учета НДС</t>
  </si>
  <si>
    <t>рублей</t>
  </si>
  <si>
    <t>Наименование затрат</t>
  </si>
  <si>
    <t>По объекту: 359031. Реконструкция ВЛИ-0,38 кВ от РУ-0,4 кВ БМКТП-199, ПС №572 "Стрелецкая", в т.ч. ПИР, МО, г.о. Кашира, Сорокино д, тер СНТ Колос, д.123 Ю8-26-303-295814(173077)</t>
  </si>
  <si>
    <t>II квартал 2026 год</t>
  </si>
  <si>
    <t>16.06.2026</t>
  </si>
  <si>
    <t>17.02.2026</t>
  </si>
  <si>
    <t>03.03.2025</t>
  </si>
  <si>
    <t>14.05.2026</t>
  </si>
  <si>
    <t>15.05.2026</t>
  </si>
  <si>
    <t>17.06.2026</t>
  </si>
  <si>
    <t>30.01.2026</t>
  </si>
  <si>
    <t>03.06.2026</t>
  </si>
  <si>
    <t>18.06.2026</t>
  </si>
  <si>
    <t>16.02.2026</t>
  </si>
  <si>
    <t>Застройщик 
(технический заказчик)</t>
  </si>
  <si>
    <t>Реконструкция ВЛИ-0,38 кВ от РУ-0,4 кВ БМКТП-199, ПС №572 "Стрелецкая", в т.ч. ПИР, МО, г.о. Кашира, Сорокино д, тер СНТ Колос, д.123 Ю8-26-303-295814(173077)</t>
  </si>
  <si>
    <t>"УТВЕРЖДАЮ"</t>
  </si>
  <si>
    <t>Заместитель директора по капитальному строительству-</t>
  </si>
  <si>
    <t>начальник управления капитального строительства</t>
  </si>
  <si>
    <t>Южных электрических сетей - филиала ПАО "Россети Московский регион"</t>
  </si>
  <si>
    <t>_______________________ С.А.Дмитренко</t>
  </si>
  <si>
    <t>"_____"________________ 2026 г.</t>
  </si>
  <si>
    <t>м.п.</t>
  </si>
  <si>
    <t>Сводный сметный расчёт стоимости строительства</t>
  </si>
  <si>
    <t>(наименование стройки, объекта)</t>
  </si>
  <si>
    <t>Договор № 12-К от "27" апреля 2026 года</t>
  </si>
  <si>
    <t>Составлен в ценах по состоянию на</t>
  </si>
  <si>
    <t>2026.06</t>
  </si>
  <si>
    <t>I-359031</t>
  </si>
  <si>
    <t>Номера сметных расчетов и смет</t>
  </si>
  <si>
    <t>Наименование глав, объектов, работ и затрат</t>
  </si>
  <si>
    <t>Сметная стоимость (тыс.руб)</t>
  </si>
  <si>
    <t>Общая сметная стоимость</t>
  </si>
  <si>
    <t>Строительных работ</t>
  </si>
  <si>
    <t>Монтажных работ</t>
  </si>
  <si>
    <t>Оборудо- вания</t>
  </si>
  <si>
    <t>Прочих затрат</t>
  </si>
  <si>
    <t>Глава 1. Подготовка территории строительства</t>
  </si>
  <si>
    <t>стр.</t>
  </si>
  <si>
    <t>монт</t>
  </si>
  <si>
    <t>оборуд.</t>
  </si>
  <si>
    <t>прочие</t>
  </si>
  <si>
    <t>ЛСР-01-01-01</t>
  </si>
  <si>
    <t>Итого: по главе 1</t>
  </si>
  <si>
    <t>Глава 2. Основные объекты строительства</t>
  </si>
  <si>
    <t>ЛСР-02-01-01</t>
  </si>
  <si>
    <t>Итого: по главе 2</t>
  </si>
  <si>
    <t>Итого: по главам 1-2</t>
  </si>
  <si>
    <t>Глава 3.Объекты подсобного и обслуживающего назначения</t>
  </si>
  <si>
    <t>Итого: по главе 3</t>
  </si>
  <si>
    <t>Итого: по главам 1-3</t>
  </si>
  <si>
    <t>Глава 4. Объекты энергетического хозяйства</t>
  </si>
  <si>
    <t>Итого: по главе 4</t>
  </si>
  <si>
    <t>Итого: по главам 1-4</t>
  </si>
  <si>
    <t>Глава 5. Объекты транспортного хозяйства и связи</t>
  </si>
  <si>
    <t>Итого: по главе 5</t>
  </si>
  <si>
    <t>Итого: по главам 1-5</t>
  </si>
  <si>
    <t>Глава 6. Наружние сети и сооружения водоснабжения , канализации, теплоснабжения и газоснабжения</t>
  </si>
  <si>
    <t>Итого: по главе 6</t>
  </si>
  <si>
    <t>Итого: по главам 1-6</t>
  </si>
  <si>
    <t>Глава 7. Благоустройство и озеленение территории</t>
  </si>
  <si>
    <t>Итого: по главе 7</t>
  </si>
  <si>
    <t>Итого: по главам 1-7</t>
  </si>
  <si>
    <t>Глава 8. Временные здания и сооружения</t>
  </si>
  <si>
    <t>Приказ Минстроя России № 332/пр от 19.06.2021 п.25</t>
  </si>
  <si>
    <t>Средства на возведение и разборку временных зданий и сооружений 2,5%х0,8</t>
  </si>
  <si>
    <t>Итого: по главе 8</t>
  </si>
  <si>
    <t>Итого: по главам 1-8</t>
  </si>
  <si>
    <t>Глава 9. Прочие работы и затраты</t>
  </si>
  <si>
    <t>Приказ Минстроя России № 325/пр от 25.05.2021 п.50</t>
  </si>
  <si>
    <t>Возмещение дополнительных затрат при производстве строительно-монтажных работ в зимнее время - 1,9%</t>
  </si>
  <si>
    <t>ЛСР-09-01-01</t>
  </si>
  <si>
    <t>ПНР ВЛИ-0,4 кВ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</si>
  <si>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</si>
  <si>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</si>
  <si>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</si>
  <si>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Постановление РФ №468 от 21.06.2010 г.</t>
  </si>
  <si>
    <t>Содержание службы заказчика-застройщика (технического надзора) строительства 2,14% (итог гл.1-9)</t>
  </si>
  <si>
    <t>Приказ ПАО "Россети МР" №612  от 01.07.2025 г.</t>
  </si>
  <si>
    <t>Содержание службы заказчика-застройщика  строительства 3,93% (итого гл.1-9, 12)</t>
  </si>
  <si>
    <t>Итого: по главе 10</t>
  </si>
  <si>
    <t>Итого: по главам 1-10</t>
  </si>
  <si>
    <t>Глава 11. Подготовка эксплуатационных кадров</t>
  </si>
  <si>
    <t>Итого: по главам 1-11</t>
  </si>
  <si>
    <t>Глава 12. Проектные и изыскательские работы</t>
  </si>
  <si>
    <t>с НДС</t>
  </si>
  <si>
    <t xml:space="preserve">Проектные работы </t>
  </si>
  <si>
    <t>Итого: по главе 12</t>
  </si>
  <si>
    <t>Итого: по главам 1-12</t>
  </si>
  <si>
    <t>Непредвиденные затраты</t>
  </si>
  <si>
    <t>Приказ Минстроя РФ № 421 от 04.08.2020 г.</t>
  </si>
  <si>
    <t>Непредвиденные затраты 3%</t>
  </si>
  <si>
    <t>Итого: Непредвиденные затраты</t>
  </si>
  <si>
    <t>ИП</t>
  </si>
  <si>
    <t>Договор</t>
  </si>
  <si>
    <t>Итого с непредвиденными</t>
  </si>
  <si>
    <t>с НДС 22%</t>
  </si>
  <si>
    <t>НДС</t>
  </si>
  <si>
    <t>НДС - 22 %</t>
  </si>
  <si>
    <t>Итого НДС</t>
  </si>
  <si>
    <t>ВСЕГО по сводному сметному расчету с НДС</t>
  </si>
  <si>
    <t>Генеральный директор ООО "ССМНУ-58"</t>
  </si>
  <si>
    <t>Калекин Г.А.</t>
  </si>
  <si>
    <t>общий</t>
  </si>
  <si>
    <t>1 этап</t>
  </si>
  <si>
    <t>2 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</si>
</sst>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000"/>
    <numFmt numFmtId="165" formatCode="#,##0.00;[Red]\-\ #,##0.00"/>
    <numFmt numFmtId="166" formatCode="#,##0.00#####;[Red]\-\ #,##0.00#####"/>
    <numFmt numFmtId="167" formatCode="0.00000"/>
    <numFmt numFmtId="168" formatCode="_-* #,##0.00_р_._-;\-* #,##0.00_р_._-;_-* &quot;-&quot;??_р_._-;_-@_-"/>
    <numFmt numFmtId="169" formatCode="#,##0.00000"/>
    <numFmt numFmtId="170" formatCode="_-* #,##0.00000_р_._-;\-* #,##0.00000_р_._-;_-* &quot;-&quot;??_р_._-;_-@_-"/>
    <numFmt numFmtId="171" formatCode="_-* #,##0.00000\ _₽_-;\-* #,##0.00000\ _₽_-;_-* &quot;-&quot;?????\ _₽_-;_-@_-"/>
  </numFmts>
  <fonts count="51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b/>
      <i/>
      <sz val="1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6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0"/>
      <color theme="1"/>
      <name val="Calibri"/>
      <family val="2"/>
      <charset val="204"/>
      <scheme val="minor"/>
    </font>
    <font>
      <u/>
      <sz val="10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sz val="10"/>
      <name val="Arial Cyr"/>
    </font>
    <font>
      <sz val="10"/>
      <name val="Times New Roman"/>
      <family val="1"/>
      <charset val="204"/>
    </font>
    <font>
      <i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indexed="2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sz val="14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indexed="65"/>
      </patternFill>
    </fill>
    <fill>
      <patternFill patternType="solid">
        <fgColor indexed="5"/>
        <bgColor indexed="5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6">
    <xf numFmtId="0" fontId="0" fillId="0" borderId="0"/>
    <xf numFmtId="0" fontId="1" fillId="0" borderId="0"/>
    <xf numFmtId="0" fontId="38" fillId="0" borderId="0"/>
    <xf numFmtId="168" fontId="1" fillId="0" borderId="0" applyFont="0" applyFill="0" applyBorder="0" applyProtection="0"/>
    <xf numFmtId="0" fontId="1" fillId="0" borderId="0"/>
    <xf numFmtId="0" fontId="38" fillId="0" borderId="0"/>
  </cellStyleXfs>
  <cellXfs count="271">
    <xf numFmtId="0" fontId="0" fillId="0" borderId="0" xfId="0"/>
    <xf numFmtId="0" fontId="2" fillId="0" borderId="0" xfId="0" applyFont="1"/>
    <xf numFmtId="0" fontId="0" fillId="0" borderId="0" xfId="0" applyAlignme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0" fillId="0" borderId="0" xfId="0" applyAlignment="1">
      <alignment wrapText="1"/>
    </xf>
    <xf numFmtId="0" fontId="2" fillId="0" borderId="0" xfId="0" applyFont="1" applyAlignment="1"/>
    <xf numFmtId="0" fontId="7" fillId="0" borderId="0" xfId="0" applyFont="1" applyAlignment="1"/>
    <xf numFmtId="0" fontId="8" fillId="0" borderId="0" xfId="0" applyFont="1" applyAlignment="1"/>
    <xf numFmtId="0" fontId="5" fillId="0" borderId="0" xfId="0" applyFont="1" applyAlignment="1"/>
    <xf numFmtId="0" fontId="4" fillId="0" borderId="0" xfId="0" applyFont="1" applyAlignment="1"/>
    <xf numFmtId="0" fontId="6" fillId="0" borderId="0" xfId="0" applyFont="1" applyAlignment="1"/>
    <xf numFmtId="0" fontId="11" fillId="0" borderId="0" xfId="0" applyFont="1"/>
    <xf numFmtId="0" fontId="12" fillId="0" borderId="0" xfId="0" applyNumberFormat="1" applyFont="1" applyAlignment="1"/>
    <xf numFmtId="0" fontId="12" fillId="0" borderId="0" xfId="0" applyNumberFormat="1" applyFont="1" applyAlignment="1">
      <alignment vertical="top" wrapText="1"/>
    </xf>
    <xf numFmtId="0" fontId="12" fillId="0" borderId="2" xfId="0" applyNumberFormat="1" applyFont="1" applyBorder="1" applyAlignment="1">
      <alignment vertical="top"/>
    </xf>
    <xf numFmtId="0" fontId="12" fillId="0" borderId="0" xfId="0" applyNumberFormat="1" applyFont="1" applyAlignment="1">
      <alignment horizontal="left"/>
    </xf>
    <xf numFmtId="0" fontId="12" fillId="0" borderId="0" xfId="0" applyNumberFormat="1" applyFont="1" applyAlignment="1">
      <alignment horizontal="left" vertical="top" wrapText="1"/>
    </xf>
    <xf numFmtId="0" fontId="12" fillId="0" borderId="2" xfId="0" applyNumberFormat="1" applyFont="1" applyBorder="1" applyAlignment="1">
      <alignment horizontal="left" vertical="top" wrapText="1"/>
    </xf>
    <xf numFmtId="0" fontId="13" fillId="0" borderId="0" xfId="0" applyNumberFormat="1" applyFont="1" applyAlignment="1"/>
    <xf numFmtId="0" fontId="13" fillId="0" borderId="2" xfId="0" applyNumberFormat="1" applyFont="1" applyBorder="1" applyAlignment="1"/>
    <xf numFmtId="0" fontId="19" fillId="0" borderId="0" xfId="0" applyNumberFormat="1" applyFont="1" applyAlignment="1"/>
    <xf numFmtId="0" fontId="19" fillId="0" borderId="0" xfId="0" applyNumberFormat="1" applyFont="1" applyAlignment="1">
      <alignment wrapText="1"/>
    </xf>
    <xf numFmtId="0" fontId="20" fillId="0" borderId="0" xfId="0" applyNumberFormat="1" applyFont="1" applyAlignment="1">
      <alignment vertical="center" wrapText="1"/>
    </xf>
    <xf numFmtId="0" fontId="20" fillId="0" borderId="0" xfId="0" applyNumberFormat="1" applyFont="1" applyAlignment="1">
      <alignment horizontal="center" wrapText="1"/>
    </xf>
    <xf numFmtId="0" fontId="12" fillId="0" borderId="0" xfId="0" applyNumberFormat="1" applyFont="1" applyAlignment="1">
      <alignment horizontal="center"/>
    </xf>
    <xf numFmtId="0" fontId="12" fillId="0" borderId="1" xfId="0" applyNumberFormat="1" applyFont="1" applyBorder="1" applyAlignment="1">
      <alignment horizontal="center"/>
    </xf>
    <xf numFmtId="0" fontId="12" fillId="0" borderId="2" xfId="0" applyNumberFormat="1" applyFont="1" applyBorder="1" applyAlignment="1"/>
    <xf numFmtId="0" fontId="12" fillId="0" borderId="0" xfId="0" applyNumberFormat="1" applyFont="1" applyAlignment="1">
      <alignment horizontal="left" wrapText="1"/>
    </xf>
    <xf numFmtId="0" fontId="12" fillId="0" borderId="0" xfId="0" applyNumberFormat="1" applyFont="1" applyAlignment="1">
      <alignment wrapText="1"/>
    </xf>
    <xf numFmtId="0" fontId="15" fillId="0" borderId="0" xfId="0" applyNumberFormat="1" applyFont="1" applyAlignment="1"/>
    <xf numFmtId="14" fontId="19" fillId="0" borderId="0" xfId="0" applyNumberFormat="1" applyFont="1" applyAlignment="1"/>
    <xf numFmtId="0" fontId="12" fillId="0" borderId="0" xfId="0" applyNumberFormat="1" applyFont="1" applyAlignment="1">
      <alignment horizontal="right"/>
    </xf>
    <xf numFmtId="0" fontId="17" fillId="0" borderId="0" xfId="0" applyNumberFormat="1" applyFont="1" applyAlignment="1"/>
    <xf numFmtId="164" fontId="12" fillId="0" borderId="0" xfId="0" applyNumberFormat="1" applyFont="1" applyAlignment="1">
      <alignment horizontal="right"/>
    </xf>
    <xf numFmtId="0" fontId="19" fillId="0" borderId="1" xfId="0" applyNumberFormat="1" applyFont="1" applyBorder="1" applyAlignment="1"/>
    <xf numFmtId="0" fontId="12" fillId="0" borderId="7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/>
    </xf>
    <xf numFmtId="0" fontId="19" fillId="0" borderId="0" xfId="0" applyNumberFormat="1" applyFont="1" applyAlignment="1">
      <alignment horizontal="center"/>
    </xf>
    <xf numFmtId="0" fontId="19" fillId="0" borderId="7" xfId="0" applyNumberFormat="1" applyFont="1" applyBorder="1" applyAlignment="1">
      <alignment horizontal="center"/>
    </xf>
    <xf numFmtId="0" fontId="12" fillId="0" borderId="1" xfId="0" applyNumberFormat="1" applyFont="1" applyBorder="1" applyAlignment="1">
      <alignment horizontal="left" vertical="top" wrapText="1"/>
    </xf>
    <xf numFmtId="0" fontId="16" fillId="0" borderId="1" xfId="0" applyNumberFormat="1" applyFont="1" applyBorder="1" applyAlignment="1">
      <alignment horizontal="center" wrapText="1"/>
    </xf>
    <xf numFmtId="0" fontId="23" fillId="0" borderId="0" xfId="0" quotePrefix="1" applyFont="1" applyAlignment="1">
      <alignment horizontal="left" vertical="top" wrapText="1"/>
    </xf>
    <xf numFmtId="0" fontId="23" fillId="0" borderId="0" xfId="0" applyFont="1" applyAlignment="1">
      <alignment horizontal="left" vertical="top"/>
    </xf>
    <xf numFmtId="0" fontId="23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 wrapText="1"/>
    </xf>
    <xf numFmtId="0" fontId="23" fillId="0" borderId="0" xfId="0" applyFont="1" applyAlignment="1">
      <alignment horizontal="right" vertical="top"/>
    </xf>
    <xf numFmtId="0" fontId="23" fillId="0" borderId="0" xfId="0" applyFont="1" applyAlignment="1">
      <alignment horizontal="right" vertical="top" wrapText="1"/>
    </xf>
    <xf numFmtId="165" fontId="23" fillId="0" borderId="0" xfId="0" applyNumberFormat="1" applyFont="1" applyAlignment="1">
      <alignment horizontal="right" vertical="top"/>
    </xf>
    <xf numFmtId="0" fontId="25" fillId="0" borderId="0" xfId="0" applyFont="1" applyAlignment="1">
      <alignment vertical="top" wrapText="1"/>
    </xf>
    <xf numFmtId="166" fontId="23" fillId="0" borderId="0" xfId="0" applyNumberFormat="1" applyFont="1" applyAlignment="1">
      <alignment horizontal="right" vertical="top"/>
    </xf>
    <xf numFmtId="165" fontId="26" fillId="0" borderId="0" xfId="0" applyNumberFormat="1" applyFont="1" applyAlignment="1">
      <alignment horizontal="right" vertical="top"/>
    </xf>
    <xf numFmtId="0" fontId="23" fillId="0" borderId="1" xfId="0" applyFont="1" applyBorder="1" applyAlignment="1">
      <alignment horizontal="left" vertical="top" wrapText="1"/>
    </xf>
    <xf numFmtId="0" fontId="24" fillId="0" borderId="1" xfId="0" applyFont="1" applyBorder="1" applyAlignment="1">
      <alignment horizontal="right" vertical="top" wrapText="1"/>
    </xf>
    <xf numFmtId="0" fontId="23" fillId="0" borderId="1" xfId="0" applyFont="1" applyBorder="1" applyAlignment="1">
      <alignment horizontal="right" vertical="top"/>
    </xf>
    <xf numFmtId="165" fontId="23" fillId="0" borderId="1" xfId="0" applyNumberFormat="1" applyFont="1" applyBorder="1" applyAlignment="1">
      <alignment horizontal="right" vertical="top"/>
    </xf>
    <xf numFmtId="0" fontId="23" fillId="0" borderId="1" xfId="0" applyFont="1" applyBorder="1" applyAlignment="1">
      <alignment horizontal="right" vertical="top" wrapText="1"/>
    </xf>
    <xf numFmtId="165" fontId="0" fillId="0" borderId="0" xfId="0" applyNumberFormat="1"/>
    <xf numFmtId="0" fontId="26" fillId="0" borderId="0" xfId="0" applyFont="1" applyAlignment="1">
      <alignment horizontal="left" vertical="top" wrapText="1"/>
    </xf>
    <xf numFmtId="0" fontId="23" fillId="0" borderId="0" xfId="0" applyFont="1" applyAlignment="1">
      <alignment vertical="top"/>
    </xf>
    <xf numFmtId="0" fontId="9" fillId="0" borderId="0" xfId="0" applyFont="1" applyAlignment="1">
      <alignment horizontal="left" vertical="top" wrapText="1"/>
    </xf>
    <xf numFmtId="0" fontId="26" fillId="0" borderId="0" xfId="0" applyFont="1" applyAlignment="1">
      <alignment vertical="top"/>
    </xf>
    <xf numFmtId="0" fontId="14" fillId="0" borderId="0" xfId="0" applyFont="1" applyAlignment="1">
      <alignment horizontal="left" vertical="top" wrapText="1"/>
    </xf>
    <xf numFmtId="0" fontId="26" fillId="0" borderId="0" xfId="0" applyFont="1" applyAlignment="1">
      <alignment horizontal="right" vertical="top"/>
    </xf>
    <xf numFmtId="0" fontId="27" fillId="0" borderId="0" xfId="0" quotePrefix="1" applyFont="1" applyAlignment="1">
      <alignment vertical="top" wrapText="1"/>
    </xf>
    <xf numFmtId="0" fontId="23" fillId="0" borderId="1" xfId="0" quotePrefix="1" applyFont="1" applyBorder="1" applyAlignment="1">
      <alignment horizontal="left" vertical="top" wrapText="1"/>
    </xf>
    <xf numFmtId="0" fontId="26" fillId="0" borderId="2" xfId="0" applyFont="1" applyBorder="1" applyAlignment="1">
      <alignment vertical="top"/>
    </xf>
    <xf numFmtId="0" fontId="14" fillId="0" borderId="2" xfId="0" applyFont="1" applyBorder="1" applyAlignment="1">
      <alignment horizontal="left" vertical="top" wrapText="1"/>
    </xf>
    <xf numFmtId="165" fontId="26" fillId="0" borderId="2" xfId="0" applyNumberFormat="1" applyFont="1" applyBorder="1" applyAlignment="1">
      <alignment horizontal="right" vertical="top"/>
    </xf>
    <xf numFmtId="0" fontId="26" fillId="0" borderId="2" xfId="0" applyFont="1" applyBorder="1" applyAlignment="1">
      <alignment horizontal="right" vertical="top"/>
    </xf>
    <xf numFmtId="165" fontId="12" fillId="0" borderId="0" xfId="0" applyNumberFormat="1" applyFont="1" applyAlignment="1">
      <alignment horizontal="right"/>
    </xf>
    <xf numFmtId="165" fontId="12" fillId="0" borderId="0" xfId="0" applyNumberFormat="1" applyFont="1" applyAlignment="1"/>
    <xf numFmtId="165" fontId="13" fillId="0" borderId="0" xfId="0" applyNumberFormat="1" applyFont="1" applyAlignment="1"/>
    <xf numFmtId="166" fontId="13" fillId="0" borderId="0" xfId="0" applyNumberFormat="1" applyFont="1" applyAlignment="1"/>
    <xf numFmtId="0" fontId="13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 vertical="center"/>
    </xf>
    <xf numFmtId="0" fontId="19" fillId="0" borderId="0" xfId="0" applyNumberFormat="1" applyFont="1" applyAlignment="1">
      <alignment horizontal="left"/>
    </xf>
    <xf numFmtId="0" fontId="19" fillId="0" borderId="1" xfId="0" applyNumberFormat="1" applyFont="1" applyBorder="1" applyAlignment="1">
      <alignment horizontal="left"/>
    </xf>
    <xf numFmtId="0" fontId="19" fillId="0" borderId="0" xfId="0" applyNumberFormat="1" applyFont="1" applyAlignment="1">
      <alignment horizontal="right"/>
    </xf>
    <xf numFmtId="0" fontId="24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0" fillId="0" borderId="1" xfId="0" applyBorder="1"/>
    <xf numFmtId="0" fontId="9" fillId="0" borderId="1" xfId="0" applyFont="1" applyBorder="1" applyAlignment="1">
      <alignment vertical="top" wrapText="1"/>
    </xf>
    <xf numFmtId="0" fontId="16" fillId="0" borderId="0" xfId="0" applyNumberFormat="1" applyFont="1" applyAlignment="1">
      <alignment horizontal="center" vertical="top" wrapText="1"/>
    </xf>
    <xf numFmtId="0" fontId="12" fillId="0" borderId="0" xfId="0" applyNumberFormat="1" applyFont="1" applyAlignment="1">
      <alignment horizontal="right" vertical="top"/>
    </xf>
    <xf numFmtId="0" fontId="12" fillId="0" borderId="1" xfId="0" applyNumberFormat="1" applyFont="1" applyBorder="1" applyAlignment="1"/>
    <xf numFmtId="0" fontId="19" fillId="0" borderId="7" xfId="0" applyNumberFormat="1" applyFont="1" applyBorder="1" applyAlignment="1">
      <alignment horizontal="center" vertical="center"/>
    </xf>
    <xf numFmtId="0" fontId="23" fillId="0" borderId="7" xfId="0" quotePrefix="1" applyFont="1" applyBorder="1" applyAlignment="1">
      <alignment horizontal="left" vertical="top" wrapText="1"/>
    </xf>
    <xf numFmtId="0" fontId="23" fillId="0" borderId="7" xfId="0" applyFont="1" applyBorder="1" applyAlignment="1">
      <alignment horizontal="left" vertical="top" wrapText="1"/>
    </xf>
    <xf numFmtId="0" fontId="23" fillId="0" borderId="7" xfId="0" applyFont="1" applyBorder="1" applyAlignment="1">
      <alignment horizontal="center" vertical="top" wrapText="1"/>
    </xf>
    <xf numFmtId="165" fontId="23" fillId="0" borderId="7" xfId="0" applyNumberFormat="1" applyFont="1" applyBorder="1" applyAlignment="1">
      <alignment horizontal="right" vertical="top" wrapText="1"/>
    </xf>
    <xf numFmtId="0" fontId="23" fillId="0" borderId="7" xfId="0" applyFont="1" applyBorder="1" applyAlignment="1">
      <alignment horizontal="right" vertical="top" wrapText="1"/>
    </xf>
    <xf numFmtId="0" fontId="26" fillId="0" borderId="7" xfId="0" quotePrefix="1" applyFont="1" applyBorder="1" applyAlignment="1">
      <alignment horizontal="left" vertical="top" wrapText="1"/>
    </xf>
    <xf numFmtId="0" fontId="26" fillId="0" borderId="7" xfId="0" applyFont="1" applyBorder="1" applyAlignment="1">
      <alignment horizontal="left" vertical="top" wrapText="1"/>
    </xf>
    <xf numFmtId="0" fontId="26" fillId="0" borderId="7" xfId="0" applyFont="1" applyBorder="1" applyAlignment="1">
      <alignment horizontal="center" vertical="top" wrapText="1"/>
    </xf>
    <xf numFmtId="165" fontId="26" fillId="0" borderId="7" xfId="0" applyNumberFormat="1" applyFont="1" applyBorder="1" applyAlignment="1">
      <alignment horizontal="right" vertical="top" wrapText="1"/>
    </xf>
    <xf numFmtId="0" fontId="26" fillId="0" borderId="7" xfId="0" applyFont="1" applyBorder="1" applyAlignment="1">
      <alignment horizontal="right" vertical="top" wrapText="1"/>
    </xf>
    <xf numFmtId="0" fontId="19" fillId="0" borderId="0" xfId="0" applyNumberFormat="1" applyFont="1" applyAlignment="1">
      <alignment horizontal="right" vertical="center"/>
    </xf>
    <xf numFmtId="0" fontId="12" fillId="0" borderId="0" xfId="0" applyNumberFormat="1" applyFont="1" applyAlignment="1">
      <alignment vertical="center"/>
    </xf>
    <xf numFmtId="0" fontId="19" fillId="0" borderId="0" xfId="0" applyNumberFormat="1" applyFont="1" applyAlignment="1">
      <alignment horizontal="right" vertical="center" wrapText="1"/>
    </xf>
    <xf numFmtId="0" fontId="31" fillId="0" borderId="0" xfId="1" applyFont="1"/>
    <xf numFmtId="0" fontId="14" fillId="0" borderId="0" xfId="1" applyFont="1"/>
    <xf numFmtId="0" fontId="1" fillId="0" borderId="0" xfId="1" applyFont="1"/>
    <xf numFmtId="0" fontId="9" fillId="0" borderId="0" xfId="1" applyFont="1" applyAlignment="1">
      <alignment vertical="top" wrapText="1"/>
    </xf>
    <xf numFmtId="0" fontId="9" fillId="0" borderId="0" xfId="1" applyFont="1"/>
    <xf numFmtId="0" fontId="32" fillId="0" borderId="0" xfId="1" applyFont="1" applyAlignment="1">
      <alignment vertical="top"/>
    </xf>
    <xf numFmtId="0" fontId="9" fillId="0" borderId="0" xfId="1" applyFont="1" applyAlignment="1">
      <alignment horizontal="left"/>
    </xf>
    <xf numFmtId="0" fontId="32" fillId="0" borderId="0" xfId="1" applyFont="1"/>
    <xf numFmtId="0" fontId="32" fillId="0" borderId="0" xfId="1" applyFont="1" applyAlignment="1">
      <alignment horizontal="left"/>
    </xf>
    <xf numFmtId="0" fontId="32" fillId="0" borderId="0" xfId="1" applyFont="1" applyAlignment="1">
      <alignment horizontal="center"/>
    </xf>
    <xf numFmtId="0" fontId="33" fillId="0" borderId="0" xfId="1" applyFont="1"/>
    <xf numFmtId="0" fontId="9" fillId="0" borderId="0" xfId="1" applyFont="1" applyAlignment="1">
      <alignment horizontal="center"/>
    </xf>
    <xf numFmtId="0" fontId="9" fillId="0" borderId="0" xfId="1" applyFont="1" applyAlignment="1">
      <alignment wrapText="1"/>
    </xf>
    <xf numFmtId="0" fontId="9" fillId="0" borderId="0" xfId="1" applyFont="1" applyAlignment="1">
      <alignment horizontal="center" vertical="top" wrapText="1"/>
    </xf>
    <xf numFmtId="0" fontId="35" fillId="0" borderId="0" xfId="1" applyFont="1" applyAlignment="1">
      <alignment horizontal="left" vertical="top"/>
    </xf>
    <xf numFmtId="0" fontId="34" fillId="0" borderId="0" xfId="1" applyFont="1"/>
    <xf numFmtId="0" fontId="34" fillId="0" borderId="0" xfId="1" applyFont="1" applyAlignment="1">
      <alignment horizontal="left" vertical="center"/>
    </xf>
    <xf numFmtId="0" fontId="34" fillId="2" borderId="0" xfId="1" applyFont="1" applyFill="1" applyAlignment="1">
      <alignment horizontal="center"/>
    </xf>
    <xf numFmtId="0" fontId="34" fillId="0" borderId="0" xfId="1" applyFont="1" applyAlignment="1">
      <alignment horizontal="left"/>
    </xf>
    <xf numFmtId="0" fontId="34" fillId="0" borderId="0" xfId="1" applyFont="1" applyAlignment="1">
      <alignment horizontal="center"/>
    </xf>
    <xf numFmtId="0" fontId="36" fillId="0" borderId="0" xfId="1" applyFont="1" applyAlignment="1">
      <alignment horizontal="center"/>
    </xf>
    <xf numFmtId="0" fontId="34" fillId="0" borderId="7" xfId="1" applyFont="1" applyBorder="1" applyAlignment="1">
      <alignment horizontal="center" vertical="center" wrapText="1"/>
    </xf>
    <xf numFmtId="0" fontId="34" fillId="0" borderId="7" xfId="1" applyFont="1" applyBorder="1" applyAlignment="1">
      <alignment horizontal="center" vertical="center"/>
    </xf>
    <xf numFmtId="0" fontId="37" fillId="0" borderId="7" xfId="1" applyFont="1" applyBorder="1" applyAlignment="1">
      <alignment vertical="center" wrapText="1"/>
    </xf>
    <xf numFmtId="0" fontId="31" fillId="0" borderId="7" xfId="1" applyFont="1" applyBorder="1" applyAlignment="1">
      <alignment horizontal="center" vertical="center"/>
    </xf>
    <xf numFmtId="0" fontId="1" fillId="0" borderId="7" xfId="1" applyFont="1" applyBorder="1" applyAlignment="1">
      <alignment horizontal="center"/>
    </xf>
    <xf numFmtId="2" fontId="39" fillId="0" borderId="7" xfId="2" quotePrefix="1" applyNumberFormat="1" applyFont="1" applyBorder="1" applyAlignment="1">
      <alignment horizontal="left" vertical="center" wrapText="1"/>
    </xf>
    <xf numFmtId="4" fontId="39" fillId="0" borderId="7" xfId="2" applyNumberFormat="1" applyFont="1" applyBorder="1" applyAlignment="1">
      <alignment vertical="top" wrapText="1"/>
    </xf>
    <xf numFmtId="167" fontId="40" fillId="0" borderId="7" xfId="1" applyNumberFormat="1" applyFont="1" applyBorder="1" applyAlignment="1">
      <alignment horizontal="center" vertical="center" wrapText="1"/>
    </xf>
    <xf numFmtId="4" fontId="1" fillId="0" borderId="7" xfId="1" applyNumberFormat="1" applyFont="1" applyBorder="1"/>
    <xf numFmtId="0" fontId="1" fillId="0" borderId="7" xfId="1" applyFont="1" applyBorder="1"/>
    <xf numFmtId="4" fontId="39" fillId="2" borderId="7" xfId="2" applyNumberFormat="1" applyFont="1" applyFill="1" applyBorder="1" applyAlignment="1">
      <alignment vertical="top" wrapText="1"/>
    </xf>
    <xf numFmtId="169" fontId="37" fillId="0" borderId="7" xfId="3" applyNumberFormat="1" applyFont="1" applyBorder="1" applyAlignment="1">
      <alignment horizontal="center" vertical="center"/>
    </xf>
    <xf numFmtId="169" fontId="40" fillId="0" borderId="7" xfId="3" applyNumberFormat="1" applyFont="1" applyBorder="1" applyAlignment="1">
      <alignment horizontal="center" vertical="center"/>
    </xf>
    <xf numFmtId="0" fontId="37" fillId="0" borderId="7" xfId="1" applyFont="1" applyBorder="1" applyAlignment="1">
      <alignment horizontal="right" vertical="center"/>
    </xf>
    <xf numFmtId="168" fontId="37" fillId="0" borderId="7" xfId="3" applyNumberFormat="1" applyFont="1" applyBorder="1" applyAlignment="1">
      <alignment horizontal="center" vertical="center"/>
    </xf>
    <xf numFmtId="168" fontId="34" fillId="0" borderId="7" xfId="3" applyNumberFormat="1" applyFont="1" applyBorder="1" applyAlignment="1">
      <alignment horizontal="center" vertical="center"/>
    </xf>
    <xf numFmtId="168" fontId="31" fillId="0" borderId="7" xfId="3" applyNumberFormat="1" applyFont="1" applyBorder="1" applyAlignment="1">
      <alignment horizontal="center" vertical="center"/>
    </xf>
    <xf numFmtId="168" fontId="40" fillId="0" borderId="7" xfId="3" applyNumberFormat="1" applyFont="1" applyBorder="1" applyAlignment="1">
      <alignment horizontal="center" vertical="center"/>
    </xf>
    <xf numFmtId="170" fontId="37" fillId="0" borderId="7" xfId="3" applyNumberFormat="1" applyFont="1" applyBorder="1" applyAlignment="1">
      <alignment horizontal="center" vertical="center"/>
    </xf>
    <xf numFmtId="171" fontId="1" fillId="0" borderId="0" xfId="1" applyNumberFormat="1" applyFont="1"/>
    <xf numFmtId="0" fontId="37" fillId="0" borderId="7" xfId="1" applyFont="1" applyBorder="1" applyAlignment="1">
      <alignment vertical="center"/>
    </xf>
    <xf numFmtId="0" fontId="41" fillId="2" borderId="7" xfId="1" applyFont="1" applyFill="1" applyBorder="1" applyAlignment="1">
      <alignment horizontal="left" vertical="center" wrapText="1"/>
    </xf>
    <xf numFmtId="0" fontId="31" fillId="2" borderId="7" xfId="4" applyFont="1" applyFill="1" applyBorder="1" applyAlignment="1">
      <alignment horizontal="left" vertical="center" wrapText="1"/>
    </xf>
    <xf numFmtId="169" fontId="31" fillId="2" borderId="7" xfId="3" applyNumberFormat="1" applyFont="1" applyFill="1" applyBorder="1" applyAlignment="1">
      <alignment horizontal="center" vertical="center"/>
    </xf>
    <xf numFmtId="169" fontId="42" fillId="2" borderId="7" xfId="3" applyNumberFormat="1" applyFont="1" applyFill="1" applyBorder="1" applyAlignment="1">
      <alignment horizontal="center" vertical="center"/>
    </xf>
    <xf numFmtId="169" fontId="1" fillId="0" borderId="0" xfId="1" applyNumberFormat="1" applyFont="1"/>
    <xf numFmtId="0" fontId="31" fillId="0" borderId="7" xfId="1" applyFont="1" applyBorder="1" applyAlignment="1">
      <alignment horizontal="center" vertical="center" wrapText="1"/>
    </xf>
    <xf numFmtId="0" fontId="31" fillId="0" borderId="7" xfId="1" applyFont="1" applyBorder="1" applyAlignment="1">
      <alignment horizontal="left" vertical="center" wrapText="1"/>
    </xf>
    <xf numFmtId="169" fontId="34" fillId="0" borderId="7" xfId="3" applyNumberFormat="1" applyFont="1" applyBorder="1" applyAlignment="1">
      <alignment horizontal="center" vertical="center"/>
    </xf>
    <xf numFmtId="169" fontId="31" fillId="0" borderId="7" xfId="3" applyNumberFormat="1" applyFont="1" applyBorder="1" applyAlignment="1">
      <alignment horizontal="center" vertical="center"/>
    </xf>
    <xf numFmtId="4" fontId="1" fillId="0" borderId="0" xfId="1" applyNumberFormat="1" applyFont="1" applyAlignment="1">
      <alignment wrapText="1"/>
    </xf>
    <xf numFmtId="0" fontId="41" fillId="0" borderId="7" xfId="1" applyFont="1" applyBorder="1" applyAlignment="1">
      <alignment horizontal="left" vertical="center" wrapText="1"/>
    </xf>
    <xf numFmtId="169" fontId="43" fillId="0" borderId="7" xfId="3" applyNumberFormat="1" applyFont="1" applyBorder="1" applyAlignment="1">
      <alignment horizontal="center" vertical="center"/>
    </xf>
    <xf numFmtId="170" fontId="44" fillId="0" borderId="7" xfId="3" applyNumberFormat="1" applyFont="1" applyBorder="1" applyAlignment="1">
      <alignment horizontal="center" vertical="center"/>
    </xf>
    <xf numFmtId="0" fontId="1" fillId="0" borderId="0" xfId="1" applyFont="1" applyAlignment="1">
      <alignment horizontal="center"/>
    </xf>
    <xf numFmtId="0" fontId="43" fillId="3" borderId="7" xfId="5" applyFont="1" applyFill="1" applyBorder="1" applyAlignment="1">
      <alignment vertical="center" wrapText="1"/>
    </xf>
    <xf numFmtId="0" fontId="31" fillId="0" borderId="7" xfId="1" applyFont="1" applyBorder="1" applyAlignment="1">
      <alignment horizontal="left" vertical="center"/>
    </xf>
    <xf numFmtId="0" fontId="1" fillId="2" borderId="0" xfId="1" applyFont="1" applyFill="1"/>
    <xf numFmtId="0" fontId="1" fillId="4" borderId="0" xfId="1" applyFont="1" applyFill="1"/>
    <xf numFmtId="0" fontId="34" fillId="0" borderId="7" xfId="1" applyFont="1" applyBorder="1" applyAlignment="1">
      <alignment vertical="center"/>
    </xf>
    <xf numFmtId="0" fontId="31" fillId="0" borderId="7" xfId="1" applyFont="1" applyBorder="1" applyAlignment="1">
      <alignment vertical="center"/>
    </xf>
    <xf numFmtId="169" fontId="31" fillId="0" borderId="7" xfId="1" applyNumberFormat="1" applyFont="1" applyBorder="1" applyAlignment="1">
      <alignment horizontal="center" vertical="center"/>
    </xf>
    <xf numFmtId="0" fontId="1" fillId="4" borderId="0" xfId="1" applyFont="1" applyFill="1" applyAlignment="1">
      <alignment horizontal="center"/>
    </xf>
    <xf numFmtId="167" fontId="1" fillId="0" borderId="0" xfId="1" applyNumberFormat="1" applyFont="1"/>
    <xf numFmtId="169" fontId="45" fillId="0" borderId="0" xfId="1" applyNumberFormat="1" applyFont="1"/>
    <xf numFmtId="4" fontId="10" fillId="4" borderId="22" xfId="1" applyNumberFormat="1" applyFont="1" applyFill="1" applyBorder="1"/>
    <xf numFmtId="4" fontId="46" fillId="2" borderId="7" xfId="0" applyNumberFormat="1" applyFont="1" applyFill="1" applyBorder="1" applyAlignment="1">
      <alignment horizontal="center" vertical="center"/>
    </xf>
    <xf numFmtId="4" fontId="1" fillId="2" borderId="0" xfId="1" applyNumberFormat="1" applyFont="1" applyFill="1"/>
    <xf numFmtId="0" fontId="34" fillId="2" borderId="7" xfId="1" applyFont="1" applyFill="1" applyBorder="1" applyAlignment="1">
      <alignment vertical="center"/>
    </xf>
    <xf numFmtId="0" fontId="31" fillId="2" borderId="7" xfId="1" applyFont="1" applyFill="1" applyBorder="1" applyAlignment="1">
      <alignment vertical="center" wrapText="1"/>
    </xf>
    <xf numFmtId="169" fontId="37" fillId="2" borderId="7" xfId="3" applyNumberFormat="1" applyFont="1" applyFill="1" applyBorder="1" applyAlignment="1">
      <alignment horizontal="center" vertical="center"/>
    </xf>
    <xf numFmtId="0" fontId="34" fillId="2" borderId="7" xfId="1" applyFont="1" applyFill="1" applyBorder="1" applyAlignment="1">
      <alignment vertical="center" wrapText="1"/>
    </xf>
    <xf numFmtId="10" fontId="1" fillId="0" borderId="0" xfId="1" applyNumberFormat="1" applyFont="1"/>
    <xf numFmtId="0" fontId="31" fillId="0" borderId="0" xfId="1" applyFont="1" applyAlignment="1">
      <alignment horizontal="center"/>
    </xf>
    <xf numFmtId="0" fontId="31" fillId="0" borderId="0" xfId="1" applyFont="1" applyAlignment="1">
      <alignment horizontal="center" vertical="center"/>
    </xf>
    <xf numFmtId="0" fontId="37" fillId="0" borderId="7" xfId="1" applyFont="1" applyBorder="1" applyAlignment="1">
      <alignment horizontal="right" vertical="center"/>
    </xf>
    <xf numFmtId="0" fontId="9" fillId="0" borderId="0" xfId="1" applyFont="1" applyAlignment="1">
      <alignment horizontal="center" vertical="top" wrapText="1"/>
    </xf>
    <xf numFmtId="0" fontId="34" fillId="0" borderId="7" xfId="1" applyFont="1" applyBorder="1" applyAlignment="1">
      <alignment horizontal="center" vertical="center" wrapText="1"/>
    </xf>
    <xf numFmtId="0" fontId="9" fillId="0" borderId="0" xfId="1" applyFont="1" applyAlignment="1">
      <alignment horizontal="left"/>
    </xf>
    <xf numFmtId="0" fontId="34" fillId="0" borderId="0" xfId="1" applyFont="1" applyAlignment="1">
      <alignment horizontal="center"/>
    </xf>
    <xf numFmtId="169" fontId="46" fillId="2" borderId="7" xfId="0" applyNumberFormat="1" applyFont="1" applyFill="1" applyBorder="1" applyAlignment="1">
      <alignment horizontal="center" vertical="center"/>
    </xf>
    <xf numFmtId="169" fontId="50" fillId="0" borderId="0" xfId="1" applyNumberFormat="1" applyFont="1" applyAlignment="1">
      <alignment horizontal="center"/>
    </xf>
    <xf numFmtId="169" fontId="50" fillId="0" borderId="0" xfId="1" applyNumberFormat="1" applyFont="1"/>
    <xf numFmtId="169" fontId="47" fillId="0" borderId="0" xfId="1" applyNumberFormat="1" applyFont="1" applyAlignment="1">
      <alignment horizontal="center" vertical="center"/>
    </xf>
    <xf numFmtId="169" fontId="34" fillId="0" borderId="0" xfId="1" applyNumberFormat="1" applyFont="1"/>
    <xf numFmtId="169" fontId="43" fillId="0" borderId="7" xfId="3" applyNumberFormat="1" applyFont="1" applyFill="1" applyBorder="1" applyAlignment="1">
      <alignment horizontal="center" vertical="center"/>
    </xf>
    <xf numFmtId="169" fontId="31" fillId="0" borderId="7" xfId="3" applyNumberFormat="1" applyFont="1" applyFill="1" applyBorder="1" applyAlignment="1">
      <alignment horizontal="center" vertical="center"/>
    </xf>
    <xf numFmtId="169" fontId="31" fillId="0" borderId="7" xfId="1" applyNumberFormat="1" applyFont="1" applyFill="1" applyBorder="1" applyAlignment="1">
      <alignment horizontal="center" vertical="center"/>
    </xf>
    <xf numFmtId="169" fontId="37" fillId="0" borderId="7" xfId="3" applyNumberFormat="1" applyFont="1" applyFill="1" applyBorder="1" applyAlignment="1">
      <alignment horizontal="center" vertical="center"/>
    </xf>
    <xf numFmtId="168" fontId="37" fillId="0" borderId="7" xfId="3" applyNumberFormat="1" applyFont="1" applyFill="1" applyBorder="1" applyAlignment="1">
      <alignment horizontal="center" vertical="center"/>
    </xf>
    <xf numFmtId="0" fontId="31" fillId="0" borderId="0" xfId="1" applyFont="1" applyFill="1" applyAlignment="1">
      <alignment horizontal="center" vertical="center"/>
    </xf>
    <xf numFmtId="0" fontId="23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 wrapText="1"/>
    </xf>
    <xf numFmtId="0" fontId="28" fillId="0" borderId="2" xfId="0" applyNumberFormat="1" applyFont="1" applyBorder="1" applyAlignment="1">
      <alignment horizontal="center"/>
    </xf>
    <xf numFmtId="0" fontId="24" fillId="0" borderId="0" xfId="0" applyFont="1" applyAlignment="1">
      <alignment horizontal="left" vertical="top" wrapText="1"/>
    </xf>
    <xf numFmtId="0" fontId="26" fillId="0" borderId="0" xfId="0" applyFont="1" applyAlignment="1">
      <alignment horizontal="left" vertical="top" wrapText="1"/>
    </xf>
    <xf numFmtId="0" fontId="26" fillId="0" borderId="2" xfId="0" applyFont="1" applyBorder="1" applyAlignment="1">
      <alignment horizontal="left" vertical="top" wrapText="1"/>
    </xf>
    <xf numFmtId="165" fontId="26" fillId="0" borderId="0" xfId="0" applyNumberFormat="1" applyFont="1" applyAlignment="1">
      <alignment horizontal="left" vertical="top"/>
    </xf>
    <xf numFmtId="165" fontId="26" fillId="0" borderId="2" xfId="0" applyNumberFormat="1" applyFont="1" applyBorder="1" applyAlignment="1">
      <alignment horizontal="right" vertical="top"/>
    </xf>
    <xf numFmtId="0" fontId="22" fillId="0" borderId="0" xfId="0" applyFont="1" applyAlignment="1">
      <alignment horizontal="left" vertical="top" wrapText="1"/>
    </xf>
    <xf numFmtId="0" fontId="25" fillId="0" borderId="0" xfId="0" applyFont="1" applyAlignment="1">
      <alignment vertical="top" wrapText="1"/>
    </xf>
    <xf numFmtId="0" fontId="27" fillId="0" borderId="0" xfId="0" applyFont="1" applyAlignment="1">
      <alignment vertical="top" wrapText="1"/>
    </xf>
    <xf numFmtId="0" fontId="12" fillId="0" borderId="5" xfId="0" applyNumberFormat="1" applyFont="1" applyBorder="1" applyAlignment="1">
      <alignment horizontal="center" vertical="center" wrapText="1"/>
    </xf>
    <xf numFmtId="0" fontId="12" fillId="0" borderId="6" xfId="0" applyNumberFormat="1" applyFont="1" applyBorder="1" applyAlignment="1">
      <alignment horizontal="center" vertical="center" wrapText="1"/>
    </xf>
    <xf numFmtId="0" fontId="12" fillId="0" borderId="8" xfId="0" applyNumberFormat="1" applyFont="1" applyBorder="1" applyAlignment="1">
      <alignment horizontal="center" vertical="center" wrapText="1"/>
    </xf>
    <xf numFmtId="0" fontId="12" fillId="0" borderId="3" xfId="0" applyNumberFormat="1" applyFont="1" applyBorder="1" applyAlignment="1">
      <alignment horizontal="center" vertical="center" wrapText="1"/>
    </xf>
    <xf numFmtId="0" fontId="12" fillId="0" borderId="2" xfId="0" applyNumberFormat="1" applyFont="1" applyBorder="1" applyAlignment="1">
      <alignment horizontal="center" vertical="center" wrapText="1"/>
    </xf>
    <xf numFmtId="0" fontId="12" fillId="0" borderId="9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0" fontId="12" fillId="0" borderId="10" xfId="0" applyNumberFormat="1" applyFont="1" applyBorder="1" applyAlignment="1">
      <alignment horizontal="center" vertical="center" wrapText="1"/>
    </xf>
    <xf numFmtId="0" fontId="12" fillId="0" borderId="1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12" xfId="0" applyNumberFormat="1" applyFont="1" applyBorder="1" applyAlignment="1">
      <alignment horizontal="center" vertical="center" wrapText="1"/>
    </xf>
    <xf numFmtId="0" fontId="18" fillId="0" borderId="2" xfId="0" applyNumberFormat="1" applyFont="1" applyBorder="1" applyAlignment="1">
      <alignment horizontal="center" vertical="top" wrapText="1"/>
    </xf>
    <xf numFmtId="165" fontId="12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/>
    </xf>
    <xf numFmtId="0" fontId="16" fillId="0" borderId="1" xfId="0" applyNumberFormat="1" applyFont="1" applyBorder="1" applyAlignment="1">
      <alignment horizontal="center" wrapText="1"/>
    </xf>
    <xf numFmtId="0" fontId="16" fillId="0" borderId="0" xfId="0" applyNumberFormat="1" applyFont="1" applyAlignment="1">
      <alignment horizontal="center" wrapText="1"/>
    </xf>
    <xf numFmtId="0" fontId="21" fillId="0" borderId="1" xfId="0" applyNumberFormat="1" applyFont="1" applyBorder="1" applyAlignment="1">
      <alignment horizontal="center" wrapText="1"/>
    </xf>
    <xf numFmtId="0" fontId="12" fillId="0" borderId="1" xfId="0" applyNumberFormat="1" applyFont="1" applyBorder="1" applyAlignment="1">
      <alignment horizontal="left" wrapText="1"/>
    </xf>
    <xf numFmtId="0" fontId="12" fillId="0" borderId="0" xfId="0" applyNumberFormat="1" applyFont="1" applyAlignment="1">
      <alignment horizontal="lef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37" fillId="0" borderId="7" xfId="1" applyFont="1" applyBorder="1" applyAlignment="1">
      <alignment horizontal="left" vertical="center"/>
    </xf>
    <xf numFmtId="0" fontId="47" fillId="0" borderId="0" xfId="1" applyFont="1" applyAlignment="1">
      <alignment horizontal="left" vertical="center"/>
    </xf>
    <xf numFmtId="0" fontId="47" fillId="0" borderId="0" xfId="1" applyFont="1" applyAlignment="1">
      <alignment horizontal="right" vertical="center"/>
    </xf>
    <xf numFmtId="0" fontId="40" fillId="0" borderId="7" xfId="1" applyFont="1" applyBorder="1" applyAlignment="1">
      <alignment horizontal="right" vertical="center"/>
    </xf>
    <xf numFmtId="0" fontId="37" fillId="0" borderId="7" xfId="1" applyFont="1" applyBorder="1" applyAlignment="1">
      <alignment horizontal="right" vertical="center"/>
    </xf>
    <xf numFmtId="0" fontId="9" fillId="0" borderId="1" xfId="1" applyFont="1" applyBorder="1" applyAlignment="1">
      <alignment horizontal="center" wrapText="1"/>
    </xf>
    <xf numFmtId="0" fontId="9" fillId="0" borderId="0" xfId="1" applyFont="1" applyAlignment="1">
      <alignment horizontal="center" vertical="top" wrapText="1"/>
    </xf>
    <xf numFmtId="0" fontId="34" fillId="0" borderId="7" xfId="1" applyFont="1" applyBorder="1" applyAlignment="1">
      <alignment horizontal="center" vertical="center" wrapText="1"/>
    </xf>
    <xf numFmtId="0" fontId="37" fillId="0" borderId="7" xfId="1" applyFont="1" applyBorder="1" applyAlignment="1">
      <alignment horizontal="left" vertical="center" wrapText="1"/>
    </xf>
    <xf numFmtId="0" fontId="34" fillId="0" borderId="0" xfId="1" applyFont="1" applyAlignment="1">
      <alignment horizontal="center"/>
    </xf>
    <xf numFmtId="0" fontId="14" fillId="0" borderId="0" xfId="1" applyFont="1" applyAlignment="1">
      <alignment horizontal="left"/>
    </xf>
    <xf numFmtId="0" fontId="9" fillId="0" borderId="0" xfId="1" applyFont="1" applyAlignment="1">
      <alignment horizontal="left"/>
    </xf>
    <xf numFmtId="0" fontId="32" fillId="0" borderId="0" xfId="1" applyFont="1" applyAlignment="1">
      <alignment horizontal="left" wrapText="1"/>
    </xf>
    <xf numFmtId="0" fontId="9" fillId="0" borderId="0" xfId="1" applyFont="1" applyAlignment="1">
      <alignment horizontal="left" vertical="top"/>
    </xf>
    <xf numFmtId="0" fontId="12" fillId="0" borderId="2" xfId="0" applyNumberFormat="1" applyFont="1" applyBorder="1" applyAlignment="1">
      <alignment horizontal="center"/>
    </xf>
    <xf numFmtId="0" fontId="19" fillId="0" borderId="5" xfId="0" applyNumberFormat="1" applyFont="1" applyBorder="1" applyAlignment="1">
      <alignment horizontal="center" vertical="center" wrapText="1"/>
    </xf>
    <xf numFmtId="0" fontId="19" fillId="0" borderId="6" xfId="0" applyNumberFormat="1" applyFont="1" applyBorder="1" applyAlignment="1">
      <alignment horizontal="center" vertical="center" wrapText="1"/>
    </xf>
    <xf numFmtId="0" fontId="19" fillId="0" borderId="7" xfId="0" applyNumberFormat="1" applyFont="1" applyBorder="1" applyAlignment="1">
      <alignment horizontal="center" vertical="center" wrapText="1"/>
    </xf>
    <xf numFmtId="0" fontId="19" fillId="0" borderId="8" xfId="0" applyNumberFormat="1" applyFont="1" applyBorder="1" applyAlignment="1">
      <alignment horizontal="center" vertical="center" wrapText="1"/>
    </xf>
    <xf numFmtId="0" fontId="19" fillId="0" borderId="19" xfId="0" applyNumberFormat="1" applyFont="1" applyBorder="1" applyAlignment="1">
      <alignment horizontal="center" vertical="center" wrapText="1"/>
    </xf>
    <xf numFmtId="0" fontId="19" fillId="0" borderId="20" xfId="0" applyNumberFormat="1" applyFont="1" applyBorder="1" applyAlignment="1">
      <alignment horizontal="center" vertical="center" wrapText="1"/>
    </xf>
    <xf numFmtId="0" fontId="19" fillId="0" borderId="21" xfId="0" applyNumberFormat="1" applyFont="1" applyBorder="1" applyAlignment="1">
      <alignment horizontal="center" vertical="center" wrapText="1"/>
    </xf>
    <xf numFmtId="0" fontId="19" fillId="0" borderId="13" xfId="0" applyNumberFormat="1" applyFont="1" applyBorder="1" applyAlignment="1">
      <alignment horizontal="center" vertical="center" wrapText="1"/>
    </xf>
    <xf numFmtId="0" fontId="19" fillId="0" borderId="14" xfId="0" applyNumberFormat="1" applyFont="1" applyBorder="1" applyAlignment="1">
      <alignment horizontal="center" vertical="center" wrapText="1"/>
    </xf>
    <xf numFmtId="0" fontId="19" fillId="0" borderId="15" xfId="0" applyNumberFormat="1" applyFont="1" applyBorder="1" applyAlignment="1">
      <alignment horizontal="center" vertical="center" wrapText="1"/>
    </xf>
    <xf numFmtId="0" fontId="19" fillId="0" borderId="3" xfId="0" applyNumberFormat="1" applyFont="1" applyBorder="1" applyAlignment="1">
      <alignment horizontal="center" vertical="center" wrapText="1"/>
    </xf>
    <xf numFmtId="0" fontId="19" fillId="0" borderId="9" xfId="0" applyNumberFormat="1" applyFont="1" applyBorder="1" applyAlignment="1">
      <alignment horizontal="center" vertical="center" wrapText="1"/>
    </xf>
    <xf numFmtId="0" fontId="19" fillId="0" borderId="4" xfId="0" applyNumberFormat="1" applyFont="1" applyBorder="1" applyAlignment="1">
      <alignment horizontal="center" vertical="center" wrapText="1"/>
    </xf>
    <xf numFmtId="0" fontId="19" fillId="0" borderId="10" xfId="0" applyNumberFormat="1" applyFont="1" applyBorder="1" applyAlignment="1">
      <alignment horizontal="center" vertical="center" wrapText="1"/>
    </xf>
    <xf numFmtId="0" fontId="19" fillId="0" borderId="12" xfId="0" applyNumberFormat="1" applyFont="1" applyBorder="1" applyAlignment="1">
      <alignment horizontal="center" vertical="center" wrapText="1"/>
    </xf>
    <xf numFmtId="0" fontId="19" fillId="0" borderId="2" xfId="0" applyNumberFormat="1" applyFont="1" applyBorder="1" applyAlignment="1">
      <alignment horizontal="center" vertical="center" wrapText="1"/>
    </xf>
    <xf numFmtId="0" fontId="19" fillId="0" borderId="16" xfId="0" applyNumberFormat="1" applyFont="1" applyBorder="1" applyAlignment="1">
      <alignment horizontal="center" vertical="center" wrapText="1"/>
    </xf>
    <xf numFmtId="0" fontId="19" fillId="0" borderId="0" xfId="0" applyNumberFormat="1" applyFont="1" applyBorder="1" applyAlignment="1">
      <alignment horizontal="center" vertical="center" wrapText="1"/>
    </xf>
    <xf numFmtId="0" fontId="19" fillId="0" borderId="17" xfId="0" applyNumberFormat="1" applyFont="1" applyBorder="1" applyAlignment="1">
      <alignment horizontal="center" vertical="center" wrapText="1"/>
    </xf>
    <xf numFmtId="0" fontId="19" fillId="0" borderId="1" xfId="0" applyNumberFormat="1" applyFont="1" applyBorder="1" applyAlignment="1">
      <alignment horizontal="center" vertical="center" wrapText="1"/>
    </xf>
    <xf numFmtId="0" fontId="19" fillId="0" borderId="18" xfId="0" applyNumberFormat="1" applyFont="1" applyBorder="1" applyAlignment="1">
      <alignment horizontal="center" vertical="center" wrapText="1"/>
    </xf>
    <xf numFmtId="0" fontId="22" fillId="0" borderId="7" xfId="0" quotePrefix="1" applyFont="1" applyBorder="1" applyAlignment="1">
      <alignment horizontal="left" vertical="top" wrapText="1"/>
    </xf>
    <xf numFmtId="0" fontId="12" fillId="0" borderId="0" xfId="0" applyNumberFormat="1" applyFont="1" applyAlignment="1">
      <alignment horizontal="center" vertical="top" wrapText="1"/>
    </xf>
    <xf numFmtId="0" fontId="19" fillId="0" borderId="5" xfId="0" applyNumberFormat="1" applyFont="1" applyBorder="1" applyAlignment="1">
      <alignment horizontal="center" vertical="top" wrapText="1"/>
    </xf>
    <xf numFmtId="0" fontId="19" fillId="0" borderId="6" xfId="0" applyNumberFormat="1" applyFont="1" applyBorder="1" applyAlignment="1">
      <alignment horizontal="center" vertical="top" wrapText="1"/>
    </xf>
    <xf numFmtId="0" fontId="19" fillId="0" borderId="7" xfId="0" applyNumberFormat="1" applyFont="1" applyBorder="1" applyAlignment="1">
      <alignment horizontal="center" vertical="top" wrapText="1"/>
    </xf>
    <xf numFmtId="0" fontId="29" fillId="0" borderId="0" xfId="0" applyNumberFormat="1" applyFont="1" applyAlignment="1">
      <alignment horizontal="center" vertical="top" wrapText="1"/>
    </xf>
    <xf numFmtId="0" fontId="30" fillId="0" borderId="1" xfId="0" applyNumberFormat="1" applyFont="1" applyBorder="1" applyAlignment="1">
      <alignment horizontal="center" vertical="top" wrapText="1"/>
    </xf>
    <xf numFmtId="0" fontId="17" fillId="0" borderId="2" xfId="0" applyNumberFormat="1" applyFont="1" applyBorder="1" applyAlignment="1">
      <alignment horizontal="center" vertical="top" wrapText="1"/>
    </xf>
  </cellXfs>
  <cellStyles count="6">
    <cellStyle name="Обычный" xfId="0" builtinId="0"/>
    <cellStyle name="Обычный 100 2" xfId="4"/>
    <cellStyle name="Обычный 2 2" xfId="2"/>
    <cellStyle name="Обычный 3 2" xfId="5"/>
    <cellStyle name="Обычный 65 2 2" xfId="1"/>
    <cellStyle name="Финансовый 3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1055;&#1058;&#1054;-%202025\2025%20-%20&#1057;&#1084;&#1080;&#1088;&#1085;&#1086;&#1074;&#1072;%20&#1040;.&#1051;\2026\359031.%20&#1057;&#1053;&#1058;%20&#1050;&#1086;&#1083;&#1086;&#1089;%20-%20&#1060;&#1088;&#1086;&#1083;&#1086;&#1074;&#1072;\359031.%20&#1057;&#1053;&#1058;%20&#1050;&#1086;&#1083;&#1086;&#1089;%20-&#1060;&#1088;&#1086;&#1083;&#1086;&#1074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-01-01"/>
      <sheetName val="02-01-01"/>
      <sheetName val="09-01-01"/>
      <sheetName val="ССРТ"/>
      <sheetName val="Конъюнктурный анализ"/>
      <sheetName val="Source"/>
      <sheetName val="SourceObSm"/>
      <sheetName val="SmtRes"/>
      <sheetName val="EtalonRes"/>
      <sheetName val="SrcPoprs"/>
      <sheetName val="SrcK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2">
          <cell r="G12" t="str">
            <v>Реконструкция ВЛИ-0,38 кВ от РУ-0,4 кВ БМКТП-199, ПС №572 "Стрелецкая", в т.ч. ПИР, МО, г.о. Кашира, Сорокино д, тер СНТ Колос, д.123 Ю8-26-303-295814(173077)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374"/>
  <sheetViews>
    <sheetView topLeftCell="A85" zoomScaleNormal="100" workbookViewId="0">
      <selection activeCell="A230" sqref="A230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0" width="0" hidden="1" customWidth="1"/>
    <col min="101" max="101" width="83.7109375" hidden="1" customWidth="1"/>
  </cols>
  <sheetData>
    <row r="1" spans="1:93" x14ac:dyDescent="0.2">
      <c r="A1" s="14" t="str">
        <f>Source!B1</f>
        <v>Smeta.RU  (495) 974-1589</v>
      </c>
    </row>
    <row r="2" spans="1:93" ht="12.75" customHeight="1" x14ac:dyDescent="0.2">
      <c r="A2" s="225" t="s">
        <v>804</v>
      </c>
      <c r="B2" s="225"/>
      <c r="C2" s="225"/>
      <c r="D2" s="225"/>
      <c r="E2" s="225"/>
      <c r="F2" s="226" t="s">
        <v>843</v>
      </c>
      <c r="G2" s="226"/>
      <c r="H2" s="226"/>
      <c r="I2" s="226"/>
      <c r="J2" s="226"/>
      <c r="K2" s="226"/>
      <c r="L2" s="226"/>
    </row>
    <row r="3" spans="1:93" ht="12.75" customHeight="1" x14ac:dyDescent="0.2">
      <c r="A3" s="16"/>
      <c r="B3" s="16"/>
      <c r="C3" s="16"/>
      <c r="D3" s="16"/>
      <c r="E3" s="16"/>
      <c r="F3" s="17"/>
      <c r="G3" s="17"/>
      <c r="H3" s="17"/>
      <c r="I3" s="17"/>
      <c r="J3" s="17"/>
      <c r="K3" s="17"/>
      <c r="L3" s="17"/>
    </row>
    <row r="4" spans="1:93" ht="25.5" x14ac:dyDescent="0.2">
      <c r="A4" s="225" t="s">
        <v>805</v>
      </c>
      <c r="B4" s="225"/>
      <c r="C4" s="225"/>
      <c r="D4" s="225"/>
      <c r="E4" s="225"/>
      <c r="F4" s="226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226"/>
      <c r="H4" s="226"/>
      <c r="I4" s="226"/>
      <c r="J4" s="226"/>
      <c r="K4" s="226"/>
      <c r="L4" s="226"/>
      <c r="CO4" s="43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6"/>
      <c r="B5" s="16"/>
      <c r="C5" s="16"/>
      <c r="D5" s="16"/>
      <c r="E5" s="16"/>
      <c r="F5" s="17"/>
      <c r="G5" s="17"/>
      <c r="H5" s="17"/>
      <c r="I5" s="17"/>
      <c r="J5" s="17"/>
      <c r="K5" s="17"/>
      <c r="L5" s="17"/>
    </row>
    <row r="6" spans="1:93" ht="140.25" x14ac:dyDescent="0.2">
      <c r="A6" s="225" t="s">
        <v>806</v>
      </c>
      <c r="B6" s="225"/>
      <c r="C6" s="225"/>
      <c r="D6" s="225"/>
      <c r="E6" s="225"/>
      <c r="F6" s="226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Приказ Минстроя России от 15.05.2026 г. № 301/пр;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226"/>
      <c r="H6" s="226"/>
      <c r="I6" s="226"/>
      <c r="J6" s="226"/>
      <c r="K6" s="226"/>
      <c r="L6" s="226"/>
      <c r="CO6" s="43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Приказ Минстроя России от 15.05.2026 г. № 301/пр;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6"/>
      <c r="B7" s="16"/>
      <c r="C7" s="16"/>
      <c r="D7" s="16"/>
      <c r="E7" s="16"/>
      <c r="F7" s="17"/>
      <c r="G7" s="17"/>
      <c r="H7" s="17"/>
      <c r="I7" s="17"/>
      <c r="J7" s="17"/>
      <c r="K7" s="17"/>
      <c r="L7" s="17"/>
    </row>
    <row r="8" spans="1:93" ht="76.5" customHeight="1" x14ac:dyDescent="0.2">
      <c r="A8" s="225" t="s">
        <v>807</v>
      </c>
      <c r="B8" s="225"/>
      <c r="C8" s="225"/>
      <c r="D8" s="225"/>
      <c r="E8" s="225"/>
      <c r="F8" s="226" t="s">
        <v>434</v>
      </c>
      <c r="G8" s="226"/>
      <c r="H8" s="226"/>
      <c r="I8" s="226"/>
      <c r="J8" s="226"/>
      <c r="K8" s="226"/>
      <c r="L8" s="226"/>
    </row>
    <row r="9" spans="1:93" ht="12.75" customHeight="1" x14ac:dyDescent="0.2">
      <c r="A9" s="16"/>
      <c r="B9" s="16"/>
      <c r="C9" s="16"/>
      <c r="D9" s="16"/>
      <c r="E9" s="16"/>
      <c r="F9" s="17"/>
      <c r="G9" s="17"/>
      <c r="H9" s="17"/>
      <c r="I9" s="17"/>
      <c r="J9" s="17"/>
      <c r="K9" s="17"/>
      <c r="L9" s="17"/>
    </row>
    <row r="10" spans="1:93" ht="38.25" customHeight="1" x14ac:dyDescent="0.2">
      <c r="A10" s="225" t="s">
        <v>808</v>
      </c>
      <c r="B10" s="225"/>
      <c r="C10" s="225"/>
      <c r="D10" s="225"/>
      <c r="E10" s="225"/>
      <c r="F10" s="226" t="s">
        <v>436</v>
      </c>
      <c r="G10" s="226"/>
      <c r="H10" s="226"/>
      <c r="I10" s="226"/>
      <c r="J10" s="226"/>
      <c r="K10" s="226"/>
      <c r="L10" s="226"/>
    </row>
    <row r="11" spans="1:93" ht="12.75" customHeight="1" x14ac:dyDescent="0.2">
      <c r="A11" s="19"/>
      <c r="B11" s="19"/>
      <c r="C11" s="19"/>
      <c r="D11" s="19"/>
      <c r="E11" s="19"/>
      <c r="F11" s="20"/>
      <c r="G11" s="20"/>
      <c r="H11" s="20"/>
      <c r="I11" s="20"/>
      <c r="J11" s="20"/>
      <c r="K11" s="20"/>
      <c r="L11" s="20"/>
    </row>
    <row r="12" spans="1:93" ht="12.75" customHeight="1" x14ac:dyDescent="0.2">
      <c r="A12" s="225" t="s">
        <v>809</v>
      </c>
      <c r="B12" s="225"/>
      <c r="C12" s="225"/>
      <c r="D12" s="225"/>
      <c r="E12" s="225"/>
      <c r="F12" s="226" t="s">
        <v>844</v>
      </c>
      <c r="G12" s="226"/>
      <c r="H12" s="226"/>
      <c r="I12" s="226"/>
      <c r="J12" s="226"/>
      <c r="K12" s="226"/>
      <c r="L12" s="226"/>
    </row>
    <row r="13" spans="1:93" ht="12.75" customHeight="1" x14ac:dyDescent="0.2">
      <c r="A13" s="19"/>
      <c r="B13" s="19"/>
      <c r="C13" s="19"/>
      <c r="D13" s="19"/>
      <c r="E13" s="19"/>
      <c r="F13" s="20"/>
      <c r="G13" s="20"/>
      <c r="H13" s="20"/>
      <c r="I13" s="20"/>
      <c r="J13" s="20"/>
      <c r="K13" s="20"/>
      <c r="L13" s="20"/>
    </row>
    <row r="14" spans="1:93" ht="12.75" customHeight="1" x14ac:dyDescent="0.2">
      <c r="A14" s="225" t="s">
        <v>810</v>
      </c>
      <c r="B14" s="225"/>
      <c r="C14" s="225"/>
      <c r="D14" s="225"/>
      <c r="E14" s="225"/>
      <c r="F14" s="226" t="str">
        <f>IF(Source!CZ12 &lt;&gt; "", Source!CZ12, "")</f>
        <v/>
      </c>
      <c r="G14" s="226"/>
      <c r="H14" s="226"/>
      <c r="I14" s="226"/>
      <c r="J14" s="226"/>
      <c r="K14" s="226"/>
      <c r="L14" s="226"/>
    </row>
    <row r="15" spans="1:93" ht="12.75" customHeight="1" x14ac:dyDescent="0.2">
      <c r="A15" s="19"/>
      <c r="B15" s="19"/>
      <c r="C15" s="19"/>
      <c r="D15" s="19"/>
      <c r="E15" s="19"/>
      <c r="F15" s="20"/>
      <c r="G15" s="20"/>
      <c r="H15" s="20"/>
      <c r="I15" s="20"/>
      <c r="J15" s="20"/>
      <c r="K15" s="20"/>
      <c r="L15" s="17"/>
    </row>
    <row r="16" spans="1:93" ht="12.75" customHeight="1" x14ac:dyDescent="0.2">
      <c r="A16" s="225" t="s">
        <v>811</v>
      </c>
      <c r="B16" s="225"/>
      <c r="C16" s="225"/>
      <c r="D16" s="225"/>
      <c r="E16" s="225"/>
      <c r="F16" s="226" t="str">
        <f>IF(Source!DA12 &lt;&gt; "", Source!DA12, "")</f>
        <v/>
      </c>
      <c r="G16" s="226"/>
      <c r="H16" s="226"/>
      <c r="I16" s="226"/>
      <c r="J16" s="226"/>
      <c r="K16" s="226"/>
      <c r="L16" s="226"/>
    </row>
    <row r="17" spans="1:92" ht="12.75" customHeight="1" x14ac:dyDescent="0.2">
      <c r="A17" s="21"/>
      <c r="B17" s="21"/>
      <c r="C17" s="21"/>
      <c r="D17" s="21"/>
      <c r="E17" s="21"/>
      <c r="F17" s="22"/>
      <c r="G17" s="22"/>
      <c r="H17" s="22"/>
      <c r="I17" s="22"/>
      <c r="J17" s="22"/>
      <c r="K17" s="22"/>
      <c r="L17" s="22"/>
    </row>
    <row r="18" spans="1:92" ht="12.75" customHeight="1" x14ac:dyDescent="0.2">
      <c r="A18" s="21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92" ht="15.75" customHeight="1" x14ac:dyDescent="0.25">
      <c r="A19" s="221"/>
      <c r="B19" s="221"/>
      <c r="C19" s="221"/>
      <c r="D19" s="221"/>
      <c r="E19" s="221"/>
      <c r="F19" s="221"/>
      <c r="G19" s="221"/>
      <c r="H19" s="221"/>
      <c r="I19" s="221"/>
      <c r="J19" s="221"/>
      <c r="K19" s="221"/>
      <c r="L19" s="221"/>
    </row>
    <row r="20" spans="1:92" ht="14.25" customHeight="1" x14ac:dyDescent="0.2">
      <c r="A20" s="218" t="s">
        <v>812</v>
      </c>
      <c r="B20" s="218"/>
      <c r="C20" s="218"/>
      <c r="D20" s="218"/>
      <c r="E20" s="218"/>
      <c r="F20" s="218"/>
      <c r="G20" s="218"/>
      <c r="H20" s="218"/>
      <c r="I20" s="218"/>
      <c r="J20" s="218"/>
      <c r="K20" s="218"/>
      <c r="L20" s="218"/>
    </row>
    <row r="21" spans="1:92" ht="14.25" customHeight="1" x14ac:dyDescent="0.2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1:92" ht="15.75" x14ac:dyDescent="0.25">
      <c r="A22" s="221" t="str">
        <f>IF(Source!G12&lt;&gt;"Новый объект", Source!G12, "")</f>
        <v>Реконструкция ВЛИ-0,38 кВ от РУ-0,4 кВ БМКТП-199, ПС №572 "Стрелецкая", в т.ч. ПИР, МО, г.о. Кашира, Сорокино д, тер СНТ Колос, д.123 Ю8-26-303-295814(173077)</v>
      </c>
      <c r="B22" s="221"/>
      <c r="C22" s="221"/>
      <c r="D22" s="221"/>
      <c r="E22" s="221"/>
      <c r="F22" s="221"/>
      <c r="G22" s="221"/>
      <c r="H22" s="221"/>
      <c r="I22" s="221"/>
      <c r="J22" s="221"/>
      <c r="K22" s="221"/>
      <c r="L22" s="221"/>
      <c r="CN22" s="44" t="str">
        <f>IF(Source!G12&lt;&gt;"Новый объект", Source!G12, "")</f>
        <v>Реконструкция ВЛИ-0,38 кВ от РУ-0,4 кВ БМКТП-199, ПС №572 "Стрелецкая", в т.ч. ПИР, МО, г.о. Кашира, Сорокино д, тер СНТ Колос, д.123 Ю8-26-303-295814(173077)</v>
      </c>
    </row>
    <row r="23" spans="1:92" ht="14.25" customHeight="1" x14ac:dyDescent="0.2">
      <c r="A23" s="218" t="s">
        <v>813</v>
      </c>
      <c r="B23" s="218"/>
      <c r="C23" s="218"/>
      <c r="D23" s="218"/>
      <c r="E23" s="218"/>
      <c r="F23" s="218"/>
      <c r="G23" s="218"/>
      <c r="H23" s="218"/>
      <c r="I23" s="218"/>
      <c r="J23" s="218"/>
      <c r="K23" s="218"/>
      <c r="L23" s="218"/>
    </row>
    <row r="24" spans="1:92" ht="14.25" customHeight="1" x14ac:dyDescent="0.2">
      <c r="A24" s="23"/>
      <c r="B24" s="23"/>
      <c r="C24" s="23"/>
      <c r="D24" s="23"/>
      <c r="E24" s="23"/>
      <c r="F24" s="24"/>
      <c r="G24" s="24"/>
      <c r="H24" s="24"/>
      <c r="I24" s="24"/>
      <c r="J24" s="24"/>
      <c r="K24" s="24"/>
      <c r="L24" s="24"/>
    </row>
    <row r="25" spans="1:92" ht="15.75" customHeight="1" x14ac:dyDescent="0.25">
      <c r="A25" s="222" t="str">
        <f>CONCATENATE( "ЛОКАЛЬНАЯ СМЕТА № ", Source!L20, " ",Source!CM20)</f>
        <v xml:space="preserve">ЛОКАЛЬНАЯ СМЕТА № 01-01-01 </v>
      </c>
      <c r="B25" s="222"/>
      <c r="C25" s="222"/>
      <c r="D25" s="222"/>
      <c r="E25" s="222"/>
      <c r="F25" s="222"/>
      <c r="G25" s="222"/>
      <c r="H25" s="222"/>
      <c r="I25" s="222"/>
      <c r="J25" s="222"/>
      <c r="K25" s="222"/>
      <c r="L25" s="222"/>
    </row>
    <row r="26" spans="1:92" ht="15" customHeight="1" x14ac:dyDescent="0.25">
      <c r="A26" s="25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5"/>
    </row>
    <row r="27" spans="1:92" ht="18" customHeight="1" x14ac:dyDescent="0.25">
      <c r="A27" s="223" t="str">
        <f>IF(Source!G20&lt;&gt;"Новая локальная смета", Source!G20, "")</f>
        <v>Демонтажные работы</v>
      </c>
      <c r="B27" s="223"/>
      <c r="C27" s="223"/>
      <c r="D27" s="223"/>
      <c r="E27" s="223"/>
      <c r="F27" s="223"/>
      <c r="G27" s="223"/>
      <c r="H27" s="223"/>
      <c r="I27" s="223"/>
      <c r="J27" s="223"/>
      <c r="K27" s="223"/>
      <c r="L27" s="223"/>
    </row>
    <row r="28" spans="1:92" ht="14.25" customHeight="1" x14ac:dyDescent="0.2">
      <c r="A28" s="218" t="s">
        <v>814</v>
      </c>
      <c r="B28" s="218"/>
      <c r="C28" s="218"/>
      <c r="D28" s="218"/>
      <c r="E28" s="218"/>
      <c r="F28" s="218"/>
      <c r="G28" s="218"/>
      <c r="H28" s="218"/>
      <c r="I28" s="218"/>
      <c r="J28" s="218"/>
      <c r="K28" s="218"/>
      <c r="L28" s="218"/>
    </row>
    <row r="29" spans="1:92" ht="14.25" customHeight="1" x14ac:dyDescent="0.2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</row>
    <row r="30" spans="1:92" ht="14.25" customHeight="1" x14ac:dyDescent="0.2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</row>
    <row r="31" spans="1:92" ht="12.75" customHeight="1" x14ac:dyDescent="0.2">
      <c r="A31" s="15" t="s">
        <v>815</v>
      </c>
      <c r="B31" s="15"/>
      <c r="C31" s="28" t="s">
        <v>845</v>
      </c>
      <c r="D31" s="15" t="s">
        <v>816</v>
      </c>
      <c r="E31" s="15"/>
      <c r="F31" s="15"/>
      <c r="G31" s="15"/>
      <c r="H31" s="15"/>
      <c r="I31" s="15"/>
      <c r="J31" s="15"/>
      <c r="K31" s="15"/>
      <c r="L31" s="15"/>
    </row>
    <row r="32" spans="1:92" ht="12.75" customHeight="1" x14ac:dyDescent="0.2">
      <c r="A32" s="15"/>
      <c r="B32" s="15"/>
      <c r="C32" s="29"/>
      <c r="D32" s="15"/>
      <c r="E32" s="15"/>
      <c r="F32" s="15"/>
      <c r="G32" s="15"/>
      <c r="H32" s="15"/>
      <c r="I32" s="15"/>
      <c r="J32" s="15"/>
      <c r="K32" s="15"/>
      <c r="L32" s="15"/>
    </row>
    <row r="33" spans="1:12" ht="12.75" customHeight="1" x14ac:dyDescent="0.2">
      <c r="A33" s="15" t="s">
        <v>817</v>
      </c>
      <c r="B33" s="15"/>
      <c r="C33" s="224"/>
      <c r="D33" s="224"/>
      <c r="E33" s="224"/>
      <c r="F33" s="224"/>
      <c r="G33" s="224"/>
      <c r="H33" s="224"/>
      <c r="I33" s="224"/>
      <c r="J33" s="224"/>
      <c r="K33" s="224"/>
      <c r="L33" s="224"/>
    </row>
    <row r="34" spans="1:12" ht="12.75" customHeight="1" x14ac:dyDescent="0.2">
      <c r="A34" s="30"/>
      <c r="B34" s="31"/>
      <c r="C34" s="218" t="s">
        <v>818</v>
      </c>
      <c r="D34" s="218"/>
      <c r="E34" s="218"/>
      <c r="F34" s="218"/>
      <c r="G34" s="218"/>
      <c r="H34" s="218"/>
      <c r="I34" s="218"/>
      <c r="J34" s="218"/>
      <c r="K34" s="218"/>
      <c r="L34" s="218"/>
    </row>
    <row r="35" spans="1:12" ht="14.25" customHeight="1" x14ac:dyDescent="0.2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</row>
    <row r="36" spans="1:12" ht="14.25" customHeight="1" x14ac:dyDescent="0.2">
      <c r="A36" s="32" t="s">
        <v>846</v>
      </c>
      <c r="B36" s="23"/>
      <c r="C36" s="23"/>
      <c r="D36" s="33"/>
      <c r="E36" s="23"/>
      <c r="F36" s="23"/>
      <c r="G36" s="23"/>
      <c r="H36" s="23"/>
      <c r="I36" s="23"/>
      <c r="J36" s="23"/>
      <c r="K36" s="23"/>
      <c r="L36" s="23"/>
    </row>
    <row r="37" spans="1:12" ht="14.25" customHeight="1" x14ac:dyDescent="0.2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</row>
    <row r="38" spans="1:12" ht="14.25" customHeight="1" x14ac:dyDescent="0.2">
      <c r="A38" s="32" t="s">
        <v>819</v>
      </c>
      <c r="B38" s="23"/>
      <c r="C38" s="219">
        <f>C41+C42+C43+C44</f>
        <v>35.81</v>
      </c>
      <c r="D38" s="220"/>
      <c r="E38" s="15" t="s">
        <v>820</v>
      </c>
      <c r="F38" s="21"/>
      <c r="G38" s="21"/>
      <c r="H38" s="21"/>
      <c r="I38" s="21"/>
      <c r="J38" s="21"/>
      <c r="K38" s="21"/>
      <c r="L38" s="23"/>
    </row>
    <row r="39" spans="1:12" ht="14.25" customHeight="1" x14ac:dyDescent="0.2">
      <c r="A39" s="32"/>
      <c r="B39" s="23"/>
      <c r="C39" s="73"/>
      <c r="D39" s="34"/>
      <c r="E39" s="15"/>
      <c r="F39" s="21"/>
      <c r="G39" s="15" t="s">
        <v>821</v>
      </c>
      <c r="H39" s="23"/>
      <c r="I39" s="15"/>
      <c r="J39" s="15"/>
      <c r="K39" s="75">
        <f>ROUND(SUM(AR52:AR367)/1000, 2)</f>
        <v>10.36</v>
      </c>
      <c r="L39" s="15" t="s">
        <v>820</v>
      </c>
    </row>
    <row r="40" spans="1:12" ht="14.25" customHeight="1" x14ac:dyDescent="0.2">
      <c r="A40" s="23"/>
      <c r="B40" s="35" t="s">
        <v>822</v>
      </c>
      <c r="C40" s="74"/>
      <c r="D40" s="23"/>
      <c r="E40" s="15"/>
      <c r="F40" s="21"/>
      <c r="G40" s="15" t="s">
        <v>823</v>
      </c>
      <c r="H40" s="23"/>
      <c r="I40" s="15"/>
      <c r="J40" s="15"/>
      <c r="K40" s="75">
        <f>ROUND(SUM(AT52:AT367)/1000, 2)</f>
        <v>1.95</v>
      </c>
      <c r="L40" s="15" t="s">
        <v>820</v>
      </c>
    </row>
    <row r="41" spans="1:12" ht="14.25" customHeight="1" x14ac:dyDescent="0.2">
      <c r="A41" s="23"/>
      <c r="B41" s="32" t="s">
        <v>824</v>
      </c>
      <c r="C41" s="219">
        <f>ROUND((Source!F157)/1000, 2)</f>
        <v>21.96</v>
      </c>
      <c r="D41" s="220"/>
      <c r="E41" s="15" t="s">
        <v>820</v>
      </c>
      <c r="F41" s="21"/>
      <c r="G41" s="15" t="s">
        <v>825</v>
      </c>
      <c r="H41" s="23"/>
      <c r="I41" s="15"/>
      <c r="J41" s="34"/>
      <c r="K41" s="76">
        <f>Source!F162</f>
        <v>12.875999999999999</v>
      </c>
      <c r="L41" s="15" t="s">
        <v>440</v>
      </c>
    </row>
    <row r="42" spans="1:12" ht="14.25" customHeight="1" x14ac:dyDescent="0.2">
      <c r="A42" s="23"/>
      <c r="B42" s="32" t="s">
        <v>826</v>
      </c>
      <c r="C42" s="219">
        <f>ROUND((Source!F158)/1000, 2)</f>
        <v>13.85</v>
      </c>
      <c r="D42" s="220"/>
      <c r="E42" s="15" t="s">
        <v>820</v>
      </c>
      <c r="F42" s="21"/>
      <c r="G42" s="15" t="s">
        <v>827</v>
      </c>
      <c r="H42" s="23"/>
      <c r="I42" s="15"/>
      <c r="J42" s="36"/>
      <c r="K42" s="76">
        <f>Source!F163</f>
        <v>2.1312000000000002</v>
      </c>
      <c r="L42" s="15" t="s">
        <v>440</v>
      </c>
    </row>
    <row r="43" spans="1:12" ht="14.25" customHeight="1" x14ac:dyDescent="0.2">
      <c r="A43" s="23"/>
      <c r="B43" s="32" t="s">
        <v>828</v>
      </c>
      <c r="C43" s="219">
        <f>ROUND((Source!F149)/1000, 2)</f>
        <v>0</v>
      </c>
      <c r="D43" s="220"/>
      <c r="E43" s="15" t="s">
        <v>820</v>
      </c>
      <c r="F43" s="21"/>
      <c r="G43" s="15"/>
      <c r="H43" s="15"/>
      <c r="I43" s="15"/>
      <c r="J43" s="15"/>
      <c r="K43" s="21"/>
      <c r="L43" s="15"/>
    </row>
    <row r="44" spans="1:12" ht="14.25" customHeight="1" x14ac:dyDescent="0.2">
      <c r="A44" s="23"/>
      <c r="B44" s="32" t="s">
        <v>829</v>
      </c>
      <c r="C44" s="219">
        <f>ROUND((Source!F159)/1000, 2)</f>
        <v>0</v>
      </c>
      <c r="D44" s="220"/>
      <c r="E44" s="15" t="s">
        <v>820</v>
      </c>
      <c r="F44" s="21"/>
      <c r="G44" s="15"/>
      <c r="H44" s="15"/>
      <c r="I44" s="15"/>
      <c r="J44" s="15"/>
      <c r="K44" s="21"/>
      <c r="L44" s="15"/>
    </row>
    <row r="45" spans="1:12" ht="14.25" customHeight="1" x14ac:dyDescent="0.2">
      <c r="A45" s="37"/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</row>
    <row r="46" spans="1:12" ht="12.75" customHeight="1" x14ac:dyDescent="0.2">
      <c r="A46" s="206" t="s">
        <v>830</v>
      </c>
      <c r="B46" s="206" t="s">
        <v>831</v>
      </c>
      <c r="C46" s="206" t="s">
        <v>832</v>
      </c>
      <c r="D46" s="206" t="s">
        <v>833</v>
      </c>
      <c r="E46" s="209" t="s">
        <v>834</v>
      </c>
      <c r="F46" s="210"/>
      <c r="G46" s="211"/>
      <c r="H46" s="209" t="s">
        <v>835</v>
      </c>
      <c r="I46" s="210"/>
      <c r="J46" s="210"/>
      <c r="K46" s="210"/>
      <c r="L46" s="211"/>
    </row>
    <row r="47" spans="1:12" ht="12.75" customHeight="1" x14ac:dyDescent="0.2">
      <c r="A47" s="207"/>
      <c r="B47" s="207"/>
      <c r="C47" s="207"/>
      <c r="D47" s="207"/>
      <c r="E47" s="212"/>
      <c r="F47" s="213"/>
      <c r="G47" s="214"/>
      <c r="H47" s="212"/>
      <c r="I47" s="213"/>
      <c r="J47" s="213"/>
      <c r="K47" s="213"/>
      <c r="L47" s="214"/>
    </row>
    <row r="48" spans="1:12" ht="12.75" customHeight="1" x14ac:dyDescent="0.2">
      <c r="A48" s="207"/>
      <c r="B48" s="207"/>
      <c r="C48" s="207"/>
      <c r="D48" s="207"/>
      <c r="E48" s="212"/>
      <c r="F48" s="213"/>
      <c r="G48" s="214"/>
      <c r="H48" s="212"/>
      <c r="I48" s="213"/>
      <c r="J48" s="213"/>
      <c r="K48" s="213"/>
      <c r="L48" s="214"/>
    </row>
    <row r="49" spans="1:83" ht="12.75" customHeight="1" x14ac:dyDescent="0.2">
      <c r="A49" s="207"/>
      <c r="B49" s="207"/>
      <c r="C49" s="207"/>
      <c r="D49" s="207"/>
      <c r="E49" s="215"/>
      <c r="F49" s="216"/>
      <c r="G49" s="217"/>
      <c r="H49" s="215"/>
      <c r="I49" s="216"/>
      <c r="J49" s="216"/>
      <c r="K49" s="216"/>
      <c r="L49" s="217"/>
    </row>
    <row r="50" spans="1:83" ht="51" customHeight="1" x14ac:dyDescent="0.2">
      <c r="A50" s="208"/>
      <c r="B50" s="208"/>
      <c r="C50" s="208"/>
      <c r="D50" s="208"/>
      <c r="E50" s="38" t="s">
        <v>836</v>
      </c>
      <c r="F50" s="38" t="s">
        <v>837</v>
      </c>
      <c r="G50" s="39" t="s">
        <v>838</v>
      </c>
      <c r="H50" s="38" t="s">
        <v>839</v>
      </c>
      <c r="I50" s="38" t="s">
        <v>840</v>
      </c>
      <c r="J50" s="38" t="s">
        <v>841</v>
      </c>
      <c r="K50" s="38" t="s">
        <v>837</v>
      </c>
      <c r="L50" s="38" t="s">
        <v>842</v>
      </c>
    </row>
    <row r="51" spans="1:83" ht="14.25" customHeight="1" x14ac:dyDescent="0.2">
      <c r="A51" s="40">
        <v>1</v>
      </c>
      <c r="B51" s="40">
        <v>2</v>
      </c>
      <c r="C51" s="40">
        <v>3</v>
      </c>
      <c r="D51" s="40">
        <v>4</v>
      </c>
      <c r="E51" s="40">
        <v>5</v>
      </c>
      <c r="F51" s="40">
        <v>6</v>
      </c>
      <c r="G51" s="40">
        <v>7</v>
      </c>
      <c r="H51" s="40">
        <v>8</v>
      </c>
      <c r="I51" s="40">
        <v>9</v>
      </c>
      <c r="J51" s="40">
        <v>10</v>
      </c>
      <c r="K51" s="42">
        <v>11</v>
      </c>
      <c r="L51" s="42">
        <v>12</v>
      </c>
    </row>
    <row r="53" spans="1:83" ht="16.5" x14ac:dyDescent="0.2">
      <c r="A53" s="203" t="s">
        <v>847</v>
      </c>
      <c r="B53" s="203"/>
      <c r="C53" s="203"/>
      <c r="D53" s="203"/>
      <c r="E53" s="203"/>
      <c r="F53" s="203"/>
      <c r="G53" s="203"/>
      <c r="H53" s="203"/>
      <c r="I53" s="203"/>
      <c r="J53" s="203"/>
      <c r="K53" s="203"/>
      <c r="L53" s="203"/>
    </row>
    <row r="54" spans="1:83" ht="28.5" x14ac:dyDescent="0.2">
      <c r="A54" s="45" t="s">
        <v>18</v>
      </c>
      <c r="B54" s="47" t="s">
        <v>848</v>
      </c>
      <c r="C54" s="47" t="str">
        <f>Source!G28</f>
        <v>Демонтаж: 3-х проводов ВЛ 0,38 кВ с одной опоры</v>
      </c>
      <c r="D54" s="48" t="str">
        <f>Source!H28</f>
        <v>ШТ</v>
      </c>
      <c r="E54" s="49">
        <f>Source!K28</f>
        <v>1</v>
      </c>
      <c r="F54" s="49"/>
      <c r="G54" s="49">
        <f>Source!I28</f>
        <v>1</v>
      </c>
      <c r="H54" s="51"/>
      <c r="I54" s="50"/>
      <c r="J54" s="51"/>
      <c r="K54" s="50"/>
      <c r="L54" s="51"/>
    </row>
    <row r="55" spans="1:83" ht="25.5" x14ac:dyDescent="0.2">
      <c r="B55" s="52" t="s">
        <v>601</v>
      </c>
      <c r="C55" s="204" t="s">
        <v>849</v>
      </c>
      <c r="D55" s="204"/>
      <c r="E55" s="204"/>
      <c r="F55" s="204"/>
      <c r="G55" s="204"/>
      <c r="H55" s="204"/>
      <c r="I55" s="204"/>
      <c r="J55" s="204"/>
      <c r="K55" s="204"/>
      <c r="L55" s="204"/>
    </row>
    <row r="56" spans="1:83" ht="15" x14ac:dyDescent="0.2">
      <c r="A56" s="46"/>
      <c r="B56" s="49">
        <v>1</v>
      </c>
      <c r="C56" s="46" t="s">
        <v>850</v>
      </c>
      <c r="D56" s="48" t="s">
        <v>440</v>
      </c>
      <c r="E56" s="53"/>
      <c r="F56" s="49"/>
      <c r="G56" s="49">
        <f>Source!U28</f>
        <v>1.524</v>
      </c>
      <c r="H56" s="49"/>
      <c r="I56" s="49"/>
      <c r="J56" s="49"/>
      <c r="K56" s="49"/>
      <c r="L56" s="54">
        <f>SUM(L57:L57)-SUMIF(CE57:CE57, 1, L57:L57)</f>
        <v>1146.32</v>
      </c>
    </row>
    <row r="57" spans="1:83" ht="14.25" x14ac:dyDescent="0.2">
      <c r="A57" s="47"/>
      <c r="B57" s="47" t="s">
        <v>438</v>
      </c>
      <c r="C57" s="47" t="s">
        <v>439</v>
      </c>
      <c r="D57" s="48" t="s">
        <v>440</v>
      </c>
      <c r="E57" s="49">
        <v>1.27</v>
      </c>
      <c r="F57" s="49">
        <f>ROUND((0.2+1),7)</f>
        <v>1.2</v>
      </c>
      <c r="G57" s="49">
        <f>SmtRes!CX1</f>
        <v>1.524</v>
      </c>
      <c r="H57" s="51"/>
      <c r="I57" s="50"/>
      <c r="J57" s="51">
        <f>SmtRes!CZ1</f>
        <v>752.18</v>
      </c>
      <c r="K57" s="50"/>
      <c r="L57" s="51">
        <f>SmtRes!DI1</f>
        <v>1146.32</v>
      </c>
    </row>
    <row r="58" spans="1:83" ht="15" x14ac:dyDescent="0.2">
      <c r="A58" s="46"/>
      <c r="B58" s="49">
        <v>2</v>
      </c>
      <c r="C58" s="46" t="s">
        <v>851</v>
      </c>
      <c r="D58" s="48"/>
      <c r="E58" s="53"/>
      <c r="F58" s="49"/>
      <c r="G58" s="49"/>
      <c r="H58" s="49"/>
      <c r="I58" s="49"/>
      <c r="J58" s="49"/>
      <c r="K58" s="49"/>
      <c r="L58" s="54">
        <f>SUM(L59:L63)-SUMIF(CE59:CE63, 1, L59:L63)</f>
        <v>248.82</v>
      </c>
    </row>
    <row r="59" spans="1:83" ht="15" x14ac:dyDescent="0.2">
      <c r="A59" s="46"/>
      <c r="B59" s="49"/>
      <c r="C59" s="46" t="s">
        <v>853</v>
      </c>
      <c r="D59" s="48" t="s">
        <v>440</v>
      </c>
      <c r="E59" s="53"/>
      <c r="F59" s="49"/>
      <c r="G59" s="49">
        <f>Source!V28</f>
        <v>0.49199999999999999</v>
      </c>
      <c r="H59" s="49"/>
      <c r="I59" s="49"/>
      <c r="J59" s="49"/>
      <c r="K59" s="49"/>
      <c r="L59" s="54">
        <f>SUMIF(CE60:CE63, 1, L60:L63)</f>
        <v>423.85</v>
      </c>
      <c r="CE59">
        <v>1</v>
      </c>
    </row>
    <row r="60" spans="1:83" ht="28.5" x14ac:dyDescent="0.2">
      <c r="A60" s="47"/>
      <c r="B60" s="47" t="s">
        <v>443</v>
      </c>
      <c r="C60" s="47" t="s">
        <v>445</v>
      </c>
      <c r="D60" s="48" t="s">
        <v>446</v>
      </c>
      <c r="E60" s="49">
        <v>0.35</v>
      </c>
      <c r="F60" s="49">
        <f>ROUND((0.2+1),7)</f>
        <v>1.2</v>
      </c>
      <c r="G60" s="49">
        <f>SmtRes!CX3</f>
        <v>0.42</v>
      </c>
      <c r="H60" s="51">
        <f>SmtRes!CZ3</f>
        <v>346.73</v>
      </c>
      <c r="I60" s="50">
        <f>SmtRes!AJ3</f>
        <v>1.44</v>
      </c>
      <c r="J60" s="51">
        <f>ROUND(H60*I60, 2)</f>
        <v>499.29</v>
      </c>
      <c r="K60" s="50"/>
      <c r="L60" s="51">
        <f>SmtRes!DG3</f>
        <v>209.7</v>
      </c>
    </row>
    <row r="61" spans="1:83" ht="28.5" x14ac:dyDescent="0.2">
      <c r="A61" s="47"/>
      <c r="B61" s="47" t="s">
        <v>447</v>
      </c>
      <c r="C61" s="47" t="s">
        <v>852</v>
      </c>
      <c r="D61" s="48" t="s">
        <v>440</v>
      </c>
      <c r="E61" s="49">
        <f>SmtRes!DO3*SmtRes!AT3</f>
        <v>0.35</v>
      </c>
      <c r="F61" s="49">
        <f>ROUND((0.2+1),7)</f>
        <v>1.2</v>
      </c>
      <c r="G61" s="49">
        <f>ROUND(E61*F61*G54, 7)</f>
        <v>0.42</v>
      </c>
      <c r="H61" s="51"/>
      <c r="I61" s="50"/>
      <c r="J61" s="51">
        <f>ROUND(SmtRes!AG3/SmtRes!DO3, 2)</f>
        <v>861.47</v>
      </c>
      <c r="K61" s="50"/>
      <c r="L61" s="51">
        <f>SmtRes!DH3</f>
        <v>361.82</v>
      </c>
      <c r="CE61">
        <v>1</v>
      </c>
    </row>
    <row r="62" spans="1:83" ht="28.5" x14ac:dyDescent="0.2">
      <c r="A62" s="47"/>
      <c r="B62" s="47" t="s">
        <v>448</v>
      </c>
      <c r="C62" s="47" t="s">
        <v>450</v>
      </c>
      <c r="D62" s="48" t="s">
        <v>446</v>
      </c>
      <c r="E62" s="49">
        <v>0.06</v>
      </c>
      <c r="F62" s="49">
        <f>ROUND((0.2+1),7)</f>
        <v>1.2</v>
      </c>
      <c r="G62" s="49">
        <f>SmtRes!CX4</f>
        <v>7.1999999999999995E-2</v>
      </c>
      <c r="H62" s="51"/>
      <c r="I62" s="50"/>
      <c r="J62" s="51">
        <f>SmtRes!CZ4</f>
        <v>543.33000000000004</v>
      </c>
      <c r="K62" s="50"/>
      <c r="L62" s="51">
        <f>SmtRes!DG4</f>
        <v>39.119999999999997</v>
      </c>
    </row>
    <row r="63" spans="1:83" ht="28.5" x14ac:dyDescent="0.2">
      <c r="A63" s="47"/>
      <c r="B63" s="47" t="s">
        <v>447</v>
      </c>
      <c r="C63" s="55" t="s">
        <v>852</v>
      </c>
      <c r="D63" s="56" t="s">
        <v>440</v>
      </c>
      <c r="E63" s="57">
        <f>SmtRes!DO4*SmtRes!AT4</f>
        <v>0.06</v>
      </c>
      <c r="F63" s="57">
        <f>ROUND((0.2+1),7)</f>
        <v>1.2</v>
      </c>
      <c r="G63" s="57">
        <f>ROUND(E63*F63*G54, 7)</f>
        <v>7.1999999999999995E-2</v>
      </c>
      <c r="H63" s="58"/>
      <c r="I63" s="59"/>
      <c r="J63" s="58">
        <f>ROUND(SmtRes!AG4/SmtRes!DO4, 2)</f>
        <v>861.47</v>
      </c>
      <c r="K63" s="59"/>
      <c r="L63" s="58">
        <f>SmtRes!DH4</f>
        <v>62.03</v>
      </c>
      <c r="CE63">
        <v>1</v>
      </c>
    </row>
    <row r="64" spans="1:83" ht="15" x14ac:dyDescent="0.2">
      <c r="A64" s="47"/>
      <c r="B64" s="47"/>
      <c r="C64" s="61" t="s">
        <v>854</v>
      </c>
      <c r="D64" s="48"/>
      <c r="E64" s="49"/>
      <c r="F64" s="49"/>
      <c r="G64" s="49"/>
      <c r="H64" s="51"/>
      <c r="I64" s="50"/>
      <c r="J64" s="51"/>
      <c r="K64" s="50"/>
      <c r="L64" s="51">
        <f>L56+L58+L59</f>
        <v>1818.99</v>
      </c>
    </row>
    <row r="65" spans="1:83" ht="14.25" x14ac:dyDescent="0.2">
      <c r="A65" s="47"/>
      <c r="B65" s="47"/>
      <c r="C65" s="47" t="s">
        <v>855</v>
      </c>
      <c r="D65" s="48"/>
      <c r="E65" s="49"/>
      <c r="F65" s="49"/>
      <c r="G65" s="49"/>
      <c r="H65" s="51"/>
      <c r="I65" s="50"/>
      <c r="J65" s="51"/>
      <c r="K65" s="50"/>
      <c r="L65" s="51">
        <f>SUM(AR54:AR68)+SUM(AS54:AS68)+SUM(AT54:AT68)+SUM(AU54:AU68)+SUM(AV54:AV68)</f>
        <v>1570.17</v>
      </c>
    </row>
    <row r="66" spans="1:83" ht="14.25" x14ac:dyDescent="0.2">
      <c r="A66" s="47"/>
      <c r="B66" s="47" t="s">
        <v>28</v>
      </c>
      <c r="C66" s="47" t="s">
        <v>856</v>
      </c>
      <c r="D66" s="48" t="s">
        <v>113</v>
      </c>
      <c r="E66" s="49">
        <f>Source!BZ28</f>
        <v>103</v>
      </c>
      <c r="F66" s="49"/>
      <c r="G66" s="49">
        <f>Source!AT28</f>
        <v>103</v>
      </c>
      <c r="H66" s="51"/>
      <c r="I66" s="50"/>
      <c r="J66" s="51"/>
      <c r="K66" s="50"/>
      <c r="L66" s="51">
        <f>SUM(AZ54:AZ68)</f>
        <v>1617.28</v>
      </c>
    </row>
    <row r="67" spans="1:83" ht="14.25" x14ac:dyDescent="0.2">
      <c r="A67" s="55"/>
      <c r="B67" s="55" t="s">
        <v>29</v>
      </c>
      <c r="C67" s="55" t="s">
        <v>857</v>
      </c>
      <c r="D67" s="56" t="s">
        <v>113</v>
      </c>
      <c r="E67" s="57">
        <f>Source!CA28</f>
        <v>60</v>
      </c>
      <c r="F67" s="57"/>
      <c r="G67" s="57">
        <f>Source!AU28</f>
        <v>60</v>
      </c>
      <c r="H67" s="58"/>
      <c r="I67" s="59"/>
      <c r="J67" s="58"/>
      <c r="K67" s="59"/>
      <c r="L67" s="58">
        <f>SUM(BA54:BA68)</f>
        <v>942.1</v>
      </c>
    </row>
    <row r="68" spans="1:83" ht="15" x14ac:dyDescent="0.2">
      <c r="C68" s="201" t="s">
        <v>858</v>
      </c>
      <c r="D68" s="201"/>
      <c r="E68" s="201"/>
      <c r="F68" s="201"/>
      <c r="G68" s="201"/>
      <c r="H68" s="201"/>
      <c r="I68" s="202">
        <f>IF(E54&lt;&gt;0,K68/E54, 0)</f>
        <v>4378.37</v>
      </c>
      <c r="J68" s="202"/>
      <c r="K68" s="202">
        <f>L56+L58+L66+L67+L59</f>
        <v>4378.37</v>
      </c>
      <c r="L68" s="202"/>
      <c r="AD68">
        <f>ROUND((Source!AT28/100)*((ROUND(SUMIF(SmtRes!AQ1:'SmtRes'!AQ4,"=1",SmtRes!AD1:'SmtRes'!AD4)*Source!I28, 2)+ROUND(SUMIF(SmtRes!AQ1:'SmtRes'!AQ4,"=1",SmtRes!AC1:'SmtRes'!AC4)*Source!I28, 2))), 2)</f>
        <v>2549.37</v>
      </c>
      <c r="AE68">
        <f>ROUND((Source!AU28/100)*((ROUND(SUMIF(SmtRes!AQ1:'SmtRes'!AQ4,"=1",SmtRes!AD1:'SmtRes'!AD4)*Source!I28, 2)+ROUND(SUMIF(SmtRes!AQ1:'SmtRes'!AQ4,"=1",SmtRes!AC1:'SmtRes'!AC4)*Source!I28, 2))), 2)</f>
        <v>1485.07</v>
      </c>
      <c r="AN68" s="60">
        <f>L56+L58+L66+L67+L59</f>
        <v>4378.37</v>
      </c>
      <c r="AO68" s="60">
        <f>L58</f>
        <v>248.82</v>
      </c>
      <c r="AQ68" t="s">
        <v>859</v>
      </c>
      <c r="AR68" s="60">
        <f>L56</f>
        <v>1146.32</v>
      </c>
      <c r="AT68" s="60">
        <f>L59</f>
        <v>423.85</v>
      </c>
      <c r="AV68" t="s">
        <v>859</v>
      </c>
      <c r="AW68">
        <f>0</f>
        <v>0</v>
      </c>
      <c r="AZ68">
        <f>Source!X28</f>
        <v>1617.28</v>
      </c>
      <c r="BA68">
        <f>Source!Y28</f>
        <v>942.1</v>
      </c>
      <c r="CD68">
        <v>1</v>
      </c>
    </row>
    <row r="69" spans="1:83" ht="28.5" x14ac:dyDescent="0.2">
      <c r="A69" s="45" t="s">
        <v>30</v>
      </c>
      <c r="B69" s="47" t="s">
        <v>860</v>
      </c>
      <c r="C69" s="47" t="str">
        <f>Source!G29</f>
        <v>Демонтаж: одного дополнительного провода с одной опоры</v>
      </c>
      <c r="D69" s="48" t="str">
        <f>Source!H29</f>
        <v>ШТ</v>
      </c>
      <c r="E69" s="49">
        <f>Source!K29</f>
        <v>1</v>
      </c>
      <c r="F69" s="49"/>
      <c r="G69" s="49">
        <f>Source!I29</f>
        <v>1</v>
      </c>
      <c r="H69" s="51"/>
      <c r="I69" s="50"/>
      <c r="J69" s="51"/>
      <c r="K69" s="50"/>
      <c r="L69" s="51"/>
    </row>
    <row r="70" spans="1:83" ht="25.5" x14ac:dyDescent="0.2">
      <c r="B70" s="52" t="s">
        <v>604</v>
      </c>
      <c r="C70" s="204" t="s">
        <v>861</v>
      </c>
      <c r="D70" s="204"/>
      <c r="E70" s="204"/>
      <c r="F70" s="204"/>
      <c r="G70" s="204"/>
      <c r="H70" s="204"/>
      <c r="I70" s="204"/>
      <c r="J70" s="204"/>
      <c r="K70" s="204"/>
      <c r="L70" s="204"/>
    </row>
    <row r="71" spans="1:83" ht="15" x14ac:dyDescent="0.2">
      <c r="A71" s="46"/>
      <c r="B71" s="49">
        <v>1</v>
      </c>
      <c r="C71" s="46" t="s">
        <v>850</v>
      </c>
      <c r="D71" s="48" t="s">
        <v>440</v>
      </c>
      <c r="E71" s="53"/>
      <c r="F71" s="49"/>
      <c r="G71" s="49">
        <f>Source!U29</f>
        <v>0.18</v>
      </c>
      <c r="H71" s="49"/>
      <c r="I71" s="49"/>
      <c r="J71" s="49"/>
      <c r="K71" s="49"/>
      <c r="L71" s="54">
        <f>SUM(L72:L72)-SUMIF(CE72:CE72, 1, L72:L72)</f>
        <v>133.08000000000001</v>
      </c>
    </row>
    <row r="72" spans="1:83" ht="14.25" x14ac:dyDescent="0.2">
      <c r="A72" s="47"/>
      <c r="B72" s="47" t="s">
        <v>451</v>
      </c>
      <c r="C72" s="47" t="s">
        <v>452</v>
      </c>
      <c r="D72" s="48" t="s">
        <v>440</v>
      </c>
      <c r="E72" s="49">
        <v>0.15</v>
      </c>
      <c r="F72" s="49">
        <f>ROUND((0.2+1),7)</f>
        <v>1.2</v>
      </c>
      <c r="G72" s="49">
        <f>SmtRes!CX5</f>
        <v>0.18</v>
      </c>
      <c r="H72" s="51"/>
      <c r="I72" s="50"/>
      <c r="J72" s="51">
        <f>SmtRes!CZ5</f>
        <v>739.32</v>
      </c>
      <c r="K72" s="50"/>
      <c r="L72" s="51">
        <f>SmtRes!DI5</f>
        <v>133.08000000000001</v>
      </c>
    </row>
    <row r="73" spans="1:83" ht="15" x14ac:dyDescent="0.2">
      <c r="A73" s="46"/>
      <c r="B73" s="49">
        <v>2</v>
      </c>
      <c r="C73" s="46" t="s">
        <v>851</v>
      </c>
      <c r="D73" s="48"/>
      <c r="E73" s="53"/>
      <c r="F73" s="49"/>
      <c r="G73" s="49"/>
      <c r="H73" s="49"/>
      <c r="I73" s="49"/>
      <c r="J73" s="49"/>
      <c r="K73" s="49"/>
      <c r="L73" s="54">
        <f>SUM(L74:L78)-SUMIF(CE74:CE78, 1, L74:L78)</f>
        <v>48.46</v>
      </c>
    </row>
    <row r="74" spans="1:83" ht="15" x14ac:dyDescent="0.2">
      <c r="A74" s="46"/>
      <c r="B74" s="49"/>
      <c r="C74" s="46" t="s">
        <v>853</v>
      </c>
      <c r="D74" s="48" t="s">
        <v>440</v>
      </c>
      <c r="E74" s="53"/>
      <c r="F74" s="49"/>
      <c r="G74" s="49">
        <f>Source!V29</f>
        <v>9.6000000000000002E-2</v>
      </c>
      <c r="H74" s="49"/>
      <c r="I74" s="49"/>
      <c r="J74" s="49"/>
      <c r="K74" s="49"/>
      <c r="L74" s="54">
        <f>SUMIF(CE75:CE78, 1, L75:L78)</f>
        <v>82.7</v>
      </c>
      <c r="CE74">
        <v>1</v>
      </c>
    </row>
    <row r="75" spans="1:83" ht="28.5" x14ac:dyDescent="0.2">
      <c r="A75" s="47"/>
      <c r="B75" s="47" t="s">
        <v>443</v>
      </c>
      <c r="C75" s="47" t="s">
        <v>445</v>
      </c>
      <c r="D75" s="48" t="s">
        <v>446</v>
      </c>
      <c r="E75" s="49">
        <v>7.0000000000000007E-2</v>
      </c>
      <c r="F75" s="49">
        <f>ROUND((0.2+1),7)</f>
        <v>1.2</v>
      </c>
      <c r="G75" s="49">
        <f>SmtRes!CX7</f>
        <v>8.4000000000000005E-2</v>
      </c>
      <c r="H75" s="51">
        <f>SmtRes!CZ7</f>
        <v>346.73</v>
      </c>
      <c r="I75" s="50">
        <f>SmtRes!AJ7</f>
        <v>1.44</v>
      </c>
      <c r="J75" s="51">
        <f>ROUND(H75*I75, 2)</f>
        <v>499.29</v>
      </c>
      <c r="K75" s="50"/>
      <c r="L75" s="51">
        <f>SmtRes!DG7</f>
        <v>41.94</v>
      </c>
    </row>
    <row r="76" spans="1:83" ht="28.5" x14ac:dyDescent="0.2">
      <c r="A76" s="47"/>
      <c r="B76" s="47" t="s">
        <v>447</v>
      </c>
      <c r="C76" s="47" t="s">
        <v>852</v>
      </c>
      <c r="D76" s="48" t="s">
        <v>440</v>
      </c>
      <c r="E76" s="49">
        <f>SmtRes!DO7*SmtRes!AT7</f>
        <v>7.0000000000000007E-2</v>
      </c>
      <c r="F76" s="49">
        <f>ROUND((0.2+1),7)</f>
        <v>1.2</v>
      </c>
      <c r="G76" s="49">
        <f>ROUND(E76*F76*G69, 7)</f>
        <v>8.4000000000000005E-2</v>
      </c>
      <c r="H76" s="51"/>
      <c r="I76" s="50"/>
      <c r="J76" s="51">
        <f>ROUND(SmtRes!AG7/SmtRes!DO7, 2)</f>
        <v>861.47</v>
      </c>
      <c r="K76" s="50"/>
      <c r="L76" s="51">
        <f>SmtRes!DH7</f>
        <v>72.36</v>
      </c>
      <c r="CE76">
        <v>1</v>
      </c>
    </row>
    <row r="77" spans="1:83" ht="28.5" x14ac:dyDescent="0.2">
      <c r="A77" s="47"/>
      <c r="B77" s="47" t="s">
        <v>448</v>
      </c>
      <c r="C77" s="47" t="s">
        <v>450</v>
      </c>
      <c r="D77" s="48" t="s">
        <v>446</v>
      </c>
      <c r="E77" s="49">
        <v>0.01</v>
      </c>
      <c r="F77" s="49">
        <f>ROUND((0.2+1),7)</f>
        <v>1.2</v>
      </c>
      <c r="G77" s="49">
        <f>SmtRes!CX8</f>
        <v>1.2E-2</v>
      </c>
      <c r="H77" s="51"/>
      <c r="I77" s="50"/>
      <c r="J77" s="51">
        <f>SmtRes!CZ8</f>
        <v>543.33000000000004</v>
      </c>
      <c r="K77" s="50"/>
      <c r="L77" s="51">
        <f>SmtRes!DG8</f>
        <v>6.52</v>
      </c>
    </row>
    <row r="78" spans="1:83" ht="28.5" x14ac:dyDescent="0.2">
      <c r="A78" s="47"/>
      <c r="B78" s="47" t="s">
        <v>447</v>
      </c>
      <c r="C78" s="55" t="s">
        <v>852</v>
      </c>
      <c r="D78" s="56" t="s">
        <v>440</v>
      </c>
      <c r="E78" s="57">
        <f>SmtRes!DO8*SmtRes!AT8</f>
        <v>0.01</v>
      </c>
      <c r="F78" s="57">
        <f>ROUND((0.2+1),7)</f>
        <v>1.2</v>
      </c>
      <c r="G78" s="57">
        <f>ROUND(E78*F78*G69, 7)</f>
        <v>1.2E-2</v>
      </c>
      <c r="H78" s="58"/>
      <c r="I78" s="59"/>
      <c r="J78" s="58">
        <f>ROUND(SmtRes!AG8/SmtRes!DO8, 2)</f>
        <v>861.47</v>
      </c>
      <c r="K78" s="59"/>
      <c r="L78" s="58">
        <f>SmtRes!DH8</f>
        <v>10.34</v>
      </c>
      <c r="CE78">
        <v>1</v>
      </c>
    </row>
    <row r="79" spans="1:83" ht="15" x14ac:dyDescent="0.2">
      <c r="A79" s="47"/>
      <c r="B79" s="47"/>
      <c r="C79" s="61" t="s">
        <v>854</v>
      </c>
      <c r="D79" s="48"/>
      <c r="E79" s="49"/>
      <c r="F79" s="49"/>
      <c r="G79" s="49"/>
      <c r="H79" s="51"/>
      <c r="I79" s="50"/>
      <c r="J79" s="51"/>
      <c r="K79" s="50"/>
      <c r="L79" s="51">
        <f>L71+L73+L74</f>
        <v>264.24</v>
      </c>
    </row>
    <row r="80" spans="1:83" ht="14.25" x14ac:dyDescent="0.2">
      <c r="A80" s="47"/>
      <c r="B80" s="47"/>
      <c r="C80" s="47" t="s">
        <v>855</v>
      </c>
      <c r="D80" s="48"/>
      <c r="E80" s="49"/>
      <c r="F80" s="49"/>
      <c r="G80" s="49"/>
      <c r="H80" s="51"/>
      <c r="I80" s="50"/>
      <c r="J80" s="51"/>
      <c r="K80" s="50"/>
      <c r="L80" s="51">
        <f>SUM(AR69:AR83)+SUM(AS69:AS83)+SUM(AT69:AT83)+SUM(AU69:AU83)+SUM(AV69:AV83)</f>
        <v>215.78</v>
      </c>
    </row>
    <row r="81" spans="1:83" ht="14.25" x14ac:dyDescent="0.2">
      <c r="A81" s="47"/>
      <c r="B81" s="47" t="s">
        <v>28</v>
      </c>
      <c r="C81" s="47" t="s">
        <v>856</v>
      </c>
      <c r="D81" s="48" t="s">
        <v>113</v>
      </c>
      <c r="E81" s="49">
        <f>Source!BZ29</f>
        <v>103</v>
      </c>
      <c r="F81" s="49"/>
      <c r="G81" s="49">
        <f>Source!AT29</f>
        <v>103</v>
      </c>
      <c r="H81" s="51"/>
      <c r="I81" s="50"/>
      <c r="J81" s="51"/>
      <c r="K81" s="50"/>
      <c r="L81" s="51">
        <f>SUM(AZ69:AZ83)</f>
        <v>222.25</v>
      </c>
    </row>
    <row r="82" spans="1:83" ht="14.25" x14ac:dyDescent="0.2">
      <c r="A82" s="55"/>
      <c r="B82" s="55" t="s">
        <v>29</v>
      </c>
      <c r="C82" s="55" t="s">
        <v>857</v>
      </c>
      <c r="D82" s="56" t="s">
        <v>113</v>
      </c>
      <c r="E82" s="57">
        <f>Source!CA29</f>
        <v>60</v>
      </c>
      <c r="F82" s="57"/>
      <c r="G82" s="57">
        <f>Source!AU29</f>
        <v>60</v>
      </c>
      <c r="H82" s="58"/>
      <c r="I82" s="59"/>
      <c r="J82" s="58"/>
      <c r="K82" s="59"/>
      <c r="L82" s="58">
        <f>SUM(BA69:BA83)</f>
        <v>129.47</v>
      </c>
    </row>
    <row r="83" spans="1:83" ht="15" x14ac:dyDescent="0.2">
      <c r="C83" s="201" t="s">
        <v>858</v>
      </c>
      <c r="D83" s="201"/>
      <c r="E83" s="201"/>
      <c r="F83" s="201"/>
      <c r="G83" s="201"/>
      <c r="H83" s="201"/>
      <c r="I83" s="202">
        <f>IF(E69&lt;&gt;0,K83/E69, 0)</f>
        <v>615.96</v>
      </c>
      <c r="J83" s="202"/>
      <c r="K83" s="202">
        <f>L71+L73+L81+L82+L74</f>
        <v>615.96</v>
      </c>
      <c r="L83" s="202"/>
      <c r="AD83">
        <f>ROUND((Source!AT29/100)*((ROUND(SUMIF(SmtRes!AQ5:'SmtRes'!AQ8,"=1",SmtRes!AD5:'SmtRes'!AD8)*Source!I29, 2)+ROUND(SUMIF(SmtRes!AQ5:'SmtRes'!AQ8,"=1",SmtRes!AC5:'SmtRes'!AC8)*Source!I29, 2))), 2)</f>
        <v>2536.13</v>
      </c>
      <c r="AE83">
        <f>ROUND((Source!AU29/100)*((ROUND(SUMIF(SmtRes!AQ5:'SmtRes'!AQ8,"=1",SmtRes!AD5:'SmtRes'!AD8)*Source!I29, 2)+ROUND(SUMIF(SmtRes!AQ5:'SmtRes'!AQ8,"=1",SmtRes!AC5:'SmtRes'!AC8)*Source!I29, 2))), 2)</f>
        <v>1477.36</v>
      </c>
      <c r="AN83" s="60">
        <f>L71+L73+L81+L82+L74</f>
        <v>615.96</v>
      </c>
      <c r="AO83" s="60">
        <f>L73</f>
        <v>48.46</v>
      </c>
      <c r="AQ83" t="s">
        <v>859</v>
      </c>
      <c r="AR83" s="60">
        <f>L71</f>
        <v>133.08000000000001</v>
      </c>
      <c r="AT83" s="60">
        <f>L74</f>
        <v>82.7</v>
      </c>
      <c r="AV83" t="s">
        <v>859</v>
      </c>
      <c r="AW83">
        <f>0</f>
        <v>0</v>
      </c>
      <c r="AZ83">
        <f>Source!X29</f>
        <v>222.25</v>
      </c>
      <c r="BA83">
        <f>Source!Y29</f>
        <v>129.47</v>
      </c>
      <c r="CD83">
        <v>1</v>
      </c>
    </row>
    <row r="84" spans="1:83" ht="28.5" x14ac:dyDescent="0.2">
      <c r="A84" s="45" t="s">
        <v>35</v>
      </c>
      <c r="B84" s="47" t="s">
        <v>862</v>
      </c>
      <c r="C84" s="47" t="str">
        <f>Source!G30</f>
        <v>Демонтаж опор ВЛ 0,38-10 кВ: без приставок одностоечных</v>
      </c>
      <c r="D84" s="48" t="str">
        <f>Source!H30</f>
        <v>ШТ</v>
      </c>
      <c r="E84" s="49">
        <f>Source!K30</f>
        <v>1</v>
      </c>
      <c r="F84" s="49"/>
      <c r="G84" s="49">
        <f>Source!I30</f>
        <v>1</v>
      </c>
      <c r="H84" s="51"/>
      <c r="I84" s="50"/>
      <c r="J84" s="51"/>
      <c r="K84" s="50"/>
      <c r="L84" s="51"/>
    </row>
    <row r="85" spans="1:83" ht="25.5" x14ac:dyDescent="0.2">
      <c r="B85" s="52" t="s">
        <v>601</v>
      </c>
      <c r="C85" s="204" t="s">
        <v>849</v>
      </c>
      <c r="D85" s="204"/>
      <c r="E85" s="204"/>
      <c r="F85" s="204"/>
      <c r="G85" s="204"/>
      <c r="H85" s="204"/>
      <c r="I85" s="204"/>
      <c r="J85" s="204"/>
      <c r="K85" s="204"/>
      <c r="L85" s="204"/>
    </row>
    <row r="86" spans="1:83" ht="15" x14ac:dyDescent="0.2">
      <c r="A86" s="46"/>
      <c r="B86" s="49">
        <v>1</v>
      </c>
      <c r="C86" s="46" t="s">
        <v>850</v>
      </c>
      <c r="D86" s="48" t="s">
        <v>440</v>
      </c>
      <c r="E86" s="53"/>
      <c r="F86" s="49"/>
      <c r="G86" s="49">
        <f>Source!U30</f>
        <v>0.97199999999999998</v>
      </c>
      <c r="H86" s="49"/>
      <c r="I86" s="49"/>
      <c r="J86" s="49"/>
      <c r="K86" s="49"/>
      <c r="L86" s="54">
        <f>SUM(L87:L87)-SUMIF(CE87:CE87, 1, L87:L87)</f>
        <v>790.49</v>
      </c>
    </row>
    <row r="87" spans="1:83" ht="14.25" x14ac:dyDescent="0.2">
      <c r="A87" s="47"/>
      <c r="B87" s="47" t="s">
        <v>453</v>
      </c>
      <c r="C87" s="47" t="s">
        <v>454</v>
      </c>
      <c r="D87" s="48" t="s">
        <v>440</v>
      </c>
      <c r="E87" s="49">
        <v>0.81</v>
      </c>
      <c r="F87" s="49">
        <f>ROUND((0.2+1),7)</f>
        <v>1.2</v>
      </c>
      <c r="G87" s="49">
        <f>SmtRes!CX9</f>
        <v>0.97199999999999998</v>
      </c>
      <c r="H87" s="51"/>
      <c r="I87" s="50"/>
      <c r="J87" s="51">
        <f>SmtRes!CZ9</f>
        <v>813.26</v>
      </c>
      <c r="K87" s="50"/>
      <c r="L87" s="51">
        <f>SmtRes!DI9</f>
        <v>790.49</v>
      </c>
    </row>
    <row r="88" spans="1:83" ht="15" x14ac:dyDescent="0.2">
      <c r="A88" s="46"/>
      <c r="B88" s="49">
        <v>2</v>
      </c>
      <c r="C88" s="46" t="s">
        <v>851</v>
      </c>
      <c r="D88" s="48"/>
      <c r="E88" s="53"/>
      <c r="F88" s="49"/>
      <c r="G88" s="49"/>
      <c r="H88" s="49"/>
      <c r="I88" s="49"/>
      <c r="J88" s="49"/>
      <c r="K88" s="49"/>
      <c r="L88" s="54">
        <f>SUM(L89:L93)-SUMIF(CE89:CE93, 1, L89:L93)</f>
        <v>1426.73</v>
      </c>
    </row>
    <row r="89" spans="1:83" ht="15" x14ac:dyDescent="0.2">
      <c r="A89" s="46"/>
      <c r="B89" s="49"/>
      <c r="C89" s="46" t="s">
        <v>853</v>
      </c>
      <c r="D89" s="48" t="s">
        <v>440</v>
      </c>
      <c r="E89" s="53"/>
      <c r="F89" s="49"/>
      <c r="G89" s="49">
        <f>Source!V30</f>
        <v>0.57599999999999996</v>
      </c>
      <c r="H89" s="49"/>
      <c r="I89" s="49"/>
      <c r="J89" s="49"/>
      <c r="K89" s="49"/>
      <c r="L89" s="54">
        <f>SUMIF(CE90:CE93, 1, L90:L93)</f>
        <v>564.1</v>
      </c>
      <c r="CE89">
        <v>1</v>
      </c>
    </row>
    <row r="90" spans="1:83" ht="42.75" x14ac:dyDescent="0.2">
      <c r="A90" s="47"/>
      <c r="B90" s="47" t="s">
        <v>455</v>
      </c>
      <c r="C90" s="47" t="s">
        <v>457</v>
      </c>
      <c r="D90" s="48" t="s">
        <v>446</v>
      </c>
      <c r="E90" s="49">
        <v>0.44</v>
      </c>
      <c r="F90" s="49">
        <f>ROUND((0.2+1),7)</f>
        <v>1.2</v>
      </c>
      <c r="G90" s="49">
        <f>SmtRes!CX11</f>
        <v>0.52800000000000002</v>
      </c>
      <c r="H90" s="51">
        <f>SmtRes!CZ11</f>
        <v>2088.77</v>
      </c>
      <c r="I90" s="50">
        <f>SmtRes!AJ11</f>
        <v>1.27</v>
      </c>
      <c r="J90" s="51">
        <f>ROUND(H90*I90, 2)</f>
        <v>2652.74</v>
      </c>
      <c r="K90" s="50"/>
      <c r="L90" s="51">
        <f>SmtRes!DG11</f>
        <v>1400.65</v>
      </c>
    </row>
    <row r="91" spans="1:83" ht="28.5" x14ac:dyDescent="0.2">
      <c r="A91" s="47"/>
      <c r="B91" s="47" t="s">
        <v>458</v>
      </c>
      <c r="C91" s="47" t="s">
        <v>863</v>
      </c>
      <c r="D91" s="48" t="s">
        <v>440</v>
      </c>
      <c r="E91" s="49">
        <f>SmtRes!DO11*SmtRes!AT11</f>
        <v>0.44</v>
      </c>
      <c r="F91" s="49">
        <f>ROUND((0.2+1),7)</f>
        <v>1.2</v>
      </c>
      <c r="G91" s="49">
        <f>ROUND(E91*F91*G84, 7)</f>
        <v>0.52800000000000002</v>
      </c>
      <c r="H91" s="51"/>
      <c r="I91" s="50"/>
      <c r="J91" s="51">
        <f>ROUND(SmtRes!AG11/SmtRes!DO11, 2)</f>
        <v>990.05</v>
      </c>
      <c r="K91" s="50"/>
      <c r="L91" s="51">
        <f>SmtRes!DH11</f>
        <v>522.75</v>
      </c>
      <c r="CE91">
        <v>1</v>
      </c>
    </row>
    <row r="92" spans="1:83" ht="28.5" x14ac:dyDescent="0.2">
      <c r="A92" s="47"/>
      <c r="B92" s="47" t="s">
        <v>448</v>
      </c>
      <c r="C92" s="47" t="s">
        <v>450</v>
      </c>
      <c r="D92" s="48" t="s">
        <v>446</v>
      </c>
      <c r="E92" s="49">
        <v>0.04</v>
      </c>
      <c r="F92" s="49">
        <f>ROUND((0.2+1),7)</f>
        <v>1.2</v>
      </c>
      <c r="G92" s="49">
        <f>SmtRes!CX12</f>
        <v>4.8000000000000001E-2</v>
      </c>
      <c r="H92" s="51"/>
      <c r="I92" s="50"/>
      <c r="J92" s="51">
        <f>SmtRes!CZ12</f>
        <v>543.33000000000004</v>
      </c>
      <c r="K92" s="50"/>
      <c r="L92" s="51">
        <f>SmtRes!DG12</f>
        <v>26.08</v>
      </c>
    </row>
    <row r="93" spans="1:83" ht="28.5" x14ac:dyDescent="0.2">
      <c r="A93" s="47"/>
      <c r="B93" s="47" t="s">
        <v>447</v>
      </c>
      <c r="C93" s="55" t="s">
        <v>852</v>
      </c>
      <c r="D93" s="56" t="s">
        <v>440</v>
      </c>
      <c r="E93" s="57">
        <f>SmtRes!DO12*SmtRes!AT12</f>
        <v>0.04</v>
      </c>
      <c r="F93" s="57">
        <f>ROUND((0.2+1),7)</f>
        <v>1.2</v>
      </c>
      <c r="G93" s="57">
        <f>ROUND(E93*F93*G84, 7)</f>
        <v>4.8000000000000001E-2</v>
      </c>
      <c r="H93" s="58"/>
      <c r="I93" s="59"/>
      <c r="J93" s="58">
        <f>ROUND(SmtRes!AG12/SmtRes!DO12, 2)</f>
        <v>861.47</v>
      </c>
      <c r="K93" s="59"/>
      <c r="L93" s="58">
        <f>SmtRes!DH12</f>
        <v>41.35</v>
      </c>
      <c r="CE93">
        <v>1</v>
      </c>
    </row>
    <row r="94" spans="1:83" ht="15" x14ac:dyDescent="0.2">
      <c r="A94" s="47"/>
      <c r="B94" s="47"/>
      <c r="C94" s="61" t="s">
        <v>854</v>
      </c>
      <c r="D94" s="48"/>
      <c r="E94" s="49"/>
      <c r="F94" s="49"/>
      <c r="G94" s="49"/>
      <c r="H94" s="51"/>
      <c r="I94" s="50"/>
      <c r="J94" s="51"/>
      <c r="K94" s="50"/>
      <c r="L94" s="51">
        <f>L86+L88+L89</f>
        <v>2781.32</v>
      </c>
    </row>
    <row r="95" spans="1:83" ht="14.25" x14ac:dyDescent="0.2">
      <c r="A95" s="47"/>
      <c r="B95" s="47"/>
      <c r="C95" s="47" t="s">
        <v>855</v>
      </c>
      <c r="D95" s="48"/>
      <c r="E95" s="49"/>
      <c r="F95" s="49"/>
      <c r="G95" s="49"/>
      <c r="H95" s="51"/>
      <c r="I95" s="50"/>
      <c r="J95" s="51"/>
      <c r="K95" s="50"/>
      <c r="L95" s="51">
        <f>SUM(AR84:AR98)+SUM(AS84:AS98)+SUM(AT84:AT98)+SUM(AU84:AU98)+SUM(AV84:AV98)</f>
        <v>1354.59</v>
      </c>
    </row>
    <row r="96" spans="1:83" ht="14.25" x14ac:dyDescent="0.2">
      <c r="A96" s="47"/>
      <c r="B96" s="47" t="s">
        <v>28</v>
      </c>
      <c r="C96" s="47" t="s">
        <v>856</v>
      </c>
      <c r="D96" s="48" t="s">
        <v>113</v>
      </c>
      <c r="E96" s="49">
        <f>Source!BZ30</f>
        <v>103</v>
      </c>
      <c r="F96" s="49"/>
      <c r="G96" s="49">
        <f>Source!AT30</f>
        <v>103</v>
      </c>
      <c r="H96" s="51"/>
      <c r="I96" s="50"/>
      <c r="J96" s="51"/>
      <c r="K96" s="50"/>
      <c r="L96" s="51">
        <f>SUM(AZ84:AZ98)</f>
        <v>1395.23</v>
      </c>
    </row>
    <row r="97" spans="1:83" ht="14.25" x14ac:dyDescent="0.2">
      <c r="A97" s="55"/>
      <c r="B97" s="55" t="s">
        <v>29</v>
      </c>
      <c r="C97" s="55" t="s">
        <v>857</v>
      </c>
      <c r="D97" s="56" t="s">
        <v>113</v>
      </c>
      <c r="E97" s="57">
        <f>Source!CA30</f>
        <v>60</v>
      </c>
      <c r="F97" s="57"/>
      <c r="G97" s="57">
        <f>Source!AU30</f>
        <v>60</v>
      </c>
      <c r="H97" s="58"/>
      <c r="I97" s="59"/>
      <c r="J97" s="58"/>
      <c r="K97" s="59"/>
      <c r="L97" s="58">
        <f>SUM(BA84:BA98)</f>
        <v>812.75</v>
      </c>
    </row>
    <row r="98" spans="1:83" ht="15" x14ac:dyDescent="0.2">
      <c r="C98" s="201" t="s">
        <v>858</v>
      </c>
      <c r="D98" s="201"/>
      <c r="E98" s="201"/>
      <c r="F98" s="201"/>
      <c r="G98" s="201"/>
      <c r="H98" s="201"/>
      <c r="I98" s="202">
        <f>IF(E84&lt;&gt;0,K98/E84, 0)</f>
        <v>4989.3</v>
      </c>
      <c r="J98" s="202"/>
      <c r="K98" s="202">
        <f>L86+L88+L96+L97+L89</f>
        <v>4989.3</v>
      </c>
      <c r="L98" s="202"/>
      <c r="AD98">
        <f>ROUND((Source!AT30/100)*((ROUND(SUMIF(SmtRes!AQ9:'SmtRes'!AQ12,"=1",SmtRes!AD9:'SmtRes'!AD12)*Source!I30, 2)+ROUND(SUMIF(SmtRes!AQ9:'SmtRes'!AQ12,"=1",SmtRes!AC9:'SmtRes'!AC12)*Source!I30, 2))), 2)</f>
        <v>2744.72</v>
      </c>
      <c r="AE98">
        <f>ROUND((Source!AU30/100)*((ROUND(SUMIF(SmtRes!AQ9:'SmtRes'!AQ12,"=1",SmtRes!AD9:'SmtRes'!AD12)*Source!I30, 2)+ROUND(SUMIF(SmtRes!AQ9:'SmtRes'!AQ12,"=1",SmtRes!AC9:'SmtRes'!AC12)*Source!I30, 2))), 2)</f>
        <v>1598.87</v>
      </c>
      <c r="AN98" s="60">
        <f>L86+L88+L96+L97+L89</f>
        <v>4989.3</v>
      </c>
      <c r="AO98" s="60">
        <f>L88</f>
        <v>1426.73</v>
      </c>
      <c r="AQ98" t="s">
        <v>859</v>
      </c>
      <c r="AR98" s="60">
        <f>L86</f>
        <v>790.49</v>
      </c>
      <c r="AT98" s="60">
        <f>L89</f>
        <v>564.1</v>
      </c>
      <c r="AV98" t="s">
        <v>859</v>
      </c>
      <c r="AW98">
        <f>0</f>
        <v>0</v>
      </c>
      <c r="AZ98">
        <f>Source!X30</f>
        <v>1395.23</v>
      </c>
      <c r="BA98">
        <f>Source!Y30</f>
        <v>812.75</v>
      </c>
      <c r="CD98">
        <v>1</v>
      </c>
    </row>
    <row r="99" spans="1:83" ht="42.75" x14ac:dyDescent="0.2">
      <c r="A99" s="45" t="s">
        <v>39</v>
      </c>
      <c r="B99" s="47" t="s">
        <v>864</v>
      </c>
      <c r="C99" s="47" t="str">
        <f>Source!G31</f>
        <v>Снятие ответвлений ВЛ 0,38 кВ к зданиям при количестве проводов в ответвлении: 4</v>
      </c>
      <c r="D99" s="48" t="str">
        <f>Source!H31</f>
        <v>ответвление</v>
      </c>
      <c r="E99" s="49">
        <f>Source!K31</f>
        <v>4</v>
      </c>
      <c r="F99" s="49"/>
      <c r="G99" s="49">
        <f>Source!I31</f>
        <v>4</v>
      </c>
      <c r="H99" s="51"/>
      <c r="I99" s="50"/>
      <c r="J99" s="51"/>
      <c r="K99" s="50"/>
      <c r="L99" s="51"/>
    </row>
    <row r="100" spans="1:83" ht="25.5" x14ac:dyDescent="0.2">
      <c r="B100" s="52" t="s">
        <v>601</v>
      </c>
      <c r="C100" s="204" t="s">
        <v>849</v>
      </c>
      <c r="D100" s="204"/>
      <c r="E100" s="204"/>
      <c r="F100" s="204"/>
      <c r="G100" s="204"/>
      <c r="H100" s="204"/>
      <c r="I100" s="204"/>
      <c r="J100" s="204"/>
      <c r="K100" s="204"/>
      <c r="L100" s="204"/>
    </row>
    <row r="101" spans="1:83" ht="15" x14ac:dyDescent="0.2">
      <c r="A101" s="46"/>
      <c r="B101" s="49">
        <v>1</v>
      </c>
      <c r="C101" s="46" t="s">
        <v>850</v>
      </c>
      <c r="D101" s="48" t="s">
        <v>440</v>
      </c>
      <c r="E101" s="53"/>
      <c r="F101" s="49"/>
      <c r="G101" s="49">
        <f>Source!U31</f>
        <v>4.944</v>
      </c>
      <c r="H101" s="49"/>
      <c r="I101" s="49"/>
      <c r="J101" s="49"/>
      <c r="K101" s="49"/>
      <c r="L101" s="54">
        <f>SUM(L102:L102)-SUMIF(CE102:CE102, 1, L102:L102)</f>
        <v>3623.41</v>
      </c>
    </row>
    <row r="102" spans="1:83" ht="14.25" x14ac:dyDescent="0.2">
      <c r="A102" s="47"/>
      <c r="B102" s="47" t="s">
        <v>459</v>
      </c>
      <c r="C102" s="47" t="s">
        <v>460</v>
      </c>
      <c r="D102" s="48" t="s">
        <v>440</v>
      </c>
      <c r="E102" s="49">
        <v>1.03</v>
      </c>
      <c r="F102" s="49">
        <f>ROUND((0.2+1),7)</f>
        <v>1.2</v>
      </c>
      <c r="G102" s="49">
        <f>SmtRes!CX13</f>
        <v>4.944</v>
      </c>
      <c r="H102" s="51"/>
      <c r="I102" s="50"/>
      <c r="J102" s="51">
        <f>SmtRes!CZ13</f>
        <v>732.89</v>
      </c>
      <c r="K102" s="50"/>
      <c r="L102" s="51">
        <f>SmtRes!DI13</f>
        <v>3623.41</v>
      </c>
    </row>
    <row r="103" spans="1:83" ht="15" x14ac:dyDescent="0.2">
      <c r="A103" s="46"/>
      <c r="B103" s="49">
        <v>2</v>
      </c>
      <c r="C103" s="46" t="s">
        <v>851</v>
      </c>
      <c r="D103" s="48"/>
      <c r="E103" s="53"/>
      <c r="F103" s="49"/>
      <c r="G103" s="49"/>
      <c r="H103" s="49"/>
      <c r="I103" s="49"/>
      <c r="J103" s="49"/>
      <c r="K103" s="49"/>
      <c r="L103" s="54">
        <f>SUM(L104:L106)-SUMIF(CE104:CE106, 1, L104:L106)</f>
        <v>130.4</v>
      </c>
    </row>
    <row r="104" spans="1:83" ht="15" x14ac:dyDescent="0.2">
      <c r="A104" s="46"/>
      <c r="B104" s="49"/>
      <c r="C104" s="46" t="s">
        <v>853</v>
      </c>
      <c r="D104" s="48" t="s">
        <v>440</v>
      </c>
      <c r="E104" s="53"/>
      <c r="F104" s="49"/>
      <c r="G104" s="49">
        <f>Source!V31</f>
        <v>0.24</v>
      </c>
      <c r="H104" s="49"/>
      <c r="I104" s="49"/>
      <c r="J104" s="49"/>
      <c r="K104" s="49"/>
      <c r="L104" s="54">
        <f>SUMIF(CE105:CE106, 1, L105:L106)</f>
        <v>206.75</v>
      </c>
      <c r="CE104">
        <v>1</v>
      </c>
    </row>
    <row r="105" spans="1:83" ht="28.5" x14ac:dyDescent="0.2">
      <c r="A105" s="47"/>
      <c r="B105" s="47" t="s">
        <v>448</v>
      </c>
      <c r="C105" s="47" t="s">
        <v>450</v>
      </c>
      <c r="D105" s="48" t="s">
        <v>446</v>
      </c>
      <c r="E105" s="49">
        <v>0.05</v>
      </c>
      <c r="F105" s="49">
        <f>ROUND((0.2+1),7)</f>
        <v>1.2</v>
      </c>
      <c r="G105" s="49">
        <f>SmtRes!CX15</f>
        <v>0.24</v>
      </c>
      <c r="H105" s="51"/>
      <c r="I105" s="50"/>
      <c r="J105" s="51">
        <f>SmtRes!CZ15</f>
        <v>543.33000000000004</v>
      </c>
      <c r="K105" s="50"/>
      <c r="L105" s="51">
        <f>SmtRes!DG15</f>
        <v>130.4</v>
      </c>
    </row>
    <row r="106" spans="1:83" ht="28.5" x14ac:dyDescent="0.2">
      <c r="A106" s="47"/>
      <c r="B106" s="47" t="s">
        <v>447</v>
      </c>
      <c r="C106" s="55" t="s">
        <v>852</v>
      </c>
      <c r="D106" s="56" t="s">
        <v>440</v>
      </c>
      <c r="E106" s="57">
        <f>SmtRes!DO15*SmtRes!AT15</f>
        <v>0.05</v>
      </c>
      <c r="F106" s="57">
        <f>ROUND((0.2+1),7)</f>
        <v>1.2</v>
      </c>
      <c r="G106" s="57">
        <f>ROUND(E106*F106*G99, 7)</f>
        <v>0.24</v>
      </c>
      <c r="H106" s="58"/>
      <c r="I106" s="59"/>
      <c r="J106" s="58">
        <f>ROUND(SmtRes!AG15/SmtRes!DO15, 2)</f>
        <v>861.47</v>
      </c>
      <c r="K106" s="59"/>
      <c r="L106" s="58">
        <f>SmtRes!DH15</f>
        <v>206.75</v>
      </c>
      <c r="CE106">
        <v>1</v>
      </c>
    </row>
    <row r="107" spans="1:83" ht="15" x14ac:dyDescent="0.2">
      <c r="A107" s="47"/>
      <c r="B107" s="47"/>
      <c r="C107" s="61" t="s">
        <v>854</v>
      </c>
      <c r="D107" s="48"/>
      <c r="E107" s="49"/>
      <c r="F107" s="49"/>
      <c r="G107" s="49"/>
      <c r="H107" s="51"/>
      <c r="I107" s="50"/>
      <c r="J107" s="51"/>
      <c r="K107" s="50"/>
      <c r="L107" s="51">
        <f>L101+L103+L104</f>
        <v>3960.56</v>
      </c>
    </row>
    <row r="108" spans="1:83" ht="14.25" x14ac:dyDescent="0.2">
      <c r="A108" s="47"/>
      <c r="B108" s="47"/>
      <c r="C108" s="47" t="s">
        <v>855</v>
      </c>
      <c r="D108" s="48"/>
      <c r="E108" s="49"/>
      <c r="F108" s="49"/>
      <c r="G108" s="49"/>
      <c r="H108" s="51"/>
      <c r="I108" s="50"/>
      <c r="J108" s="51"/>
      <c r="K108" s="50"/>
      <c r="L108" s="51">
        <f>SUM(AR99:AR111)+SUM(AS99:AS111)+SUM(AT99:AT111)+SUM(AU99:AU111)+SUM(AV99:AV111)</f>
        <v>3830.16</v>
      </c>
    </row>
    <row r="109" spans="1:83" ht="14.25" x14ac:dyDescent="0.2">
      <c r="A109" s="47"/>
      <c r="B109" s="47" t="s">
        <v>28</v>
      </c>
      <c r="C109" s="47" t="s">
        <v>856</v>
      </c>
      <c r="D109" s="48" t="s">
        <v>113</v>
      </c>
      <c r="E109" s="49">
        <f>Source!BZ31</f>
        <v>103</v>
      </c>
      <c r="F109" s="49"/>
      <c r="G109" s="49">
        <f>Source!AT31</f>
        <v>103</v>
      </c>
      <c r="H109" s="51"/>
      <c r="I109" s="50"/>
      <c r="J109" s="51"/>
      <c r="K109" s="50"/>
      <c r="L109" s="51">
        <f>SUM(AZ99:AZ111)</f>
        <v>3945.06</v>
      </c>
    </row>
    <row r="110" spans="1:83" ht="14.25" x14ac:dyDescent="0.2">
      <c r="A110" s="55"/>
      <c r="B110" s="55" t="s">
        <v>29</v>
      </c>
      <c r="C110" s="55" t="s">
        <v>857</v>
      </c>
      <c r="D110" s="56" t="s">
        <v>113</v>
      </c>
      <c r="E110" s="57">
        <f>Source!CA31</f>
        <v>60</v>
      </c>
      <c r="F110" s="57"/>
      <c r="G110" s="57">
        <f>Source!AU31</f>
        <v>60</v>
      </c>
      <c r="H110" s="58"/>
      <c r="I110" s="59"/>
      <c r="J110" s="58"/>
      <c r="K110" s="59"/>
      <c r="L110" s="58">
        <f>SUM(BA99:BA111)</f>
        <v>2298.1</v>
      </c>
    </row>
    <row r="111" spans="1:83" ht="15" x14ac:dyDescent="0.2">
      <c r="C111" s="201" t="s">
        <v>858</v>
      </c>
      <c r="D111" s="201"/>
      <c r="E111" s="201"/>
      <c r="F111" s="201"/>
      <c r="G111" s="201"/>
      <c r="H111" s="201"/>
      <c r="I111" s="202">
        <f>IF(E99&lt;&gt;0,K111/E99, 0)</f>
        <v>2550.9299999999998</v>
      </c>
      <c r="J111" s="202"/>
      <c r="K111" s="202">
        <f>L101+L103+L109+L110+L104</f>
        <v>10203.719999999999</v>
      </c>
      <c r="L111" s="202"/>
      <c r="AD111">
        <f>ROUND((Source!AT31/100)*((ROUND(SUMIF(SmtRes!AQ13:'SmtRes'!AQ15,"=1",SmtRes!AD13:'SmtRes'!AD15)*Source!I31, 2)+ROUND(SUMIF(SmtRes!AQ13:'SmtRes'!AQ15,"=1",SmtRes!AC13:'SmtRes'!AC15)*Source!I31, 2))), 2)</f>
        <v>6568.76</v>
      </c>
      <c r="AE111">
        <f>ROUND((Source!AU31/100)*((ROUND(SUMIF(SmtRes!AQ13:'SmtRes'!AQ15,"=1",SmtRes!AD13:'SmtRes'!AD15)*Source!I31, 2)+ROUND(SUMIF(SmtRes!AQ13:'SmtRes'!AQ15,"=1",SmtRes!AC13:'SmtRes'!AC15)*Source!I31, 2))), 2)</f>
        <v>3826.46</v>
      </c>
      <c r="AN111" s="60">
        <f>L101+L103+L109+L110+L104</f>
        <v>10203.719999999999</v>
      </c>
      <c r="AO111" s="60">
        <f>L103</f>
        <v>130.4</v>
      </c>
      <c r="AQ111" t="s">
        <v>859</v>
      </c>
      <c r="AR111" s="60">
        <f>L101</f>
        <v>3623.41</v>
      </c>
      <c r="AT111" s="60">
        <f>L104</f>
        <v>206.75</v>
      </c>
      <c r="AV111" t="s">
        <v>859</v>
      </c>
      <c r="AW111">
        <f>0</f>
        <v>0</v>
      </c>
      <c r="AZ111">
        <f>Source!X31</f>
        <v>3945.06</v>
      </c>
      <c r="BA111">
        <f>Source!Y31</f>
        <v>2298.1</v>
      </c>
      <c r="CD111">
        <v>1</v>
      </c>
    </row>
    <row r="113" spans="1:12" ht="15" x14ac:dyDescent="0.2">
      <c r="A113" s="64"/>
      <c r="B113" s="65"/>
      <c r="C113" s="199" t="s">
        <v>865</v>
      </c>
      <c r="D113" s="199"/>
      <c r="E113" s="199"/>
      <c r="F113" s="199"/>
      <c r="G113" s="199"/>
      <c r="H113" s="199"/>
      <c r="I113" s="54"/>
      <c r="J113" s="64"/>
      <c r="K113" s="66"/>
      <c r="L113" s="54">
        <f>L115+L116+L122+L126</f>
        <v>8825.11</v>
      </c>
    </row>
    <row r="114" spans="1:12" ht="14.25" x14ac:dyDescent="0.2">
      <c r="A114" s="62"/>
      <c r="B114" s="63"/>
      <c r="C114" s="198" t="s">
        <v>866</v>
      </c>
      <c r="D114" s="195"/>
      <c r="E114" s="195"/>
      <c r="F114" s="195"/>
      <c r="G114" s="195"/>
      <c r="H114" s="195"/>
      <c r="I114" s="51"/>
      <c r="J114" s="62"/>
      <c r="K114" s="49"/>
      <c r="L114" s="51"/>
    </row>
    <row r="115" spans="1:12" ht="14.25" x14ac:dyDescent="0.2">
      <c r="A115" s="62"/>
      <c r="B115" s="63"/>
      <c r="C115" s="195" t="s">
        <v>867</v>
      </c>
      <c r="D115" s="195"/>
      <c r="E115" s="195"/>
      <c r="F115" s="195"/>
      <c r="G115" s="195"/>
      <c r="H115" s="195"/>
      <c r="I115" s="51"/>
      <c r="J115" s="62"/>
      <c r="K115" s="49"/>
      <c r="L115" s="51">
        <f>SUM(AR53:AR111)</f>
        <v>5693.3</v>
      </c>
    </row>
    <row r="116" spans="1:12" ht="14.25" hidden="1" x14ac:dyDescent="0.2">
      <c r="A116" s="62"/>
      <c r="B116" s="63"/>
      <c r="C116" s="195" t="s">
        <v>868</v>
      </c>
      <c r="D116" s="195"/>
      <c r="E116" s="195"/>
      <c r="F116" s="195"/>
      <c r="G116" s="195"/>
      <c r="H116" s="195"/>
      <c r="I116" s="51"/>
      <c r="J116" s="62"/>
      <c r="K116" s="49"/>
      <c r="L116" s="51">
        <f>L118+L121+L120</f>
        <v>3131.81</v>
      </c>
    </row>
    <row r="117" spans="1:12" ht="14.25" hidden="1" x14ac:dyDescent="0.2">
      <c r="A117" s="62"/>
      <c r="B117" s="63"/>
      <c r="C117" s="198" t="s">
        <v>869</v>
      </c>
      <c r="D117" s="195"/>
      <c r="E117" s="195"/>
      <c r="F117" s="195"/>
      <c r="G117" s="195"/>
      <c r="H117" s="195"/>
      <c r="I117" s="51"/>
      <c r="J117" s="62"/>
      <c r="K117" s="49"/>
      <c r="L117" s="51"/>
    </row>
    <row r="118" spans="1:12" ht="14.25" x14ac:dyDescent="0.2">
      <c r="A118" s="62"/>
      <c r="B118" s="63"/>
      <c r="C118" s="195" t="s">
        <v>868</v>
      </c>
      <c r="D118" s="195"/>
      <c r="E118" s="195"/>
      <c r="F118" s="195"/>
      <c r="G118" s="195"/>
      <c r="H118" s="195"/>
      <c r="I118" s="51"/>
      <c r="J118" s="62"/>
      <c r="K118" s="49"/>
      <c r="L118" s="51">
        <f>SUM(AO53:AO111)</f>
        <v>1854.41</v>
      </c>
    </row>
    <row r="119" spans="1:12" ht="14.25" hidden="1" x14ac:dyDescent="0.2">
      <c r="A119" s="62"/>
      <c r="B119" s="63"/>
      <c r="C119" s="198" t="s">
        <v>870</v>
      </c>
      <c r="D119" s="195"/>
      <c r="E119" s="195"/>
      <c r="F119" s="195"/>
      <c r="G119" s="195"/>
      <c r="H119" s="195"/>
      <c r="I119" s="51"/>
      <c r="J119" s="62"/>
      <c r="K119" s="49"/>
      <c r="L119" s="51"/>
    </row>
    <row r="120" spans="1:12" ht="14.25" x14ac:dyDescent="0.2">
      <c r="A120" s="62"/>
      <c r="B120" s="63"/>
      <c r="C120" s="195" t="s">
        <v>890</v>
      </c>
      <c r="D120" s="195"/>
      <c r="E120" s="195"/>
      <c r="F120" s="195"/>
      <c r="G120" s="195"/>
      <c r="H120" s="195"/>
      <c r="I120" s="51"/>
      <c r="J120" s="62"/>
      <c r="K120" s="49"/>
      <c r="L120" s="51">
        <f>SUM(AT53:AT111)</f>
        <v>1277.4000000000001</v>
      </c>
    </row>
    <row r="121" spans="1:12" ht="14.25" hidden="1" x14ac:dyDescent="0.2">
      <c r="A121" s="62"/>
      <c r="B121" s="63"/>
      <c r="C121" s="195" t="s">
        <v>871</v>
      </c>
      <c r="D121" s="195"/>
      <c r="E121" s="195"/>
      <c r="F121" s="195"/>
      <c r="G121" s="195"/>
      <c r="H121" s="195"/>
      <c r="I121" s="51"/>
      <c r="J121" s="62"/>
      <c r="K121" s="49"/>
      <c r="L121" s="51">
        <f>SUM(AV53:AV111)</f>
        <v>0</v>
      </c>
    </row>
    <row r="122" spans="1:12" ht="14.25" hidden="1" x14ac:dyDescent="0.2">
      <c r="A122" s="62"/>
      <c r="B122" s="63"/>
      <c r="C122" s="195" t="s">
        <v>872</v>
      </c>
      <c r="D122" s="195"/>
      <c r="E122" s="195"/>
      <c r="F122" s="195"/>
      <c r="G122" s="195"/>
      <c r="H122" s="195"/>
      <c r="I122" s="51"/>
      <c r="J122" s="62"/>
      <c r="K122" s="49"/>
      <c r="L122" s="51">
        <f>L124+L125</f>
        <v>0</v>
      </c>
    </row>
    <row r="123" spans="1:12" ht="14.25" hidden="1" x14ac:dyDescent="0.2">
      <c r="A123" s="62"/>
      <c r="B123" s="63"/>
      <c r="C123" s="198" t="s">
        <v>869</v>
      </c>
      <c r="D123" s="195"/>
      <c r="E123" s="195"/>
      <c r="F123" s="195"/>
      <c r="G123" s="195"/>
      <c r="H123" s="195"/>
      <c r="I123" s="51"/>
      <c r="J123" s="62"/>
      <c r="K123" s="49"/>
      <c r="L123" s="51"/>
    </row>
    <row r="124" spans="1:12" ht="14.25" hidden="1" x14ac:dyDescent="0.2">
      <c r="A124" s="62"/>
      <c r="B124" s="63"/>
      <c r="C124" s="195" t="s">
        <v>873</v>
      </c>
      <c r="D124" s="195"/>
      <c r="E124" s="195"/>
      <c r="F124" s="195"/>
      <c r="G124" s="195"/>
      <c r="H124" s="195"/>
      <c r="I124" s="51"/>
      <c r="J124" s="62"/>
      <c r="K124" s="49"/>
      <c r="L124" s="51">
        <f>SUM(AW53:AW111)-SUM(BK53:BK111)</f>
        <v>0</v>
      </c>
    </row>
    <row r="125" spans="1:12" ht="14.25" hidden="1" x14ac:dyDescent="0.2">
      <c r="A125" s="62"/>
      <c r="B125" s="63"/>
      <c r="C125" s="195" t="s">
        <v>874</v>
      </c>
      <c r="D125" s="195"/>
      <c r="E125" s="195"/>
      <c r="F125" s="195"/>
      <c r="G125" s="195"/>
      <c r="H125" s="195"/>
      <c r="I125" s="51"/>
      <c r="J125" s="62"/>
      <c r="K125" s="49"/>
      <c r="L125" s="51">
        <f>SUM(BC53:BC111)</f>
        <v>0</v>
      </c>
    </row>
    <row r="126" spans="1:12" ht="14.25" hidden="1" x14ac:dyDescent="0.2">
      <c r="A126" s="62"/>
      <c r="B126" s="63"/>
      <c r="C126" s="195" t="s">
        <v>875</v>
      </c>
      <c r="D126" s="195"/>
      <c r="E126" s="195"/>
      <c r="F126" s="195"/>
      <c r="G126" s="195"/>
      <c r="H126" s="195"/>
      <c r="I126" s="51"/>
      <c r="J126" s="62"/>
      <c r="K126" s="49"/>
      <c r="L126" s="51">
        <f>SUM(BB53:BB111)</f>
        <v>0</v>
      </c>
    </row>
    <row r="127" spans="1:12" ht="14.25" x14ac:dyDescent="0.2">
      <c r="A127" s="62"/>
      <c r="B127" s="63"/>
      <c r="C127" s="195" t="s">
        <v>876</v>
      </c>
      <c r="D127" s="195"/>
      <c r="E127" s="195"/>
      <c r="F127" s="195"/>
      <c r="G127" s="195"/>
      <c r="H127" s="195"/>
      <c r="I127" s="51"/>
      <c r="J127" s="62"/>
      <c r="K127" s="49"/>
      <c r="L127" s="51">
        <f>SUM(AR53:AR111)+SUM(AT53:AT111)+SUM(AV53:AV111)</f>
        <v>6970.7</v>
      </c>
    </row>
    <row r="128" spans="1:12" ht="14.25" x14ac:dyDescent="0.2">
      <c r="A128" s="62"/>
      <c r="B128" s="63"/>
      <c r="C128" s="195" t="s">
        <v>877</v>
      </c>
      <c r="D128" s="195"/>
      <c r="E128" s="195"/>
      <c r="F128" s="195"/>
      <c r="G128" s="195"/>
      <c r="H128" s="195"/>
      <c r="I128" s="51"/>
      <c r="J128" s="62"/>
      <c r="K128" s="49"/>
      <c r="L128" s="51">
        <f>SUM(AZ53:AZ111)</f>
        <v>7179.82</v>
      </c>
    </row>
    <row r="129" spans="1:12" ht="14.25" x14ac:dyDescent="0.2">
      <c r="A129" s="62"/>
      <c r="B129" s="63"/>
      <c r="C129" s="195" t="s">
        <v>878</v>
      </c>
      <c r="D129" s="195"/>
      <c r="E129" s="195"/>
      <c r="F129" s="195"/>
      <c r="G129" s="195"/>
      <c r="H129" s="195"/>
      <c r="I129" s="51"/>
      <c r="J129" s="62"/>
      <c r="K129" s="49"/>
      <c r="L129" s="51">
        <f>SUM(BA53:BA111)</f>
        <v>4182.42</v>
      </c>
    </row>
    <row r="130" spans="1:12" ht="14.25" hidden="1" x14ac:dyDescent="0.2">
      <c r="A130" s="62"/>
      <c r="B130" s="63"/>
      <c r="C130" s="195" t="s">
        <v>879</v>
      </c>
      <c r="D130" s="195"/>
      <c r="E130" s="195"/>
      <c r="F130" s="195"/>
      <c r="G130" s="195"/>
      <c r="H130" s="195"/>
      <c r="I130" s="51"/>
      <c r="J130" s="62"/>
      <c r="K130" s="49"/>
      <c r="L130" s="51">
        <f>L132+L133</f>
        <v>0</v>
      </c>
    </row>
    <row r="131" spans="1:12" ht="14.25" hidden="1" x14ac:dyDescent="0.2">
      <c r="A131" s="62"/>
      <c r="B131" s="63"/>
      <c r="C131" s="198" t="s">
        <v>866</v>
      </c>
      <c r="D131" s="195"/>
      <c r="E131" s="195"/>
      <c r="F131" s="195"/>
      <c r="G131" s="195"/>
      <c r="H131" s="195"/>
      <c r="I131" s="51"/>
      <c r="J131" s="62"/>
      <c r="K131" s="49"/>
      <c r="L131" s="51"/>
    </row>
    <row r="132" spans="1:12" ht="14.25" hidden="1" x14ac:dyDescent="0.2">
      <c r="A132" s="62"/>
      <c r="B132" s="63"/>
      <c r="C132" s="195" t="s">
        <v>880</v>
      </c>
      <c r="D132" s="195"/>
      <c r="E132" s="195"/>
      <c r="F132" s="195"/>
      <c r="G132" s="195"/>
      <c r="H132" s="195"/>
      <c r="I132" s="51"/>
      <c r="J132" s="62"/>
      <c r="K132" s="49"/>
      <c r="L132" s="51">
        <f>SUM(BK53:BK111)</f>
        <v>0</v>
      </c>
    </row>
    <row r="133" spans="1:12" ht="14.25" hidden="1" x14ac:dyDescent="0.2">
      <c r="A133" s="62"/>
      <c r="B133" s="63"/>
      <c r="C133" s="195" t="s">
        <v>881</v>
      </c>
      <c r="D133" s="195"/>
      <c r="E133" s="195"/>
      <c r="F133" s="195"/>
      <c r="G133" s="195"/>
      <c r="H133" s="195"/>
      <c r="I133" s="51"/>
      <c r="J133" s="62"/>
      <c r="K133" s="49"/>
      <c r="L133" s="51">
        <f>SUM(BD53:BD111)</f>
        <v>0</v>
      </c>
    </row>
    <row r="134" spans="1:12" ht="14.25" hidden="1" x14ac:dyDescent="0.2">
      <c r="A134" s="62"/>
      <c r="B134" s="63"/>
      <c r="C134" s="195" t="s">
        <v>882</v>
      </c>
      <c r="D134" s="195"/>
      <c r="E134" s="195"/>
      <c r="F134" s="195"/>
      <c r="G134" s="195"/>
      <c r="H134" s="195"/>
      <c r="I134" s="51"/>
      <c r="J134" s="62"/>
      <c r="K134" s="49"/>
      <c r="L134" s="51"/>
    </row>
    <row r="135" spans="1:12" ht="14.25" hidden="1" x14ac:dyDescent="0.2">
      <c r="A135" s="62"/>
      <c r="B135" s="63"/>
      <c r="C135" s="195" t="s">
        <v>882</v>
      </c>
      <c r="D135" s="195"/>
      <c r="E135" s="195"/>
      <c r="F135" s="195"/>
      <c r="G135" s="195"/>
      <c r="H135" s="195"/>
      <c r="I135" s="51"/>
      <c r="J135" s="62"/>
      <c r="K135" s="49"/>
      <c r="L135" s="51">
        <f>SUM(BQ53:BQ111)</f>
        <v>0</v>
      </c>
    </row>
    <row r="136" spans="1:12" ht="14.25" hidden="1" x14ac:dyDescent="0.2">
      <c r="A136" s="62"/>
      <c r="B136" s="63"/>
      <c r="C136" s="195" t="s">
        <v>883</v>
      </c>
      <c r="D136" s="195"/>
      <c r="E136" s="195"/>
      <c r="F136" s="195"/>
      <c r="G136" s="195"/>
      <c r="H136" s="195"/>
      <c r="I136" s="51"/>
      <c r="J136" s="62"/>
      <c r="K136" s="49"/>
      <c r="L136" s="51">
        <f>SUM(BO53:BO111)</f>
        <v>0</v>
      </c>
    </row>
    <row r="137" spans="1:12" ht="15" x14ac:dyDescent="0.2">
      <c r="A137" s="64"/>
      <c r="B137" s="65"/>
      <c r="C137" s="199" t="s">
        <v>884</v>
      </c>
      <c r="D137" s="199"/>
      <c r="E137" s="199"/>
      <c r="F137" s="199"/>
      <c r="G137" s="199"/>
      <c r="H137" s="199"/>
      <c r="I137" s="54"/>
      <c r="J137" s="64"/>
      <c r="K137" s="66"/>
      <c r="L137" s="54">
        <f>L113+L128+L129+L130+L135+L136</f>
        <v>20187.349999999999</v>
      </c>
    </row>
    <row r="138" spans="1:12" ht="14.25" x14ac:dyDescent="0.2">
      <c r="A138" s="62"/>
      <c r="B138" s="63"/>
      <c r="C138" s="198" t="s">
        <v>885</v>
      </c>
      <c r="D138" s="195"/>
      <c r="E138" s="195"/>
      <c r="F138" s="195"/>
      <c r="G138" s="195"/>
      <c r="H138" s="195"/>
      <c r="I138" s="51"/>
      <c r="J138" s="62"/>
      <c r="K138" s="49"/>
      <c r="L138" s="51"/>
    </row>
    <row r="139" spans="1:12" ht="14.25" hidden="1" x14ac:dyDescent="0.2">
      <c r="A139" s="62"/>
      <c r="B139" s="63"/>
      <c r="C139" s="195" t="s">
        <v>886</v>
      </c>
      <c r="D139" s="195"/>
      <c r="E139" s="195"/>
      <c r="F139" s="195"/>
      <c r="G139" s="195"/>
      <c r="H139" s="195"/>
      <c r="I139" s="51"/>
      <c r="J139" s="62"/>
      <c r="K139" s="49"/>
      <c r="L139" s="51">
        <f>SUM(AX53:AX111)</f>
        <v>0</v>
      </c>
    </row>
    <row r="140" spans="1:12" ht="14.25" hidden="1" x14ac:dyDescent="0.2">
      <c r="A140" s="62"/>
      <c r="B140" s="63"/>
      <c r="C140" s="195" t="s">
        <v>887</v>
      </c>
      <c r="D140" s="195"/>
      <c r="E140" s="195"/>
      <c r="F140" s="195"/>
      <c r="G140" s="195"/>
      <c r="H140" s="195"/>
      <c r="I140" s="51"/>
      <c r="J140" s="62"/>
      <c r="K140" s="49"/>
      <c r="L140" s="51">
        <f>SUM(AY53:AY111)</f>
        <v>0</v>
      </c>
    </row>
    <row r="141" spans="1:12" ht="14.25" x14ac:dyDescent="0.2">
      <c r="A141" s="62"/>
      <c r="B141" s="63"/>
      <c r="C141" s="195" t="s">
        <v>888</v>
      </c>
      <c r="D141" s="195"/>
      <c r="E141" s="195"/>
      <c r="F141" s="196"/>
      <c r="G141" s="53">
        <f>Source!F55</f>
        <v>7.62</v>
      </c>
      <c r="H141" s="62"/>
      <c r="I141" s="62"/>
      <c r="J141" s="62"/>
      <c r="K141" s="62"/>
      <c r="L141" s="62"/>
    </row>
    <row r="142" spans="1:12" ht="14.25" x14ac:dyDescent="0.2">
      <c r="A142" s="62"/>
      <c r="B142" s="63"/>
      <c r="C142" s="195" t="s">
        <v>889</v>
      </c>
      <c r="D142" s="195"/>
      <c r="E142" s="195"/>
      <c r="F142" s="196"/>
      <c r="G142" s="53">
        <f>Source!F56</f>
        <v>1.4039999999999999</v>
      </c>
      <c r="H142" s="62"/>
      <c r="I142" s="62"/>
      <c r="J142" s="62"/>
      <c r="K142" s="62"/>
      <c r="L142" s="62"/>
    </row>
    <row r="145" spans="1:101" ht="16.5" x14ac:dyDescent="0.2">
      <c r="A145" s="203" t="s">
        <v>891</v>
      </c>
      <c r="B145" s="203"/>
      <c r="C145" s="203"/>
      <c r="D145" s="203"/>
      <c r="E145" s="203"/>
      <c r="F145" s="203"/>
      <c r="G145" s="203"/>
      <c r="H145" s="203"/>
      <c r="I145" s="203"/>
      <c r="J145" s="203"/>
      <c r="K145" s="203"/>
      <c r="L145" s="203"/>
    </row>
    <row r="146" spans="1:101" ht="42.75" x14ac:dyDescent="0.2">
      <c r="A146" s="45" t="s">
        <v>99</v>
      </c>
      <c r="B146" s="47" t="s">
        <v>892</v>
      </c>
      <c r="C146" s="47" t="str">
        <f>Source!G67</f>
        <v>Шкаф (пульт) управления навесной, высота, ширина и глубина: до 600х600х350 мм</v>
      </c>
      <c r="D146" s="48" t="str">
        <f>Source!H67</f>
        <v>ШТ</v>
      </c>
      <c r="E146" s="49">
        <f>Source!K67</f>
        <v>3</v>
      </c>
      <c r="F146" s="49"/>
      <c r="G146" s="49">
        <f>Source!I67</f>
        <v>3</v>
      </c>
      <c r="H146" s="51"/>
      <c r="I146" s="50"/>
      <c r="J146" s="51"/>
      <c r="K146" s="50"/>
      <c r="L146" s="51"/>
    </row>
    <row r="147" spans="1:101" ht="25.5" x14ac:dyDescent="0.2">
      <c r="B147" s="52" t="s">
        <v>604</v>
      </c>
      <c r="C147" s="204" t="s">
        <v>861</v>
      </c>
      <c r="D147" s="204"/>
      <c r="E147" s="204"/>
      <c r="F147" s="204"/>
      <c r="G147" s="204"/>
      <c r="H147" s="204"/>
      <c r="I147" s="204"/>
      <c r="J147" s="204"/>
      <c r="K147" s="204"/>
      <c r="L147" s="204"/>
    </row>
    <row r="148" spans="1:101" ht="25.5" x14ac:dyDescent="0.2">
      <c r="B148" s="52" t="s">
        <v>606</v>
      </c>
      <c r="C148" s="204" t="s">
        <v>893</v>
      </c>
      <c r="D148" s="204"/>
      <c r="E148" s="204"/>
      <c r="F148" s="204"/>
      <c r="G148" s="204"/>
      <c r="H148" s="204"/>
      <c r="I148" s="204"/>
      <c r="J148" s="204"/>
      <c r="K148" s="204"/>
      <c r="L148" s="204"/>
    </row>
    <row r="149" spans="1:101" ht="63.75" x14ac:dyDescent="0.2">
      <c r="C149" s="205" t="s">
        <v>894</v>
      </c>
      <c r="D149" s="205"/>
      <c r="E149" s="205"/>
      <c r="F149" s="205"/>
      <c r="CW149" s="67" t="s">
        <v>894</v>
      </c>
    </row>
    <row r="150" spans="1:101" ht="15" x14ac:dyDescent="0.2">
      <c r="A150" s="46"/>
      <c r="B150" s="49">
        <v>1</v>
      </c>
      <c r="C150" s="46" t="s">
        <v>850</v>
      </c>
      <c r="D150" s="48" t="s">
        <v>440</v>
      </c>
      <c r="E150" s="53"/>
      <c r="F150" s="49"/>
      <c r="G150" s="49">
        <f>Source!U67</f>
        <v>4.4496000000000002</v>
      </c>
      <c r="H150" s="49"/>
      <c r="I150" s="49"/>
      <c r="J150" s="49"/>
      <c r="K150" s="49"/>
      <c r="L150" s="54">
        <f>SUM(L151:L151)-SUMIF(CE151:CE151, 1, L151:L151)</f>
        <v>3947.64</v>
      </c>
    </row>
    <row r="151" spans="1:101" ht="14.25" x14ac:dyDescent="0.2">
      <c r="A151" s="47"/>
      <c r="B151" s="47" t="s">
        <v>461</v>
      </c>
      <c r="C151" s="47" t="s">
        <v>462</v>
      </c>
      <c r="D151" s="48" t="s">
        <v>440</v>
      </c>
      <c r="E151" s="49">
        <v>2.06</v>
      </c>
      <c r="F151" s="49">
        <f>ROUND((0.2+1)*0.6,7)</f>
        <v>0.72</v>
      </c>
      <c r="G151" s="49">
        <f>SmtRes!CX16</f>
        <v>4.4496000000000002</v>
      </c>
      <c r="H151" s="51"/>
      <c r="I151" s="50"/>
      <c r="J151" s="51">
        <f>SmtRes!CZ16</f>
        <v>887.19</v>
      </c>
      <c r="K151" s="50"/>
      <c r="L151" s="51">
        <f>SmtRes!DI16</f>
        <v>3947.64</v>
      </c>
    </row>
    <row r="152" spans="1:101" ht="15" x14ac:dyDescent="0.2">
      <c r="A152" s="46"/>
      <c r="B152" s="49">
        <v>2</v>
      </c>
      <c r="C152" s="46" t="s">
        <v>851</v>
      </c>
      <c r="D152" s="48"/>
      <c r="E152" s="53"/>
      <c r="F152" s="49"/>
      <c r="G152" s="49"/>
      <c r="H152" s="49"/>
      <c r="I152" s="49"/>
      <c r="J152" s="49"/>
      <c r="K152" s="49"/>
      <c r="L152" s="54">
        <f>SUM(L153:L161)-SUMIF(CE153:CE161, 1, L153:L161)</f>
        <v>481.72</v>
      </c>
    </row>
    <row r="153" spans="1:101" ht="15" x14ac:dyDescent="0.2">
      <c r="A153" s="46"/>
      <c r="B153" s="49"/>
      <c r="C153" s="46" t="s">
        <v>853</v>
      </c>
      <c r="D153" s="48" t="s">
        <v>440</v>
      </c>
      <c r="E153" s="53"/>
      <c r="F153" s="49"/>
      <c r="G153" s="49">
        <f>Source!V67</f>
        <v>0.66959999999999997</v>
      </c>
      <c r="H153" s="49"/>
      <c r="I153" s="49"/>
      <c r="J153" s="49"/>
      <c r="K153" s="49"/>
      <c r="L153" s="54">
        <f>SUMIF(CE154:CE161, 1, L154:L161)</f>
        <v>615.16999999999996</v>
      </c>
      <c r="CE153">
        <v>1</v>
      </c>
    </row>
    <row r="154" spans="1:101" ht="42.75" x14ac:dyDescent="0.2">
      <c r="A154" s="47"/>
      <c r="B154" s="47" t="s">
        <v>463</v>
      </c>
      <c r="C154" s="47" t="s">
        <v>465</v>
      </c>
      <c r="D154" s="48" t="s">
        <v>446</v>
      </c>
      <c r="E154" s="49">
        <v>0.19</v>
      </c>
      <c r="F154" s="49">
        <f t="shared" ref="F154:F161" si="0">ROUND((0.2+1)*0.6,7)</f>
        <v>0.72</v>
      </c>
      <c r="G154" s="49">
        <f>SmtRes!CX18</f>
        <v>0.41039999999999999</v>
      </c>
      <c r="H154" s="51">
        <f>SmtRes!CZ18</f>
        <v>10.23</v>
      </c>
      <c r="I154" s="50">
        <f>SmtRes!AJ18</f>
        <v>1.42</v>
      </c>
      <c r="J154" s="51">
        <f>ROUND(H154*I154, 2)</f>
        <v>14.53</v>
      </c>
      <c r="K154" s="50"/>
      <c r="L154" s="51">
        <f>SmtRes!DG18</f>
        <v>5.96</v>
      </c>
    </row>
    <row r="155" spans="1:101" ht="28.5" x14ac:dyDescent="0.2">
      <c r="A155" s="47"/>
      <c r="B155" s="47" t="s">
        <v>466</v>
      </c>
      <c r="C155" s="47" t="s">
        <v>468</v>
      </c>
      <c r="D155" s="48" t="s">
        <v>446</v>
      </c>
      <c r="E155" s="49">
        <v>0.06</v>
      </c>
      <c r="F155" s="49">
        <f t="shared" si="0"/>
        <v>0.72</v>
      </c>
      <c r="G155" s="49">
        <f>SmtRes!CX19</f>
        <v>0.12959999999999999</v>
      </c>
      <c r="H155" s="51"/>
      <c r="I155" s="50"/>
      <c r="J155" s="51">
        <f>SmtRes!CZ19</f>
        <v>1582.31</v>
      </c>
      <c r="K155" s="50"/>
      <c r="L155" s="51">
        <f>SmtRes!DG19</f>
        <v>205.07</v>
      </c>
    </row>
    <row r="156" spans="1:101" ht="28.5" x14ac:dyDescent="0.2">
      <c r="A156" s="47"/>
      <c r="B156" s="47" t="s">
        <v>469</v>
      </c>
      <c r="C156" s="47" t="s">
        <v>895</v>
      </c>
      <c r="D156" s="48" t="s">
        <v>440</v>
      </c>
      <c r="E156" s="49">
        <f>SmtRes!DO19*SmtRes!AT19</f>
        <v>0.06</v>
      </c>
      <c r="F156" s="49">
        <f t="shared" si="0"/>
        <v>0.72</v>
      </c>
      <c r="G156" s="49">
        <f>ROUND(E156*F156*G146, 7)</f>
        <v>0.12959999999999999</v>
      </c>
      <c r="H156" s="51"/>
      <c r="I156" s="50"/>
      <c r="J156" s="51">
        <f>ROUND(SmtRes!AG19/SmtRes!DO19, 2)</f>
        <v>1157.2</v>
      </c>
      <c r="K156" s="50"/>
      <c r="L156" s="51">
        <f>SmtRes!DH19</f>
        <v>149.97</v>
      </c>
      <c r="CE156">
        <v>1</v>
      </c>
    </row>
    <row r="157" spans="1:101" ht="28.5" x14ac:dyDescent="0.2">
      <c r="A157" s="47"/>
      <c r="B157" s="47" t="s">
        <v>448</v>
      </c>
      <c r="C157" s="47" t="s">
        <v>450</v>
      </c>
      <c r="D157" s="48" t="s">
        <v>446</v>
      </c>
      <c r="E157" s="49">
        <v>0.06</v>
      </c>
      <c r="F157" s="49">
        <f t="shared" si="0"/>
        <v>0.72</v>
      </c>
      <c r="G157" s="49">
        <f>SmtRes!CX20</f>
        <v>0.12959999999999999</v>
      </c>
      <c r="H157" s="51"/>
      <c r="I157" s="50"/>
      <c r="J157" s="51">
        <f>SmtRes!CZ20</f>
        <v>543.33000000000004</v>
      </c>
      <c r="K157" s="50"/>
      <c r="L157" s="51">
        <f>SmtRes!DG20</f>
        <v>70.42</v>
      </c>
    </row>
    <row r="158" spans="1:101" ht="28.5" x14ac:dyDescent="0.2">
      <c r="A158" s="47"/>
      <c r="B158" s="47" t="s">
        <v>447</v>
      </c>
      <c r="C158" s="47" t="s">
        <v>852</v>
      </c>
      <c r="D158" s="48" t="s">
        <v>440</v>
      </c>
      <c r="E158" s="49">
        <f>SmtRes!DO20*SmtRes!AT20</f>
        <v>0.06</v>
      </c>
      <c r="F158" s="49">
        <f t="shared" si="0"/>
        <v>0.72</v>
      </c>
      <c r="G158" s="49">
        <f>ROUND(E158*F158*G146, 7)</f>
        <v>0.12959999999999999</v>
      </c>
      <c r="H158" s="51"/>
      <c r="I158" s="50"/>
      <c r="J158" s="51">
        <f>ROUND(SmtRes!AG20/SmtRes!DO20, 2)</f>
        <v>861.47</v>
      </c>
      <c r="K158" s="50"/>
      <c r="L158" s="51">
        <f>SmtRes!DH20</f>
        <v>111.65</v>
      </c>
      <c r="CE158">
        <v>1</v>
      </c>
    </row>
    <row r="159" spans="1:101" ht="42.75" x14ac:dyDescent="0.2">
      <c r="A159" s="47"/>
      <c r="B159" s="47" t="s">
        <v>470</v>
      </c>
      <c r="C159" s="47" t="s">
        <v>472</v>
      </c>
      <c r="D159" s="48" t="s">
        <v>446</v>
      </c>
      <c r="E159" s="49">
        <v>0.61</v>
      </c>
      <c r="F159" s="49">
        <f t="shared" si="0"/>
        <v>0.72</v>
      </c>
      <c r="G159" s="49">
        <f>SmtRes!CX21</f>
        <v>1.3176000000000001</v>
      </c>
      <c r="H159" s="51"/>
      <c r="I159" s="50"/>
      <c r="J159" s="51">
        <f>SmtRes!CZ21</f>
        <v>34.6</v>
      </c>
      <c r="K159" s="50"/>
      <c r="L159" s="51">
        <f>SmtRes!DG21</f>
        <v>45.59</v>
      </c>
    </row>
    <row r="160" spans="1:101" ht="57" x14ac:dyDescent="0.2">
      <c r="A160" s="47"/>
      <c r="B160" s="47" t="s">
        <v>473</v>
      </c>
      <c r="C160" s="47" t="s">
        <v>475</v>
      </c>
      <c r="D160" s="48" t="s">
        <v>446</v>
      </c>
      <c r="E160" s="49">
        <v>0.19</v>
      </c>
      <c r="F160" s="49">
        <f t="shared" si="0"/>
        <v>0.72</v>
      </c>
      <c r="G160" s="49">
        <f>SmtRes!CX22</f>
        <v>0.41039999999999999</v>
      </c>
      <c r="H160" s="51"/>
      <c r="I160" s="50"/>
      <c r="J160" s="51">
        <f>SmtRes!CZ22</f>
        <v>376.9</v>
      </c>
      <c r="K160" s="50"/>
      <c r="L160" s="51">
        <f>SmtRes!DG22</f>
        <v>154.68</v>
      </c>
    </row>
    <row r="161" spans="1:101" ht="28.5" x14ac:dyDescent="0.2">
      <c r="A161" s="47"/>
      <c r="B161" s="47" t="s">
        <v>447</v>
      </c>
      <c r="C161" s="47" t="s">
        <v>852</v>
      </c>
      <c r="D161" s="48" t="s">
        <v>440</v>
      </c>
      <c r="E161" s="49">
        <f>SmtRes!DO22*SmtRes!AT22</f>
        <v>0.19</v>
      </c>
      <c r="F161" s="49">
        <f t="shared" si="0"/>
        <v>0.72</v>
      </c>
      <c r="G161" s="49">
        <f>ROUND(E161*F161*G146, 7)</f>
        <v>0.41039999999999999</v>
      </c>
      <c r="H161" s="51"/>
      <c r="I161" s="50"/>
      <c r="J161" s="51">
        <f>ROUND(SmtRes!AG22/SmtRes!DO22, 2)</f>
        <v>861.47</v>
      </c>
      <c r="K161" s="50"/>
      <c r="L161" s="51">
        <f>SmtRes!DH22</f>
        <v>353.55</v>
      </c>
      <c r="CE161">
        <v>1</v>
      </c>
    </row>
    <row r="162" spans="1:101" ht="15" hidden="1" x14ac:dyDescent="0.2">
      <c r="A162" s="46"/>
      <c r="B162" s="49">
        <v>4</v>
      </c>
      <c r="C162" s="46" t="s">
        <v>896</v>
      </c>
      <c r="D162" s="48"/>
      <c r="E162" s="53"/>
      <c r="F162" s="49"/>
      <c r="G162" s="49"/>
      <c r="H162" s="49"/>
      <c r="I162" s="49"/>
      <c r="J162" s="49"/>
      <c r="K162" s="49"/>
      <c r="L162" s="54">
        <f>SUM(L163:L165)-SUMIF(CE163:CE165, 1, L163:L165)</f>
        <v>0</v>
      </c>
    </row>
    <row r="163" spans="1:101" ht="57" x14ac:dyDescent="0.2">
      <c r="A163" s="47"/>
      <c r="B163" s="47" t="s">
        <v>476</v>
      </c>
      <c r="C163" s="47" t="s">
        <v>478</v>
      </c>
      <c r="D163" s="48" t="s">
        <v>175</v>
      </c>
      <c r="E163" s="49">
        <v>0.1</v>
      </c>
      <c r="F163" s="49">
        <f>ROUND(0,7)</f>
        <v>0</v>
      </c>
      <c r="G163" s="49">
        <f>SmtRes!CX23</f>
        <v>0</v>
      </c>
      <c r="H163" s="51">
        <f>SmtRes!CZ23</f>
        <v>155.63</v>
      </c>
      <c r="I163" s="50">
        <f>SmtRes!AI23</f>
        <v>0.77</v>
      </c>
      <c r="J163" s="51">
        <f>ROUND(H163*I163, 2)</f>
        <v>119.84</v>
      </c>
      <c r="K163" s="50"/>
      <c r="L163" s="51">
        <f>SmtRes!DF23</f>
        <v>0</v>
      </c>
    </row>
    <row r="164" spans="1:101" ht="28.5" x14ac:dyDescent="0.2">
      <c r="A164" s="47"/>
      <c r="B164" s="47" t="s">
        <v>479</v>
      </c>
      <c r="C164" s="47" t="s">
        <v>481</v>
      </c>
      <c r="D164" s="48" t="s">
        <v>175</v>
      </c>
      <c r="E164" s="49">
        <v>0.1</v>
      </c>
      <c r="F164" s="49">
        <f>ROUND(0,7)</f>
        <v>0</v>
      </c>
      <c r="G164" s="49">
        <f>SmtRes!CX24</f>
        <v>0</v>
      </c>
      <c r="H164" s="51">
        <f>SmtRes!CZ24</f>
        <v>174.93</v>
      </c>
      <c r="I164" s="50">
        <f>SmtRes!AI24</f>
        <v>1.07</v>
      </c>
      <c r="J164" s="51">
        <f>ROUND(H164*I164, 2)</f>
        <v>187.18</v>
      </c>
      <c r="K164" s="50"/>
      <c r="L164" s="51">
        <f>SmtRes!DF24</f>
        <v>0</v>
      </c>
    </row>
    <row r="165" spans="1:101" ht="28.5" x14ac:dyDescent="0.2">
      <c r="A165" s="47"/>
      <c r="B165" s="47" t="s">
        <v>482</v>
      </c>
      <c r="C165" s="55" t="s">
        <v>484</v>
      </c>
      <c r="D165" s="56" t="s">
        <v>175</v>
      </c>
      <c r="E165" s="57">
        <v>0.02</v>
      </c>
      <c r="F165" s="57">
        <f>ROUND(0,7)</f>
        <v>0</v>
      </c>
      <c r="G165" s="57">
        <f>SmtRes!CX25</f>
        <v>0</v>
      </c>
      <c r="H165" s="58">
        <f>SmtRes!CZ25</f>
        <v>79.88</v>
      </c>
      <c r="I165" s="59">
        <f>SmtRes!AI25</f>
        <v>1.42</v>
      </c>
      <c r="J165" s="58">
        <f>ROUND(H165*I165, 2)</f>
        <v>113.43</v>
      </c>
      <c r="K165" s="59"/>
      <c r="L165" s="58">
        <f>SmtRes!DF25</f>
        <v>0</v>
      </c>
    </row>
    <row r="166" spans="1:101" ht="15" x14ac:dyDescent="0.2">
      <c r="A166" s="47"/>
      <c r="B166" s="47"/>
      <c r="C166" s="61" t="s">
        <v>854</v>
      </c>
      <c r="D166" s="48"/>
      <c r="E166" s="49"/>
      <c r="F166" s="49"/>
      <c r="G166" s="49"/>
      <c r="H166" s="51"/>
      <c r="I166" s="50"/>
      <c r="J166" s="51"/>
      <c r="K166" s="50"/>
      <c r="L166" s="51">
        <f>L150+L152+L153+L162</f>
        <v>5044.53</v>
      </c>
    </row>
    <row r="167" spans="1:101" ht="57" x14ac:dyDescent="0.2">
      <c r="A167" s="45" t="s">
        <v>897</v>
      </c>
      <c r="B167" s="47" t="str">
        <f>Source!F68</f>
        <v>421/пр_2020_п.75_пп.а</v>
      </c>
      <c r="C167" s="47" t="str">
        <f>Source!G68</f>
        <v>Сметная стоимость вспомогательных ненормируемых материальных ресурсов, не учтенная в сметной норме, 2%</v>
      </c>
      <c r="D167" s="48" t="str">
        <f>Source!H68</f>
        <v>%</v>
      </c>
      <c r="E167" s="49">
        <f>SmtRes!AT26</f>
        <v>2</v>
      </c>
      <c r="F167" s="49"/>
      <c r="G167" s="49">
        <f>Source!I68</f>
        <v>2</v>
      </c>
      <c r="H167" s="51"/>
      <c r="I167" s="50"/>
      <c r="J167" s="51"/>
      <c r="K167" s="50">
        <f>ROUND(0.6,7)</f>
        <v>0.6</v>
      </c>
      <c r="L167" s="51">
        <f>Source!P68</f>
        <v>65.790000000000006</v>
      </c>
      <c r="AD167">
        <f>ROUND((Source!AT68/100)*((ROUND(0*Source!I68, 2)+ROUND(0*Source!I68, 2))), 2)</f>
        <v>0</v>
      </c>
      <c r="AE167">
        <f>ROUND((Source!AU68/100)*((ROUND(0*Source!I68, 2)+ROUND(0*Source!I68, 2))), 2)</f>
        <v>0</v>
      </c>
      <c r="AN167">
        <f>L167</f>
        <v>65.790000000000006</v>
      </c>
      <c r="AW167">
        <f>L167</f>
        <v>65.790000000000006</v>
      </c>
      <c r="AZ167">
        <f>Source!X68</f>
        <v>0</v>
      </c>
      <c r="BA167">
        <f>Source!Y68</f>
        <v>0</v>
      </c>
      <c r="CD167">
        <v>2</v>
      </c>
    </row>
    <row r="168" spans="1:101" ht="14.25" x14ac:dyDescent="0.2">
      <c r="A168" s="47"/>
      <c r="B168" s="47"/>
      <c r="C168" s="47" t="s">
        <v>855</v>
      </c>
      <c r="D168" s="48"/>
      <c r="E168" s="49"/>
      <c r="F168" s="49"/>
      <c r="G168" s="49"/>
      <c r="H168" s="51"/>
      <c r="I168" s="50"/>
      <c r="J168" s="51"/>
      <c r="K168" s="50"/>
      <c r="L168" s="51">
        <f>SUM(AR146:AR171)+SUM(AS146:AS171)+SUM(AT146:AT171)+SUM(AU146:AU171)+SUM(AV146:AV171)</f>
        <v>4562.8100000000004</v>
      </c>
    </row>
    <row r="169" spans="1:101" ht="28.5" x14ac:dyDescent="0.2">
      <c r="A169" s="47"/>
      <c r="B169" s="47" t="s">
        <v>108</v>
      </c>
      <c r="C169" s="47" t="s">
        <v>898</v>
      </c>
      <c r="D169" s="48" t="s">
        <v>113</v>
      </c>
      <c r="E169" s="49">
        <f>Source!BZ67</f>
        <v>97</v>
      </c>
      <c r="F169" s="49"/>
      <c r="G169" s="49">
        <f>Source!AT67</f>
        <v>97</v>
      </c>
      <c r="H169" s="51"/>
      <c r="I169" s="50"/>
      <c r="J169" s="51"/>
      <c r="K169" s="50"/>
      <c r="L169" s="51">
        <f>SUM(AZ146:AZ171)</f>
        <v>4425.93</v>
      </c>
    </row>
    <row r="170" spans="1:101" ht="28.5" x14ac:dyDescent="0.2">
      <c r="A170" s="55"/>
      <c r="B170" s="55" t="s">
        <v>109</v>
      </c>
      <c r="C170" s="55" t="s">
        <v>899</v>
      </c>
      <c r="D170" s="56" t="s">
        <v>113</v>
      </c>
      <c r="E170" s="57">
        <f>Source!CA67</f>
        <v>51</v>
      </c>
      <c r="F170" s="57"/>
      <c r="G170" s="57">
        <f>Source!AU67</f>
        <v>51</v>
      </c>
      <c r="H170" s="58"/>
      <c r="I170" s="59"/>
      <c r="J170" s="58"/>
      <c r="K170" s="59"/>
      <c r="L170" s="58">
        <f>SUM(BA146:BA171)</f>
        <v>2327.0300000000002</v>
      </c>
    </row>
    <row r="171" spans="1:101" ht="15" x14ac:dyDescent="0.2">
      <c r="C171" s="201" t="s">
        <v>858</v>
      </c>
      <c r="D171" s="201"/>
      <c r="E171" s="201"/>
      <c r="F171" s="201"/>
      <c r="G171" s="201"/>
      <c r="H171" s="201"/>
      <c r="I171" s="202">
        <f>IF(E146&lt;&gt;0,K171/E146, 0)</f>
        <v>3954.43</v>
      </c>
      <c r="J171" s="202"/>
      <c r="K171" s="202">
        <f>L150+L152+L162+L169+L170+L153+SUM(L167:L167)</f>
        <v>11863.28</v>
      </c>
      <c r="L171" s="202"/>
      <c r="AD171">
        <f>ROUND((Source!AT67/100)*((ROUND(SUMIF(SmtRes!AQ16:'SmtRes'!AQ26,"=1",SmtRes!AD16:'SmtRes'!AD26)*Source!I67, 2)+ROUND(SUMIF(SmtRes!AQ16:'SmtRes'!AQ26,"=1",SmtRes!AC16:'SmtRes'!AC26)*Source!I67, 2))), 2)</f>
        <v>10962.93</v>
      </c>
      <c r="AE171">
        <f>ROUND((Source!AU67/100)*((ROUND(SUMIF(SmtRes!AQ16:'SmtRes'!AQ26,"=1",SmtRes!AD16:'SmtRes'!AD26)*Source!I67, 2)+ROUND(SUMIF(SmtRes!AQ16:'SmtRes'!AQ26,"=1",SmtRes!AC16:'SmtRes'!AC26)*Source!I67, 2))), 2)</f>
        <v>5764.01</v>
      </c>
      <c r="AN171" s="60">
        <f>L150+L152+L162+L169+L170+L153</f>
        <v>11797.49</v>
      </c>
      <c r="AO171" s="60">
        <f>L152</f>
        <v>481.72</v>
      </c>
      <c r="AQ171" t="s">
        <v>859</v>
      </c>
      <c r="AR171" s="60">
        <f>L150</f>
        <v>3947.64</v>
      </c>
      <c r="AT171" s="60">
        <f>L153</f>
        <v>615.16999999999996</v>
      </c>
      <c r="AV171" t="s">
        <v>859</v>
      </c>
      <c r="AW171" s="60">
        <f>L162</f>
        <v>0</v>
      </c>
      <c r="AZ171">
        <f>Source!X67</f>
        <v>4425.93</v>
      </c>
      <c r="BA171">
        <f>Source!Y67</f>
        <v>2327.0300000000002</v>
      </c>
      <c r="CD171">
        <v>2</v>
      </c>
    </row>
    <row r="172" spans="1:101" ht="28.5" x14ac:dyDescent="0.2">
      <c r="A172" s="45" t="s">
        <v>116</v>
      </c>
      <c r="B172" s="47" t="s">
        <v>900</v>
      </c>
      <c r="C172" s="47" t="str">
        <f>Source!G69</f>
        <v>Счетчики, устанавливаемые на готовом основании: однофазные</v>
      </c>
      <c r="D172" s="48" t="str">
        <f>Source!H69</f>
        <v>ШТ</v>
      </c>
      <c r="E172" s="49">
        <f>Source!K69</f>
        <v>4</v>
      </c>
      <c r="F172" s="49"/>
      <c r="G172" s="49">
        <f>Source!I69</f>
        <v>4</v>
      </c>
      <c r="H172" s="51"/>
      <c r="I172" s="50"/>
      <c r="J172" s="51"/>
      <c r="K172" s="50"/>
      <c r="L172" s="51"/>
    </row>
    <row r="173" spans="1:101" ht="25.5" x14ac:dyDescent="0.2">
      <c r="B173" s="52" t="s">
        <v>604</v>
      </c>
      <c r="C173" s="204" t="s">
        <v>861</v>
      </c>
      <c r="D173" s="204"/>
      <c r="E173" s="204"/>
      <c r="F173" s="204"/>
      <c r="G173" s="204"/>
      <c r="H173" s="204"/>
      <c r="I173" s="204"/>
      <c r="J173" s="204"/>
      <c r="K173" s="204"/>
      <c r="L173" s="204"/>
    </row>
    <row r="174" spans="1:101" ht="25.5" x14ac:dyDescent="0.2">
      <c r="B174" s="52" t="s">
        <v>606</v>
      </c>
      <c r="C174" s="204" t="s">
        <v>893</v>
      </c>
      <c r="D174" s="204"/>
      <c r="E174" s="204"/>
      <c r="F174" s="204"/>
      <c r="G174" s="204"/>
      <c r="H174" s="204"/>
      <c r="I174" s="204"/>
      <c r="J174" s="204"/>
      <c r="K174" s="204"/>
      <c r="L174" s="204"/>
    </row>
    <row r="175" spans="1:101" ht="63.75" x14ac:dyDescent="0.2">
      <c r="C175" s="205" t="s">
        <v>894</v>
      </c>
      <c r="D175" s="205"/>
      <c r="E175" s="205"/>
      <c r="F175" s="205"/>
      <c r="CW175" s="67" t="s">
        <v>894</v>
      </c>
    </row>
    <row r="176" spans="1:101" ht="15" x14ac:dyDescent="0.2">
      <c r="A176" s="46"/>
      <c r="B176" s="49">
        <v>1</v>
      </c>
      <c r="C176" s="46" t="s">
        <v>850</v>
      </c>
      <c r="D176" s="48" t="s">
        <v>440</v>
      </c>
      <c r="E176" s="53"/>
      <c r="F176" s="49"/>
      <c r="G176" s="49">
        <f>Source!U69</f>
        <v>0.80640000000000001</v>
      </c>
      <c r="H176" s="49"/>
      <c r="I176" s="49"/>
      <c r="J176" s="49"/>
      <c r="K176" s="49"/>
      <c r="L176" s="54">
        <f>SUM(L177:L177)-SUMIF(CE177:CE177, 1, L177:L177)</f>
        <v>715.43</v>
      </c>
    </row>
    <row r="177" spans="1:83" ht="14.25" x14ac:dyDescent="0.2">
      <c r="A177" s="47"/>
      <c r="B177" s="47" t="s">
        <v>461</v>
      </c>
      <c r="C177" s="47" t="s">
        <v>462</v>
      </c>
      <c r="D177" s="48" t="s">
        <v>440</v>
      </c>
      <c r="E177" s="49">
        <v>0.28000000000000003</v>
      </c>
      <c r="F177" s="49">
        <f>ROUND((0.2+1)*0.6,7)</f>
        <v>0.72</v>
      </c>
      <c r="G177" s="49">
        <f>SmtRes!CX27</f>
        <v>0.80640000000000001</v>
      </c>
      <c r="H177" s="51"/>
      <c r="I177" s="50"/>
      <c r="J177" s="51">
        <f>SmtRes!CZ27</f>
        <v>887.19</v>
      </c>
      <c r="K177" s="50"/>
      <c r="L177" s="51">
        <f>SmtRes!DI27</f>
        <v>715.43</v>
      </c>
    </row>
    <row r="178" spans="1:83" ht="15" x14ac:dyDescent="0.2">
      <c r="A178" s="46"/>
      <c r="B178" s="49">
        <v>2</v>
      </c>
      <c r="C178" s="46" t="s">
        <v>851</v>
      </c>
      <c r="D178" s="48"/>
      <c r="E178" s="53"/>
      <c r="F178" s="49"/>
      <c r="G178" s="49"/>
      <c r="H178" s="49"/>
      <c r="I178" s="49"/>
      <c r="J178" s="49"/>
      <c r="K178" s="49"/>
      <c r="L178" s="54">
        <f>SUM(L179:L183)-SUMIF(CE179:CE183, 1, L179:L183)</f>
        <v>61.22</v>
      </c>
    </row>
    <row r="179" spans="1:83" ht="15" x14ac:dyDescent="0.2">
      <c r="A179" s="46"/>
      <c r="B179" s="49"/>
      <c r="C179" s="46" t="s">
        <v>853</v>
      </c>
      <c r="D179" s="48" t="s">
        <v>440</v>
      </c>
      <c r="E179" s="53"/>
      <c r="F179" s="49"/>
      <c r="G179" s="49">
        <f>Source!V69</f>
        <v>5.7599999999999998E-2</v>
      </c>
      <c r="H179" s="49"/>
      <c r="I179" s="49"/>
      <c r="J179" s="49"/>
      <c r="K179" s="49"/>
      <c r="L179" s="54">
        <f>SUMIF(CE180:CE183, 1, L180:L183)</f>
        <v>58.14</v>
      </c>
      <c r="CE179">
        <v>1</v>
      </c>
    </row>
    <row r="180" spans="1:83" ht="28.5" x14ac:dyDescent="0.2">
      <c r="A180" s="47"/>
      <c r="B180" s="47" t="s">
        <v>466</v>
      </c>
      <c r="C180" s="47" t="s">
        <v>468</v>
      </c>
      <c r="D180" s="48" t="s">
        <v>446</v>
      </c>
      <c r="E180" s="49">
        <v>0.01</v>
      </c>
      <c r="F180" s="49">
        <f>ROUND((0.2+1)*0.6,7)</f>
        <v>0.72</v>
      </c>
      <c r="G180" s="49">
        <f>SmtRes!CX29</f>
        <v>2.8799999999999999E-2</v>
      </c>
      <c r="H180" s="51"/>
      <c r="I180" s="50"/>
      <c r="J180" s="51">
        <f>SmtRes!CZ29</f>
        <v>1582.31</v>
      </c>
      <c r="K180" s="50"/>
      <c r="L180" s="51">
        <f>SmtRes!DG29</f>
        <v>45.57</v>
      </c>
    </row>
    <row r="181" spans="1:83" ht="28.5" x14ac:dyDescent="0.2">
      <c r="A181" s="47"/>
      <c r="B181" s="47" t="s">
        <v>469</v>
      </c>
      <c r="C181" s="47" t="s">
        <v>895</v>
      </c>
      <c r="D181" s="48" t="s">
        <v>440</v>
      </c>
      <c r="E181" s="49">
        <f>SmtRes!DO29*SmtRes!AT29</f>
        <v>0.01</v>
      </c>
      <c r="F181" s="49">
        <f>ROUND((0.2+1)*0.6,7)</f>
        <v>0.72</v>
      </c>
      <c r="G181" s="49">
        <f>ROUND(E181*F181*G172, 7)</f>
        <v>2.8799999999999999E-2</v>
      </c>
      <c r="H181" s="51"/>
      <c r="I181" s="50"/>
      <c r="J181" s="51">
        <f>ROUND(SmtRes!AG29/SmtRes!DO29, 2)</f>
        <v>1157.2</v>
      </c>
      <c r="K181" s="50"/>
      <c r="L181" s="51">
        <f>SmtRes!DH29</f>
        <v>33.33</v>
      </c>
      <c r="CE181">
        <v>1</v>
      </c>
    </row>
    <row r="182" spans="1:83" ht="28.5" x14ac:dyDescent="0.2">
      <c r="A182" s="47"/>
      <c r="B182" s="47" t="s">
        <v>448</v>
      </c>
      <c r="C182" s="47" t="s">
        <v>450</v>
      </c>
      <c r="D182" s="48" t="s">
        <v>446</v>
      </c>
      <c r="E182" s="49">
        <v>0.01</v>
      </c>
      <c r="F182" s="49">
        <f>ROUND((0.2+1)*0.6,7)</f>
        <v>0.72</v>
      </c>
      <c r="G182" s="49">
        <f>SmtRes!CX30</f>
        <v>2.8799999999999999E-2</v>
      </c>
      <c r="H182" s="51"/>
      <c r="I182" s="50"/>
      <c r="J182" s="51">
        <f>SmtRes!CZ30</f>
        <v>543.33000000000004</v>
      </c>
      <c r="K182" s="50"/>
      <c r="L182" s="51">
        <f>SmtRes!DG30</f>
        <v>15.65</v>
      </c>
    </row>
    <row r="183" spans="1:83" ht="28.5" x14ac:dyDescent="0.2">
      <c r="A183" s="47"/>
      <c r="B183" s="47" t="s">
        <v>447</v>
      </c>
      <c r="C183" s="47" t="s">
        <v>852</v>
      </c>
      <c r="D183" s="48" t="s">
        <v>440</v>
      </c>
      <c r="E183" s="49">
        <f>SmtRes!DO30*SmtRes!AT30</f>
        <v>0.01</v>
      </c>
      <c r="F183" s="49">
        <f>ROUND((0.2+1)*0.6,7)</f>
        <v>0.72</v>
      </c>
      <c r="G183" s="49">
        <f>ROUND(E183*F183*G172, 7)</f>
        <v>2.8799999999999999E-2</v>
      </c>
      <c r="H183" s="51"/>
      <c r="I183" s="50"/>
      <c r="J183" s="51">
        <f>ROUND(SmtRes!AG30/SmtRes!DO30, 2)</f>
        <v>861.47</v>
      </c>
      <c r="K183" s="50"/>
      <c r="L183" s="51">
        <f>SmtRes!DH30</f>
        <v>24.81</v>
      </c>
      <c r="CE183">
        <v>1</v>
      </c>
    </row>
    <row r="184" spans="1:83" ht="15" hidden="1" x14ac:dyDescent="0.2">
      <c r="A184" s="46"/>
      <c r="B184" s="49">
        <v>4</v>
      </c>
      <c r="C184" s="46" t="s">
        <v>896</v>
      </c>
      <c r="D184" s="48"/>
      <c r="E184" s="53"/>
      <c r="F184" s="49"/>
      <c r="G184" s="49"/>
      <c r="H184" s="49"/>
      <c r="I184" s="49"/>
      <c r="J184" s="49"/>
      <c r="K184" s="49"/>
      <c r="L184" s="54">
        <f>SUM(L185:L185)-SUMIF(CE185:CE185, 1, L185:L185)</f>
        <v>0</v>
      </c>
    </row>
    <row r="185" spans="1:83" ht="28.5" x14ac:dyDescent="0.2">
      <c r="A185" s="47"/>
      <c r="B185" s="47" t="s">
        <v>485</v>
      </c>
      <c r="C185" s="55" t="s">
        <v>487</v>
      </c>
      <c r="D185" s="56" t="s">
        <v>308</v>
      </c>
      <c r="E185" s="57">
        <v>3.0000000000000001E-5</v>
      </c>
      <c r="F185" s="57">
        <f>ROUND(0,7)</f>
        <v>0</v>
      </c>
      <c r="G185" s="57">
        <f>SmtRes!CX31</f>
        <v>0</v>
      </c>
      <c r="H185" s="58">
        <f>SmtRes!CZ31</f>
        <v>127406</v>
      </c>
      <c r="I185" s="59">
        <f>SmtRes!AI31</f>
        <v>1.3</v>
      </c>
      <c r="J185" s="58">
        <f>ROUND(H185*I185, 2)</f>
        <v>165627.79999999999</v>
      </c>
      <c r="K185" s="59"/>
      <c r="L185" s="58">
        <f>SmtRes!DF31</f>
        <v>0</v>
      </c>
    </row>
    <row r="186" spans="1:83" ht="15" x14ac:dyDescent="0.2">
      <c r="A186" s="47"/>
      <c r="B186" s="47"/>
      <c r="C186" s="61" t="s">
        <v>854</v>
      </c>
      <c r="D186" s="48"/>
      <c r="E186" s="49"/>
      <c r="F186" s="49"/>
      <c r="G186" s="49"/>
      <c r="H186" s="51"/>
      <c r="I186" s="50"/>
      <c r="J186" s="51"/>
      <c r="K186" s="50"/>
      <c r="L186" s="51">
        <f>L176+L178+L179+L184</f>
        <v>834.79</v>
      </c>
    </row>
    <row r="187" spans="1:83" ht="57" x14ac:dyDescent="0.2">
      <c r="A187" s="45" t="s">
        <v>684</v>
      </c>
      <c r="B187" s="47" t="str">
        <f>Source!F70</f>
        <v>421/пр_2020_п.75_пп.а</v>
      </c>
      <c r="C187" s="47" t="str">
        <f>Source!G70</f>
        <v>Сметная стоимость вспомогательных ненормируемых материальных ресурсов, не учтенная в сметной норме, 2%</v>
      </c>
      <c r="D187" s="48" t="str">
        <f>Source!H70</f>
        <v>%</v>
      </c>
      <c r="E187" s="49">
        <f>SmtRes!AT32</f>
        <v>2</v>
      </c>
      <c r="F187" s="49"/>
      <c r="G187" s="49">
        <f>Source!I70</f>
        <v>2</v>
      </c>
      <c r="H187" s="51"/>
      <c r="I187" s="50"/>
      <c r="J187" s="51"/>
      <c r="K187" s="50">
        <f>ROUND(0.6,7)</f>
        <v>0.6</v>
      </c>
      <c r="L187" s="51">
        <f>Source!P70</f>
        <v>11.92</v>
      </c>
      <c r="AD187">
        <f>ROUND((Source!AT70/100)*((ROUND(0*Source!I70, 2)+ROUND(0*Source!I70, 2))), 2)</f>
        <v>0</v>
      </c>
      <c r="AE187">
        <f>ROUND((Source!AU70/100)*((ROUND(0*Source!I70, 2)+ROUND(0*Source!I70, 2))), 2)</f>
        <v>0</v>
      </c>
      <c r="AN187">
        <f>L187</f>
        <v>11.92</v>
      </c>
      <c r="AW187">
        <f>L187</f>
        <v>11.92</v>
      </c>
      <c r="AZ187">
        <f>Source!X70</f>
        <v>0</v>
      </c>
      <c r="BA187">
        <f>Source!Y70</f>
        <v>0</v>
      </c>
      <c r="CD187">
        <v>2</v>
      </c>
    </row>
    <row r="188" spans="1:83" ht="14.25" x14ac:dyDescent="0.2">
      <c r="A188" s="47"/>
      <c r="B188" s="47"/>
      <c r="C188" s="47" t="s">
        <v>855</v>
      </c>
      <c r="D188" s="48"/>
      <c r="E188" s="49"/>
      <c r="F188" s="49"/>
      <c r="G188" s="49"/>
      <c r="H188" s="51"/>
      <c r="I188" s="50"/>
      <c r="J188" s="51"/>
      <c r="K188" s="50"/>
      <c r="L188" s="51">
        <f>SUM(AR172:AR191)+SUM(AS172:AS191)+SUM(AT172:AT191)+SUM(AU172:AU191)+SUM(AV172:AV191)</f>
        <v>773.57</v>
      </c>
    </row>
    <row r="189" spans="1:83" ht="28.5" x14ac:dyDescent="0.2">
      <c r="A189" s="47"/>
      <c r="B189" s="47" t="s">
        <v>108</v>
      </c>
      <c r="C189" s="47" t="s">
        <v>898</v>
      </c>
      <c r="D189" s="48" t="s">
        <v>113</v>
      </c>
      <c r="E189" s="49">
        <f>Source!BZ69</f>
        <v>97</v>
      </c>
      <c r="F189" s="49"/>
      <c r="G189" s="49">
        <f>Source!AT69</f>
        <v>97</v>
      </c>
      <c r="H189" s="51"/>
      <c r="I189" s="50"/>
      <c r="J189" s="51"/>
      <c r="K189" s="50"/>
      <c r="L189" s="51">
        <f>SUM(AZ172:AZ191)</f>
        <v>750.36</v>
      </c>
    </row>
    <row r="190" spans="1:83" ht="28.5" x14ac:dyDescent="0.2">
      <c r="A190" s="55"/>
      <c r="B190" s="55" t="s">
        <v>109</v>
      </c>
      <c r="C190" s="55" t="s">
        <v>899</v>
      </c>
      <c r="D190" s="56" t="s">
        <v>113</v>
      </c>
      <c r="E190" s="57">
        <f>Source!CA69</f>
        <v>51</v>
      </c>
      <c r="F190" s="57"/>
      <c r="G190" s="57">
        <f>Source!AU69</f>
        <v>51</v>
      </c>
      <c r="H190" s="58"/>
      <c r="I190" s="59"/>
      <c r="J190" s="58"/>
      <c r="K190" s="59"/>
      <c r="L190" s="58">
        <f>SUM(BA172:BA191)</f>
        <v>394.52</v>
      </c>
    </row>
    <row r="191" spans="1:83" ht="15" x14ac:dyDescent="0.2">
      <c r="C191" s="201" t="s">
        <v>858</v>
      </c>
      <c r="D191" s="201"/>
      <c r="E191" s="201"/>
      <c r="F191" s="201"/>
      <c r="G191" s="201"/>
      <c r="H191" s="201"/>
      <c r="I191" s="202">
        <f>IF(E172&lt;&gt;0,K191/E172, 0)</f>
        <v>497.9</v>
      </c>
      <c r="J191" s="202"/>
      <c r="K191" s="202">
        <f>L176+L178+L184+L189+L190+L179+SUM(L187:L187)</f>
        <v>1991.59</v>
      </c>
      <c r="L191" s="202"/>
      <c r="AD191">
        <f>ROUND((Source!AT69/100)*((ROUND(SUMIF(SmtRes!AQ27:'SmtRes'!AQ32,"=1",SmtRes!AD27:'SmtRes'!AD32)*Source!I69, 2)+ROUND(SUMIF(SmtRes!AQ27:'SmtRes'!AQ32,"=1",SmtRes!AC27:'SmtRes'!AC32)*Source!I69, 2))), 2)</f>
        <v>11274.74</v>
      </c>
      <c r="AE191">
        <f>ROUND((Source!AU69/100)*((ROUND(SUMIF(SmtRes!AQ27:'SmtRes'!AQ32,"=1",SmtRes!AD27:'SmtRes'!AD32)*Source!I69, 2)+ROUND(SUMIF(SmtRes!AQ27:'SmtRes'!AQ32,"=1",SmtRes!AC27:'SmtRes'!AC32)*Source!I69, 2))), 2)</f>
        <v>5927.95</v>
      </c>
      <c r="AN191" s="60">
        <f>L176+L178+L184+L189+L190+L179</f>
        <v>1979.67</v>
      </c>
      <c r="AO191" s="60">
        <f>L178</f>
        <v>61.22</v>
      </c>
      <c r="AQ191" t="s">
        <v>859</v>
      </c>
      <c r="AR191" s="60">
        <f>L176</f>
        <v>715.43</v>
      </c>
      <c r="AT191" s="60">
        <f>L179</f>
        <v>58.14</v>
      </c>
      <c r="AV191" t="s">
        <v>859</v>
      </c>
      <c r="AW191" s="60">
        <f>L184</f>
        <v>0</v>
      </c>
      <c r="AZ191">
        <f>Source!X69</f>
        <v>750.36</v>
      </c>
      <c r="BA191">
        <f>Source!Y69</f>
        <v>394.52</v>
      </c>
      <c r="CD191">
        <v>2</v>
      </c>
    </row>
    <row r="193" spans="1:12" ht="15" x14ac:dyDescent="0.2">
      <c r="A193" s="64"/>
      <c r="B193" s="65"/>
      <c r="C193" s="199" t="s">
        <v>865</v>
      </c>
      <c r="D193" s="199"/>
      <c r="E193" s="199"/>
      <c r="F193" s="199"/>
      <c r="G193" s="199"/>
      <c r="H193" s="199"/>
      <c r="I193" s="54"/>
      <c r="J193" s="64"/>
      <c r="K193" s="66"/>
      <c r="L193" s="54">
        <f>L195+L196+L202+L206</f>
        <v>5957.03</v>
      </c>
    </row>
    <row r="194" spans="1:12" ht="14.25" x14ac:dyDescent="0.2">
      <c r="A194" s="62"/>
      <c r="B194" s="63"/>
      <c r="C194" s="198" t="s">
        <v>866</v>
      </c>
      <c r="D194" s="195"/>
      <c r="E194" s="195"/>
      <c r="F194" s="195"/>
      <c r="G194" s="195"/>
      <c r="H194" s="195"/>
      <c r="I194" s="51"/>
      <c r="J194" s="62"/>
      <c r="K194" s="49"/>
      <c r="L194" s="51"/>
    </row>
    <row r="195" spans="1:12" ht="14.25" x14ac:dyDescent="0.2">
      <c r="A195" s="62"/>
      <c r="B195" s="63"/>
      <c r="C195" s="195" t="s">
        <v>867</v>
      </c>
      <c r="D195" s="195"/>
      <c r="E195" s="195"/>
      <c r="F195" s="195"/>
      <c r="G195" s="195"/>
      <c r="H195" s="195"/>
      <c r="I195" s="51"/>
      <c r="J195" s="62"/>
      <c r="K195" s="49"/>
      <c r="L195" s="51">
        <f>SUM(AR145:AR191)</f>
        <v>4663.07</v>
      </c>
    </row>
    <row r="196" spans="1:12" ht="14.25" hidden="1" x14ac:dyDescent="0.2">
      <c r="A196" s="62"/>
      <c r="B196" s="63"/>
      <c r="C196" s="195" t="s">
        <v>868</v>
      </c>
      <c r="D196" s="195"/>
      <c r="E196" s="195"/>
      <c r="F196" s="195"/>
      <c r="G196" s="195"/>
      <c r="H196" s="195"/>
      <c r="I196" s="51"/>
      <c r="J196" s="62"/>
      <c r="K196" s="49"/>
      <c r="L196" s="51">
        <f>L198+L201+L200</f>
        <v>1216.25</v>
      </c>
    </row>
    <row r="197" spans="1:12" ht="14.25" hidden="1" x14ac:dyDescent="0.2">
      <c r="A197" s="62"/>
      <c r="B197" s="63"/>
      <c r="C197" s="198" t="s">
        <v>869</v>
      </c>
      <c r="D197" s="195"/>
      <c r="E197" s="195"/>
      <c r="F197" s="195"/>
      <c r="G197" s="195"/>
      <c r="H197" s="195"/>
      <c r="I197" s="51"/>
      <c r="J197" s="62"/>
      <c r="K197" s="49"/>
      <c r="L197" s="51"/>
    </row>
    <row r="198" spans="1:12" ht="14.25" x14ac:dyDescent="0.2">
      <c r="A198" s="62"/>
      <c r="B198" s="63"/>
      <c r="C198" s="195" t="s">
        <v>868</v>
      </c>
      <c r="D198" s="195"/>
      <c r="E198" s="195"/>
      <c r="F198" s="195"/>
      <c r="G198" s="195"/>
      <c r="H198" s="195"/>
      <c r="I198" s="51"/>
      <c r="J198" s="62"/>
      <c r="K198" s="49"/>
      <c r="L198" s="51">
        <f>SUM(AO145:AO191)</f>
        <v>542.94000000000005</v>
      </c>
    </row>
    <row r="199" spans="1:12" ht="14.25" hidden="1" x14ac:dyDescent="0.2">
      <c r="A199" s="62"/>
      <c r="B199" s="63"/>
      <c r="C199" s="198" t="s">
        <v>870</v>
      </c>
      <c r="D199" s="195"/>
      <c r="E199" s="195"/>
      <c r="F199" s="195"/>
      <c r="G199" s="195"/>
      <c r="H199" s="195"/>
      <c r="I199" s="51"/>
      <c r="J199" s="62"/>
      <c r="K199" s="49"/>
      <c r="L199" s="51"/>
    </row>
    <row r="200" spans="1:12" ht="14.25" x14ac:dyDescent="0.2">
      <c r="A200" s="62"/>
      <c r="B200" s="63"/>
      <c r="C200" s="195" t="s">
        <v>890</v>
      </c>
      <c r="D200" s="195"/>
      <c r="E200" s="195"/>
      <c r="F200" s="195"/>
      <c r="G200" s="195"/>
      <c r="H200" s="195"/>
      <c r="I200" s="51"/>
      <c r="J200" s="62"/>
      <c r="K200" s="49"/>
      <c r="L200" s="51">
        <f>SUM(AT145:AT191)</f>
        <v>673.31</v>
      </c>
    </row>
    <row r="201" spans="1:12" ht="14.25" hidden="1" x14ac:dyDescent="0.2">
      <c r="A201" s="62"/>
      <c r="B201" s="63"/>
      <c r="C201" s="195" t="s">
        <v>871</v>
      </c>
      <c r="D201" s="195"/>
      <c r="E201" s="195"/>
      <c r="F201" s="195"/>
      <c r="G201" s="195"/>
      <c r="H201" s="195"/>
      <c r="I201" s="51"/>
      <c r="J201" s="62"/>
      <c r="K201" s="49"/>
      <c r="L201" s="51">
        <f>SUM(AV145:AV191)</f>
        <v>0</v>
      </c>
    </row>
    <row r="202" spans="1:12" ht="14.25" x14ac:dyDescent="0.2">
      <c r="A202" s="62"/>
      <c r="B202" s="63"/>
      <c r="C202" s="195" t="s">
        <v>872</v>
      </c>
      <c r="D202" s="195"/>
      <c r="E202" s="195"/>
      <c r="F202" s="195"/>
      <c r="G202" s="195"/>
      <c r="H202" s="195"/>
      <c r="I202" s="51"/>
      <c r="J202" s="62"/>
      <c r="K202" s="49"/>
      <c r="L202" s="51">
        <f>L204+L205</f>
        <v>77.709999999999994</v>
      </c>
    </row>
    <row r="203" spans="1:12" ht="14.25" x14ac:dyDescent="0.2">
      <c r="A203" s="62"/>
      <c r="B203" s="63"/>
      <c r="C203" s="198" t="s">
        <v>869</v>
      </c>
      <c r="D203" s="195"/>
      <c r="E203" s="195"/>
      <c r="F203" s="195"/>
      <c r="G203" s="195"/>
      <c r="H203" s="195"/>
      <c r="I203" s="51"/>
      <c r="J203" s="62"/>
      <c r="K203" s="49"/>
      <c r="L203" s="51"/>
    </row>
    <row r="204" spans="1:12" ht="14.25" x14ac:dyDescent="0.2">
      <c r="A204" s="62"/>
      <c r="B204" s="63"/>
      <c r="C204" s="195" t="s">
        <v>873</v>
      </c>
      <c r="D204" s="195"/>
      <c r="E204" s="195"/>
      <c r="F204" s="195"/>
      <c r="G204" s="195"/>
      <c r="H204" s="195"/>
      <c r="I204" s="51"/>
      <c r="J204" s="62"/>
      <c r="K204" s="49"/>
      <c r="L204" s="51">
        <f>SUM(AW145:AW191)-SUM(BK145:BK191)</f>
        <v>77.709999999999994</v>
      </c>
    </row>
    <row r="205" spans="1:12" ht="14.25" hidden="1" x14ac:dyDescent="0.2">
      <c r="A205" s="62"/>
      <c r="B205" s="63"/>
      <c r="C205" s="195" t="s">
        <v>874</v>
      </c>
      <c r="D205" s="195"/>
      <c r="E205" s="195"/>
      <c r="F205" s="195"/>
      <c r="G205" s="195"/>
      <c r="H205" s="195"/>
      <c r="I205" s="51"/>
      <c r="J205" s="62"/>
      <c r="K205" s="49"/>
      <c r="L205" s="51">
        <f>SUM(BC145:BC191)</f>
        <v>0</v>
      </c>
    </row>
    <row r="206" spans="1:12" ht="14.25" hidden="1" x14ac:dyDescent="0.2">
      <c r="A206" s="62"/>
      <c r="B206" s="63"/>
      <c r="C206" s="195" t="s">
        <v>875</v>
      </c>
      <c r="D206" s="195"/>
      <c r="E206" s="195"/>
      <c r="F206" s="195"/>
      <c r="G206" s="195"/>
      <c r="H206" s="195"/>
      <c r="I206" s="51"/>
      <c r="J206" s="62"/>
      <c r="K206" s="49"/>
      <c r="L206" s="51">
        <f>SUM(BB145:BB191)</f>
        <v>0</v>
      </c>
    </row>
    <row r="207" spans="1:12" ht="14.25" x14ac:dyDescent="0.2">
      <c r="A207" s="62"/>
      <c r="B207" s="63"/>
      <c r="C207" s="195" t="s">
        <v>876</v>
      </c>
      <c r="D207" s="195"/>
      <c r="E207" s="195"/>
      <c r="F207" s="195"/>
      <c r="G207" s="195"/>
      <c r="H207" s="195"/>
      <c r="I207" s="51"/>
      <c r="J207" s="62"/>
      <c r="K207" s="49"/>
      <c r="L207" s="51">
        <f>SUM(AR145:AR191)+SUM(AT145:AT191)+SUM(AV145:AV191)</f>
        <v>5336.38</v>
      </c>
    </row>
    <row r="208" spans="1:12" ht="14.25" x14ac:dyDescent="0.2">
      <c r="A208" s="62"/>
      <c r="B208" s="63"/>
      <c r="C208" s="195" t="s">
        <v>877</v>
      </c>
      <c r="D208" s="195"/>
      <c r="E208" s="195"/>
      <c r="F208" s="195"/>
      <c r="G208" s="195"/>
      <c r="H208" s="195"/>
      <c r="I208" s="51"/>
      <c r="J208" s="62"/>
      <c r="K208" s="49"/>
      <c r="L208" s="51">
        <f>SUM(AZ145:AZ191)</f>
        <v>5176.29</v>
      </c>
    </row>
    <row r="209" spans="1:12" ht="14.25" x14ac:dyDescent="0.2">
      <c r="A209" s="62"/>
      <c r="B209" s="63"/>
      <c r="C209" s="195" t="s">
        <v>878</v>
      </c>
      <c r="D209" s="195"/>
      <c r="E209" s="195"/>
      <c r="F209" s="195"/>
      <c r="G209" s="195"/>
      <c r="H209" s="195"/>
      <c r="I209" s="51"/>
      <c r="J209" s="62"/>
      <c r="K209" s="49"/>
      <c r="L209" s="51">
        <f>SUM(BA145:BA191)</f>
        <v>2721.55</v>
      </c>
    </row>
    <row r="210" spans="1:12" ht="14.25" hidden="1" x14ac:dyDescent="0.2">
      <c r="A210" s="62"/>
      <c r="B210" s="63"/>
      <c r="C210" s="195" t="s">
        <v>879</v>
      </c>
      <c r="D210" s="195"/>
      <c r="E210" s="195"/>
      <c r="F210" s="195"/>
      <c r="G210" s="195"/>
      <c r="H210" s="195"/>
      <c r="I210" s="51"/>
      <c r="J210" s="62"/>
      <c r="K210" s="49"/>
      <c r="L210" s="51">
        <f>L212+L213</f>
        <v>0</v>
      </c>
    </row>
    <row r="211" spans="1:12" ht="14.25" hidden="1" x14ac:dyDescent="0.2">
      <c r="A211" s="62"/>
      <c r="B211" s="63"/>
      <c r="C211" s="198" t="s">
        <v>866</v>
      </c>
      <c r="D211" s="195"/>
      <c r="E211" s="195"/>
      <c r="F211" s="195"/>
      <c r="G211" s="195"/>
      <c r="H211" s="195"/>
      <c r="I211" s="51"/>
      <c r="J211" s="62"/>
      <c r="K211" s="49"/>
      <c r="L211" s="51"/>
    </row>
    <row r="212" spans="1:12" ht="14.25" hidden="1" x14ac:dyDescent="0.2">
      <c r="A212" s="62"/>
      <c r="B212" s="63"/>
      <c r="C212" s="195" t="s">
        <v>880</v>
      </c>
      <c r="D212" s="195"/>
      <c r="E212" s="195"/>
      <c r="F212" s="195"/>
      <c r="G212" s="195"/>
      <c r="H212" s="195"/>
      <c r="I212" s="51"/>
      <c r="J212" s="62"/>
      <c r="K212" s="49"/>
      <c r="L212" s="51">
        <f>SUM(BK145:BK191)</f>
        <v>0</v>
      </c>
    </row>
    <row r="213" spans="1:12" ht="14.25" hidden="1" x14ac:dyDescent="0.2">
      <c r="A213" s="62"/>
      <c r="B213" s="63"/>
      <c r="C213" s="195" t="s">
        <v>881</v>
      </c>
      <c r="D213" s="195"/>
      <c r="E213" s="195"/>
      <c r="F213" s="195"/>
      <c r="G213" s="195"/>
      <c r="H213" s="195"/>
      <c r="I213" s="51"/>
      <c r="J213" s="62"/>
      <c r="K213" s="49"/>
      <c r="L213" s="51">
        <f>SUM(BD145:BD191)</f>
        <v>0</v>
      </c>
    </row>
    <row r="214" spans="1:12" ht="14.25" hidden="1" x14ac:dyDescent="0.2">
      <c r="A214" s="62"/>
      <c r="B214" s="63"/>
      <c r="C214" s="195" t="s">
        <v>882</v>
      </c>
      <c r="D214" s="195"/>
      <c r="E214" s="195"/>
      <c r="F214" s="195"/>
      <c r="G214" s="195"/>
      <c r="H214" s="195"/>
      <c r="I214" s="51"/>
      <c r="J214" s="62"/>
      <c r="K214" s="49"/>
      <c r="L214" s="51"/>
    </row>
    <row r="215" spans="1:12" ht="14.25" hidden="1" x14ac:dyDescent="0.2">
      <c r="A215" s="62"/>
      <c r="B215" s="63"/>
      <c r="C215" s="195" t="s">
        <v>882</v>
      </c>
      <c r="D215" s="195"/>
      <c r="E215" s="195"/>
      <c r="F215" s="195"/>
      <c r="G215" s="195"/>
      <c r="H215" s="195"/>
      <c r="I215" s="51"/>
      <c r="J215" s="62"/>
      <c r="K215" s="49"/>
      <c r="L215" s="51">
        <f>SUM(BQ145:BQ191)</f>
        <v>0</v>
      </c>
    </row>
    <row r="216" spans="1:12" ht="14.25" hidden="1" x14ac:dyDescent="0.2">
      <c r="A216" s="62"/>
      <c r="B216" s="63"/>
      <c r="C216" s="195" t="s">
        <v>883</v>
      </c>
      <c r="D216" s="195"/>
      <c r="E216" s="195"/>
      <c r="F216" s="195"/>
      <c r="G216" s="195"/>
      <c r="H216" s="195"/>
      <c r="I216" s="51"/>
      <c r="J216" s="62"/>
      <c r="K216" s="49"/>
      <c r="L216" s="51">
        <f>SUM(BO145:BO191)</f>
        <v>0</v>
      </c>
    </row>
    <row r="217" spans="1:12" ht="15" x14ac:dyDescent="0.2">
      <c r="A217" s="64"/>
      <c r="B217" s="65"/>
      <c r="C217" s="199" t="s">
        <v>884</v>
      </c>
      <c r="D217" s="199"/>
      <c r="E217" s="199"/>
      <c r="F217" s="199"/>
      <c r="G217" s="199"/>
      <c r="H217" s="199"/>
      <c r="I217" s="54"/>
      <c r="J217" s="64"/>
      <c r="K217" s="66"/>
      <c r="L217" s="54">
        <f>L193+L208+L209+L210+L215+L216</f>
        <v>13854.87</v>
      </c>
    </row>
    <row r="218" spans="1:12" ht="14.25" x14ac:dyDescent="0.2">
      <c r="A218" s="62"/>
      <c r="B218" s="63"/>
      <c r="C218" s="198" t="s">
        <v>885</v>
      </c>
      <c r="D218" s="195"/>
      <c r="E218" s="195"/>
      <c r="F218" s="195"/>
      <c r="G218" s="195"/>
      <c r="H218" s="195"/>
      <c r="I218" s="51"/>
      <c r="J218" s="62"/>
      <c r="K218" s="49"/>
      <c r="L218" s="51"/>
    </row>
    <row r="219" spans="1:12" ht="14.25" hidden="1" x14ac:dyDescent="0.2">
      <c r="A219" s="62"/>
      <c r="B219" s="63"/>
      <c r="C219" s="195" t="s">
        <v>886</v>
      </c>
      <c r="D219" s="195"/>
      <c r="E219" s="195"/>
      <c r="F219" s="195"/>
      <c r="G219" s="195"/>
      <c r="H219" s="195"/>
      <c r="I219" s="51"/>
      <c r="J219" s="62"/>
      <c r="K219" s="49"/>
      <c r="L219" s="51">
        <f>SUM(AX145:AX191)</f>
        <v>0</v>
      </c>
    </row>
    <row r="220" spans="1:12" ht="14.25" hidden="1" x14ac:dyDescent="0.2">
      <c r="A220" s="62"/>
      <c r="B220" s="63"/>
      <c r="C220" s="195" t="s">
        <v>887</v>
      </c>
      <c r="D220" s="195"/>
      <c r="E220" s="195"/>
      <c r="F220" s="195"/>
      <c r="G220" s="195"/>
      <c r="H220" s="195"/>
      <c r="I220" s="51"/>
      <c r="J220" s="62"/>
      <c r="K220" s="49"/>
      <c r="L220" s="51">
        <f>SUM(AY145:AY191)</f>
        <v>0</v>
      </c>
    </row>
    <row r="221" spans="1:12" ht="14.25" x14ac:dyDescent="0.2">
      <c r="A221" s="62"/>
      <c r="B221" s="63"/>
      <c r="C221" s="195" t="s">
        <v>888</v>
      </c>
      <c r="D221" s="195"/>
      <c r="E221" s="195"/>
      <c r="F221" s="196"/>
      <c r="G221" s="53">
        <f>Source!F94</f>
        <v>5.2560000000000002</v>
      </c>
      <c r="H221" s="62"/>
      <c r="I221" s="62"/>
      <c r="J221" s="62"/>
      <c r="K221" s="62"/>
      <c r="L221" s="62"/>
    </row>
    <row r="222" spans="1:12" ht="14.25" x14ac:dyDescent="0.2">
      <c r="A222" s="62"/>
      <c r="B222" s="63"/>
      <c r="C222" s="195" t="s">
        <v>889</v>
      </c>
      <c r="D222" s="195"/>
      <c r="E222" s="195"/>
      <c r="F222" s="196"/>
      <c r="G222" s="53">
        <f>Source!F95</f>
        <v>0.72719999999999996</v>
      </c>
      <c r="H222" s="62"/>
      <c r="I222" s="62"/>
      <c r="J222" s="62"/>
      <c r="K222" s="62"/>
      <c r="L222" s="62"/>
    </row>
    <row r="225" spans="1:82" ht="16.5" x14ac:dyDescent="0.2">
      <c r="A225" s="203" t="s">
        <v>901</v>
      </c>
      <c r="B225" s="203"/>
      <c r="C225" s="203"/>
      <c r="D225" s="203"/>
      <c r="E225" s="203"/>
      <c r="F225" s="203"/>
      <c r="G225" s="203"/>
      <c r="H225" s="203"/>
      <c r="I225" s="203"/>
      <c r="J225" s="203"/>
      <c r="K225" s="203"/>
      <c r="L225" s="203"/>
    </row>
    <row r="226" spans="1:82" ht="42.75" x14ac:dyDescent="0.2">
      <c r="A226" s="68" t="s">
        <v>122</v>
      </c>
      <c r="B226" s="55" t="s">
        <v>123</v>
      </c>
      <c r="C226" s="55" t="str">
        <f>Source!G106</f>
        <v>Погрузка в автотранспортное средство: материалы, перевозимые в контейнерах грузоподъемностью 3-5 т</v>
      </c>
      <c r="D226" s="56" t="str">
        <f>Source!H106</f>
        <v>1т груза</v>
      </c>
      <c r="E226" s="57">
        <f>Source!K106</f>
        <v>1</v>
      </c>
      <c r="F226" s="57"/>
      <c r="G226" s="57">
        <f>Source!I106</f>
        <v>1</v>
      </c>
      <c r="H226" s="58"/>
      <c r="I226" s="59"/>
      <c r="J226" s="58">
        <f>Source!AK106</f>
        <v>580.54999999999995</v>
      </c>
      <c r="K226" s="59"/>
      <c r="L226" s="58">
        <f>Source!HD106</f>
        <v>580.54999999999995</v>
      </c>
    </row>
    <row r="227" spans="1:82" ht="15" x14ac:dyDescent="0.2">
      <c r="C227" s="201" t="s">
        <v>858</v>
      </c>
      <c r="D227" s="201"/>
      <c r="E227" s="201"/>
      <c r="F227" s="201"/>
      <c r="G227" s="201"/>
      <c r="H227" s="201"/>
      <c r="I227" s="202">
        <f>IF(E226&lt;&gt;0,K227/E226, 0)</f>
        <v>580.54999999999995</v>
      </c>
      <c r="J227" s="202"/>
      <c r="K227" s="202">
        <f>L226</f>
        <v>580.54999999999995</v>
      </c>
      <c r="L227" s="202"/>
      <c r="AD227">
        <f>ROUND((Source!AT106/100)*((ROUND(0*Source!I106, 2)+ROUND(0*Source!I106, 2))), 2)</f>
        <v>0</v>
      </c>
      <c r="AE227">
        <f>ROUND((Source!AU106/100)*((ROUND(0*Source!I106, 2)+ROUND(0*Source!I106, 2))), 2)</f>
        <v>0</v>
      </c>
      <c r="AN227" s="60">
        <f>L226</f>
        <v>580.54999999999995</v>
      </c>
      <c r="AP227">
        <f>0</f>
        <v>0</v>
      </c>
      <c r="AQ227" t="s">
        <v>859</v>
      </c>
      <c r="AS227">
        <f>0</f>
        <v>0</v>
      </c>
      <c r="AU227">
        <f>0</f>
        <v>0</v>
      </c>
      <c r="AV227" t="s">
        <v>859</v>
      </c>
      <c r="AZ227">
        <f>Source!X106</f>
        <v>0</v>
      </c>
      <c r="BA227">
        <f>Source!Y106</f>
        <v>0</v>
      </c>
      <c r="BB227" s="60">
        <f>L226</f>
        <v>580.54999999999995</v>
      </c>
      <c r="CD227">
        <v>1</v>
      </c>
    </row>
    <row r="228" spans="1:82" ht="42.75" x14ac:dyDescent="0.2">
      <c r="A228" s="68" t="s">
        <v>131</v>
      </c>
      <c r="B228" s="55" t="s">
        <v>132</v>
      </c>
      <c r="C228" s="55" t="str">
        <f>Source!G107</f>
        <v>Разгрузка с автотранспортного средства: материалы, перевозимые в контейнерах грузоподъемностью 3-5 т</v>
      </c>
      <c r="D228" s="56" t="str">
        <f>Source!H107</f>
        <v>1т груза</v>
      </c>
      <c r="E228" s="57">
        <f>Source!K107</f>
        <v>1</v>
      </c>
      <c r="F228" s="57"/>
      <c r="G228" s="57">
        <f>Source!I107</f>
        <v>1</v>
      </c>
      <c r="H228" s="58"/>
      <c r="I228" s="59"/>
      <c r="J228" s="58">
        <f>Source!AK107</f>
        <v>580.54999999999995</v>
      </c>
      <c r="K228" s="59"/>
      <c r="L228" s="58">
        <f>Source!HD107</f>
        <v>580.54999999999995</v>
      </c>
    </row>
    <row r="229" spans="1:82" ht="15" x14ac:dyDescent="0.2">
      <c r="C229" s="201" t="s">
        <v>858</v>
      </c>
      <c r="D229" s="201"/>
      <c r="E229" s="201"/>
      <c r="F229" s="201"/>
      <c r="G229" s="201"/>
      <c r="H229" s="201"/>
      <c r="I229" s="202">
        <f>IF(E228&lt;&gt;0,K229/E228, 0)</f>
        <v>580.54999999999995</v>
      </c>
      <c r="J229" s="202"/>
      <c r="K229" s="202">
        <f>L228</f>
        <v>580.54999999999995</v>
      </c>
      <c r="L229" s="202"/>
      <c r="AD229">
        <f>ROUND((Source!AT107/100)*((ROUND(0*Source!I107, 2)+ROUND(0*Source!I107, 2))), 2)</f>
        <v>0</v>
      </c>
      <c r="AE229">
        <f>ROUND((Source!AU107/100)*((ROUND(0*Source!I107, 2)+ROUND(0*Source!I107, 2))), 2)</f>
        <v>0</v>
      </c>
      <c r="AN229" s="60">
        <f>L228</f>
        <v>580.54999999999995</v>
      </c>
      <c r="AP229">
        <f>0</f>
        <v>0</v>
      </c>
      <c r="AQ229" t="s">
        <v>859</v>
      </c>
      <c r="AS229">
        <f>0</f>
        <v>0</v>
      </c>
      <c r="AU229">
        <f>0</f>
        <v>0</v>
      </c>
      <c r="AV229" t="s">
        <v>859</v>
      </c>
      <c r="AZ229">
        <f>Source!X107</f>
        <v>0</v>
      </c>
      <c r="BA229">
        <f>Source!Y107</f>
        <v>0</v>
      </c>
      <c r="BB229" s="60">
        <f>L228</f>
        <v>580.54999999999995</v>
      </c>
      <c r="CD229">
        <v>1</v>
      </c>
    </row>
    <row r="230" spans="1:82" ht="128.25" x14ac:dyDescent="0.2">
      <c r="A230" s="68" t="s">
        <v>135</v>
      </c>
      <c r="B230" s="55" t="s">
        <v>136</v>
      </c>
      <c r="C230" s="55" t="str">
        <f>Source!G108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8 км</v>
      </c>
      <c r="D230" s="56" t="str">
        <f>Source!H108</f>
        <v>1т груза</v>
      </c>
      <c r="E230" s="57">
        <f>Source!K108</f>
        <v>1</v>
      </c>
      <c r="F230" s="57"/>
      <c r="G230" s="57">
        <f>Source!I108</f>
        <v>1</v>
      </c>
      <c r="H230" s="58"/>
      <c r="I230" s="59"/>
      <c r="J230" s="58">
        <f>Source!AK108</f>
        <v>614.42999999999995</v>
      </c>
      <c r="K230" s="59"/>
      <c r="L230" s="58">
        <f>Source!HD108</f>
        <v>614.42999999999995</v>
      </c>
    </row>
    <row r="231" spans="1:82" ht="15" x14ac:dyDescent="0.2">
      <c r="C231" s="201" t="s">
        <v>858</v>
      </c>
      <c r="D231" s="201"/>
      <c r="E231" s="201"/>
      <c r="F231" s="201"/>
      <c r="G231" s="201"/>
      <c r="H231" s="201"/>
      <c r="I231" s="202">
        <f>IF(E230&lt;&gt;0,K231/E230, 0)</f>
        <v>614.42999999999995</v>
      </c>
      <c r="J231" s="202"/>
      <c r="K231" s="202">
        <f>L230</f>
        <v>614.42999999999995</v>
      </c>
      <c r="L231" s="202"/>
      <c r="AD231">
        <f>ROUND((Source!AT108/100)*((ROUND(0*Source!I108, 2)+ROUND(0*Source!I108, 2))), 2)</f>
        <v>0</v>
      </c>
      <c r="AE231">
        <f>ROUND((Source!AU108/100)*((ROUND(0*Source!I108, 2)+ROUND(0*Source!I108, 2))), 2)</f>
        <v>0</v>
      </c>
      <c r="AN231" s="60">
        <f>L230</f>
        <v>614.42999999999995</v>
      </c>
      <c r="AP231">
        <f>0</f>
        <v>0</v>
      </c>
      <c r="AQ231" t="s">
        <v>859</v>
      </c>
      <c r="AS231">
        <f>0</f>
        <v>0</v>
      </c>
      <c r="AU231">
        <f>0</f>
        <v>0</v>
      </c>
      <c r="AV231" t="s">
        <v>859</v>
      </c>
      <c r="AZ231">
        <f>Source!X108</f>
        <v>0</v>
      </c>
      <c r="BA231">
        <f>Source!Y108</f>
        <v>0</v>
      </c>
      <c r="BB231" s="60">
        <f>L230</f>
        <v>614.42999999999995</v>
      </c>
      <c r="CD231">
        <v>1</v>
      </c>
    </row>
    <row r="233" spans="1:82" ht="15" x14ac:dyDescent="0.2">
      <c r="A233" s="64"/>
      <c r="B233" s="65"/>
      <c r="C233" s="199" t="s">
        <v>865</v>
      </c>
      <c r="D233" s="199"/>
      <c r="E233" s="199"/>
      <c r="F233" s="199"/>
      <c r="G233" s="199"/>
      <c r="H233" s="199"/>
      <c r="I233" s="54"/>
      <c r="J233" s="64"/>
      <c r="K233" s="66"/>
      <c r="L233" s="54">
        <f>L235+L236+L242+L246</f>
        <v>1775.53</v>
      </c>
    </row>
    <row r="234" spans="1:82" ht="14.25" x14ac:dyDescent="0.2">
      <c r="A234" s="62"/>
      <c r="B234" s="63"/>
      <c r="C234" s="198" t="s">
        <v>866</v>
      </c>
      <c r="D234" s="195"/>
      <c r="E234" s="195"/>
      <c r="F234" s="195"/>
      <c r="G234" s="195"/>
      <c r="H234" s="195"/>
      <c r="I234" s="51"/>
      <c r="J234" s="62"/>
      <c r="K234" s="49"/>
      <c r="L234" s="51"/>
    </row>
    <row r="235" spans="1:82" ht="14.25" hidden="1" x14ac:dyDescent="0.2">
      <c r="A235" s="62"/>
      <c r="B235" s="63"/>
      <c r="C235" s="195" t="s">
        <v>867</v>
      </c>
      <c r="D235" s="195"/>
      <c r="E235" s="195"/>
      <c r="F235" s="195"/>
      <c r="G235" s="195"/>
      <c r="H235" s="195"/>
      <c r="I235" s="51"/>
      <c r="J235" s="62"/>
      <c r="K235" s="49"/>
      <c r="L235" s="51">
        <f>SUM(AR225:AR231)</f>
        <v>0</v>
      </c>
    </row>
    <row r="236" spans="1:82" ht="14.25" hidden="1" x14ac:dyDescent="0.2">
      <c r="A236" s="62"/>
      <c r="B236" s="63"/>
      <c r="C236" s="195" t="s">
        <v>868</v>
      </c>
      <c r="D236" s="195"/>
      <c r="E236" s="195"/>
      <c r="F236" s="195"/>
      <c r="G236" s="195"/>
      <c r="H236" s="195"/>
      <c r="I236" s="51"/>
      <c r="J236" s="62"/>
      <c r="K236" s="49"/>
      <c r="L236" s="51">
        <f>L238+L241+L240</f>
        <v>0</v>
      </c>
    </row>
    <row r="237" spans="1:82" ht="14.25" hidden="1" x14ac:dyDescent="0.2">
      <c r="A237" s="62"/>
      <c r="B237" s="63"/>
      <c r="C237" s="198" t="s">
        <v>869</v>
      </c>
      <c r="D237" s="195"/>
      <c r="E237" s="195"/>
      <c r="F237" s="195"/>
      <c r="G237" s="195"/>
      <c r="H237" s="195"/>
      <c r="I237" s="51"/>
      <c r="J237" s="62"/>
      <c r="K237" s="49"/>
      <c r="L237" s="51"/>
    </row>
    <row r="238" spans="1:82" ht="14.25" hidden="1" x14ac:dyDescent="0.2">
      <c r="A238" s="62"/>
      <c r="B238" s="63"/>
      <c r="C238" s="195" t="s">
        <v>868</v>
      </c>
      <c r="D238" s="195"/>
      <c r="E238" s="195"/>
      <c r="F238" s="195"/>
      <c r="G238" s="195"/>
      <c r="H238" s="195"/>
      <c r="I238" s="51"/>
      <c r="J238" s="62"/>
      <c r="K238" s="49"/>
      <c r="L238" s="51">
        <f>SUM(AO225:AO231)</f>
        <v>0</v>
      </c>
    </row>
    <row r="239" spans="1:82" ht="14.25" hidden="1" x14ac:dyDescent="0.2">
      <c r="A239" s="62"/>
      <c r="B239" s="63"/>
      <c r="C239" s="198" t="s">
        <v>870</v>
      </c>
      <c r="D239" s="195"/>
      <c r="E239" s="195"/>
      <c r="F239" s="195"/>
      <c r="G239" s="195"/>
      <c r="H239" s="195"/>
      <c r="I239" s="51"/>
      <c r="J239" s="62"/>
      <c r="K239" s="49"/>
      <c r="L239" s="51"/>
    </row>
    <row r="240" spans="1:82" ht="14.25" hidden="1" x14ac:dyDescent="0.2">
      <c r="A240" s="62"/>
      <c r="B240" s="63"/>
      <c r="C240" s="195" t="s">
        <v>890</v>
      </c>
      <c r="D240" s="195"/>
      <c r="E240" s="195"/>
      <c r="F240" s="195"/>
      <c r="G240" s="195"/>
      <c r="H240" s="195"/>
      <c r="I240" s="51"/>
      <c r="J240" s="62"/>
      <c r="K240" s="49"/>
      <c r="L240" s="51">
        <f>SUM(AT225:AT231)</f>
        <v>0</v>
      </c>
    </row>
    <row r="241" spans="1:12" ht="14.25" hidden="1" x14ac:dyDescent="0.2">
      <c r="A241" s="62"/>
      <c r="B241" s="63"/>
      <c r="C241" s="195" t="s">
        <v>871</v>
      </c>
      <c r="D241" s="195"/>
      <c r="E241" s="195"/>
      <c r="F241" s="195"/>
      <c r="G241" s="195"/>
      <c r="H241" s="195"/>
      <c r="I241" s="51"/>
      <c r="J241" s="62"/>
      <c r="K241" s="49"/>
      <c r="L241" s="51">
        <f>SUM(AV225:AV231)</f>
        <v>0</v>
      </c>
    </row>
    <row r="242" spans="1:12" ht="14.25" hidden="1" x14ac:dyDescent="0.2">
      <c r="A242" s="62"/>
      <c r="B242" s="63"/>
      <c r="C242" s="195" t="s">
        <v>872</v>
      </c>
      <c r="D242" s="195"/>
      <c r="E242" s="195"/>
      <c r="F242" s="195"/>
      <c r="G242" s="195"/>
      <c r="H242" s="195"/>
      <c r="I242" s="51"/>
      <c r="J242" s="62"/>
      <c r="K242" s="49"/>
      <c r="L242" s="51">
        <f>L244+L245</f>
        <v>0</v>
      </c>
    </row>
    <row r="243" spans="1:12" ht="14.25" hidden="1" x14ac:dyDescent="0.2">
      <c r="A243" s="62"/>
      <c r="B243" s="63"/>
      <c r="C243" s="198" t="s">
        <v>869</v>
      </c>
      <c r="D243" s="195"/>
      <c r="E243" s="195"/>
      <c r="F243" s="195"/>
      <c r="G243" s="195"/>
      <c r="H243" s="195"/>
      <c r="I243" s="51"/>
      <c r="J243" s="62"/>
      <c r="K243" s="49"/>
      <c r="L243" s="51"/>
    </row>
    <row r="244" spans="1:12" ht="14.25" hidden="1" x14ac:dyDescent="0.2">
      <c r="A244" s="62"/>
      <c r="B244" s="63"/>
      <c r="C244" s="195" t="s">
        <v>873</v>
      </c>
      <c r="D244" s="195"/>
      <c r="E244" s="195"/>
      <c r="F244" s="195"/>
      <c r="G244" s="195"/>
      <c r="H244" s="195"/>
      <c r="I244" s="51"/>
      <c r="J244" s="62"/>
      <c r="K244" s="49"/>
      <c r="L244" s="51">
        <f>SUM(AW225:AW231)-SUM(BK225:BK231)</f>
        <v>0</v>
      </c>
    </row>
    <row r="245" spans="1:12" ht="14.25" hidden="1" x14ac:dyDescent="0.2">
      <c r="A245" s="62"/>
      <c r="B245" s="63"/>
      <c r="C245" s="195" t="s">
        <v>874</v>
      </c>
      <c r="D245" s="195"/>
      <c r="E245" s="195"/>
      <c r="F245" s="195"/>
      <c r="G245" s="195"/>
      <c r="H245" s="195"/>
      <c r="I245" s="51"/>
      <c r="J245" s="62"/>
      <c r="K245" s="49"/>
      <c r="L245" s="51">
        <f>SUM(BC225:BC231)</f>
        <v>0</v>
      </c>
    </row>
    <row r="246" spans="1:12" ht="14.25" x14ac:dyDescent="0.2">
      <c r="A246" s="62"/>
      <c r="B246" s="63"/>
      <c r="C246" s="195" t="s">
        <v>875</v>
      </c>
      <c r="D246" s="195"/>
      <c r="E246" s="195"/>
      <c r="F246" s="195"/>
      <c r="G246" s="195"/>
      <c r="H246" s="195"/>
      <c r="I246" s="51"/>
      <c r="J246" s="62"/>
      <c r="K246" s="49"/>
      <c r="L246" s="51">
        <f>SUM(BB225:BB231)</f>
        <v>1775.53</v>
      </c>
    </row>
    <row r="247" spans="1:12" ht="14.25" hidden="1" x14ac:dyDescent="0.2">
      <c r="A247" s="62"/>
      <c r="B247" s="63"/>
      <c r="C247" s="195" t="s">
        <v>876</v>
      </c>
      <c r="D247" s="195"/>
      <c r="E247" s="195"/>
      <c r="F247" s="195"/>
      <c r="G247" s="195"/>
      <c r="H247" s="195"/>
      <c r="I247" s="51"/>
      <c r="J247" s="62"/>
      <c r="K247" s="49"/>
      <c r="L247" s="51">
        <f>SUM(AR225:AR231)+SUM(AT225:AT231)+SUM(AV225:AV231)</f>
        <v>0</v>
      </c>
    </row>
    <row r="248" spans="1:12" ht="14.25" hidden="1" x14ac:dyDescent="0.2">
      <c r="A248" s="62"/>
      <c r="B248" s="63"/>
      <c r="C248" s="195" t="s">
        <v>877</v>
      </c>
      <c r="D248" s="195"/>
      <c r="E248" s="195"/>
      <c r="F248" s="195"/>
      <c r="G248" s="195"/>
      <c r="H248" s="195"/>
      <c r="I248" s="51"/>
      <c r="J248" s="62"/>
      <c r="K248" s="49"/>
      <c r="L248" s="51">
        <f>SUM(AZ225:AZ231)</f>
        <v>0</v>
      </c>
    </row>
    <row r="249" spans="1:12" ht="14.25" hidden="1" x14ac:dyDescent="0.2">
      <c r="A249" s="62"/>
      <c r="B249" s="63"/>
      <c r="C249" s="195" t="s">
        <v>878</v>
      </c>
      <c r="D249" s="195"/>
      <c r="E249" s="195"/>
      <c r="F249" s="195"/>
      <c r="G249" s="195"/>
      <c r="H249" s="195"/>
      <c r="I249" s="51"/>
      <c r="J249" s="62"/>
      <c r="K249" s="49"/>
      <c r="L249" s="51">
        <f>SUM(BA225:BA231)</f>
        <v>0</v>
      </c>
    </row>
    <row r="250" spans="1:12" ht="14.25" hidden="1" x14ac:dyDescent="0.2">
      <c r="A250" s="62"/>
      <c r="B250" s="63"/>
      <c r="C250" s="195" t="s">
        <v>879</v>
      </c>
      <c r="D250" s="195"/>
      <c r="E250" s="195"/>
      <c r="F250" s="195"/>
      <c r="G250" s="195"/>
      <c r="H250" s="195"/>
      <c r="I250" s="51"/>
      <c r="J250" s="62"/>
      <c r="K250" s="49"/>
      <c r="L250" s="51">
        <f>L252+L253</f>
        <v>0</v>
      </c>
    </row>
    <row r="251" spans="1:12" ht="14.25" hidden="1" x14ac:dyDescent="0.2">
      <c r="A251" s="62"/>
      <c r="B251" s="63"/>
      <c r="C251" s="198" t="s">
        <v>866</v>
      </c>
      <c r="D251" s="195"/>
      <c r="E251" s="195"/>
      <c r="F251" s="195"/>
      <c r="G251" s="195"/>
      <c r="H251" s="195"/>
      <c r="I251" s="51"/>
      <c r="J251" s="62"/>
      <c r="K251" s="49"/>
      <c r="L251" s="51"/>
    </row>
    <row r="252" spans="1:12" ht="14.25" hidden="1" x14ac:dyDescent="0.2">
      <c r="A252" s="62"/>
      <c r="B252" s="63"/>
      <c r="C252" s="195" t="s">
        <v>880</v>
      </c>
      <c r="D252" s="195"/>
      <c r="E252" s="195"/>
      <c r="F252" s="195"/>
      <c r="G252" s="195"/>
      <c r="H252" s="195"/>
      <c r="I252" s="51"/>
      <c r="J252" s="62"/>
      <c r="K252" s="49"/>
      <c r="L252" s="51">
        <f>SUM(BK225:BK231)</f>
        <v>0</v>
      </c>
    </row>
    <row r="253" spans="1:12" ht="14.25" hidden="1" x14ac:dyDescent="0.2">
      <c r="A253" s="62"/>
      <c r="B253" s="63"/>
      <c r="C253" s="195" t="s">
        <v>881</v>
      </c>
      <c r="D253" s="195"/>
      <c r="E253" s="195"/>
      <c r="F253" s="195"/>
      <c r="G253" s="195"/>
      <c r="H253" s="195"/>
      <c r="I253" s="51"/>
      <c r="J253" s="62"/>
      <c r="K253" s="49"/>
      <c r="L253" s="51">
        <f>SUM(BD225:BD231)</f>
        <v>0</v>
      </c>
    </row>
    <row r="254" spans="1:12" ht="14.25" hidden="1" x14ac:dyDescent="0.2">
      <c r="A254" s="62"/>
      <c r="B254" s="63"/>
      <c r="C254" s="195" t="s">
        <v>882</v>
      </c>
      <c r="D254" s="195"/>
      <c r="E254" s="195"/>
      <c r="F254" s="195"/>
      <c r="G254" s="195"/>
      <c r="H254" s="195"/>
      <c r="I254" s="51"/>
      <c r="J254" s="62"/>
      <c r="K254" s="49"/>
      <c r="L254" s="51"/>
    </row>
    <row r="255" spans="1:12" ht="14.25" hidden="1" x14ac:dyDescent="0.2">
      <c r="A255" s="62"/>
      <c r="B255" s="63"/>
      <c r="C255" s="195" t="s">
        <v>882</v>
      </c>
      <c r="D255" s="195"/>
      <c r="E255" s="195"/>
      <c r="F255" s="195"/>
      <c r="G255" s="195"/>
      <c r="H255" s="195"/>
      <c r="I255" s="51"/>
      <c r="J255" s="62"/>
      <c r="K255" s="49"/>
      <c r="L255" s="51">
        <f>SUM(BQ225:BQ231)</f>
        <v>0</v>
      </c>
    </row>
    <row r="256" spans="1:12" ht="14.25" hidden="1" x14ac:dyDescent="0.2">
      <c r="A256" s="62"/>
      <c r="B256" s="63"/>
      <c r="C256" s="195" t="s">
        <v>883</v>
      </c>
      <c r="D256" s="195"/>
      <c r="E256" s="195"/>
      <c r="F256" s="195"/>
      <c r="G256" s="195"/>
      <c r="H256" s="195"/>
      <c r="I256" s="51"/>
      <c r="J256" s="62"/>
      <c r="K256" s="49"/>
      <c r="L256" s="51">
        <f>SUM(BO225:BO231)</f>
        <v>0</v>
      </c>
    </row>
    <row r="257" spans="1:12" ht="15" x14ac:dyDescent="0.2">
      <c r="A257" s="64"/>
      <c r="B257" s="65"/>
      <c r="C257" s="199" t="s">
        <v>884</v>
      </c>
      <c r="D257" s="199"/>
      <c r="E257" s="199"/>
      <c r="F257" s="199"/>
      <c r="G257" s="199"/>
      <c r="H257" s="199"/>
      <c r="I257" s="54"/>
      <c r="J257" s="64"/>
      <c r="K257" s="66"/>
      <c r="L257" s="54">
        <f>L233+L248+L249+L250+L255+L256</f>
        <v>1775.53</v>
      </c>
    </row>
    <row r="258" spans="1:12" ht="14.25" hidden="1" x14ac:dyDescent="0.2">
      <c r="A258" s="62"/>
      <c r="B258" s="63"/>
      <c r="C258" s="198" t="s">
        <v>885</v>
      </c>
      <c r="D258" s="195"/>
      <c r="E258" s="195"/>
      <c r="F258" s="195"/>
      <c r="G258" s="195"/>
      <c r="H258" s="195"/>
      <c r="I258" s="51"/>
      <c r="J258" s="62"/>
      <c r="K258" s="49"/>
      <c r="L258" s="51"/>
    </row>
    <row r="259" spans="1:12" ht="14.25" hidden="1" x14ac:dyDescent="0.2">
      <c r="A259" s="62"/>
      <c r="B259" s="63"/>
      <c r="C259" s="195" t="s">
        <v>886</v>
      </c>
      <c r="D259" s="195"/>
      <c r="E259" s="195"/>
      <c r="F259" s="195"/>
      <c r="G259" s="195"/>
      <c r="H259" s="195"/>
      <c r="I259" s="51"/>
      <c r="J259" s="62"/>
      <c r="K259" s="49"/>
      <c r="L259" s="51">
        <f>SUM(AX225:AX231)</f>
        <v>0</v>
      </c>
    </row>
    <row r="260" spans="1:12" ht="14.25" hidden="1" x14ac:dyDescent="0.2">
      <c r="A260" s="62"/>
      <c r="B260" s="63"/>
      <c r="C260" s="195" t="s">
        <v>887</v>
      </c>
      <c r="D260" s="195"/>
      <c r="E260" s="195"/>
      <c r="F260" s="195"/>
      <c r="G260" s="195"/>
      <c r="H260" s="195"/>
      <c r="I260" s="51"/>
      <c r="J260" s="62"/>
      <c r="K260" s="49"/>
      <c r="L260" s="51">
        <f>SUM(AY225:AY231)</f>
        <v>0</v>
      </c>
    </row>
    <row r="261" spans="1:12" ht="14.25" hidden="1" customHeight="1" x14ac:dyDescent="0.2">
      <c r="A261" s="62"/>
      <c r="B261" s="63"/>
      <c r="C261" s="195" t="s">
        <v>888</v>
      </c>
      <c r="D261" s="195"/>
      <c r="E261" s="195"/>
      <c r="F261" s="196"/>
      <c r="G261" s="53">
        <f>Source!F132</f>
        <v>0</v>
      </c>
      <c r="H261" s="62"/>
      <c r="I261" s="62"/>
      <c r="J261" s="62"/>
      <c r="K261" s="62"/>
      <c r="L261" s="62"/>
    </row>
    <row r="262" spans="1:12" ht="14.25" hidden="1" customHeight="1" x14ac:dyDescent="0.2">
      <c r="A262" s="62"/>
      <c r="B262" s="63"/>
      <c r="C262" s="195" t="s">
        <v>889</v>
      </c>
      <c r="D262" s="195"/>
      <c r="E262" s="195"/>
      <c r="F262" s="196"/>
      <c r="G262" s="53">
        <f>Source!F133</f>
        <v>0</v>
      </c>
      <c r="H262" s="62"/>
      <c r="I262" s="62"/>
      <c r="J262" s="62"/>
      <c r="K262" s="62"/>
      <c r="L262" s="62"/>
    </row>
    <row r="265" spans="1:12" ht="15" x14ac:dyDescent="0.2">
      <c r="A265" s="69"/>
      <c r="B265" s="70"/>
      <c r="C265" s="200" t="s">
        <v>902</v>
      </c>
      <c r="D265" s="200"/>
      <c r="E265" s="200"/>
      <c r="F265" s="200"/>
      <c r="G265" s="200"/>
      <c r="H265" s="200"/>
      <c r="I265" s="71"/>
      <c r="J265" s="69"/>
      <c r="K265" s="72"/>
      <c r="L265" s="71"/>
    </row>
    <row r="267" spans="1:12" ht="15" x14ac:dyDescent="0.2">
      <c r="A267" s="64"/>
      <c r="B267" s="65"/>
      <c r="C267" s="199" t="s">
        <v>903</v>
      </c>
      <c r="D267" s="199"/>
      <c r="E267" s="199"/>
      <c r="F267" s="199"/>
      <c r="G267" s="199"/>
      <c r="H267" s="199"/>
      <c r="I267" s="54"/>
      <c r="J267" s="64"/>
      <c r="K267" s="66"/>
      <c r="L267" s="54">
        <f>L269+L284+L285</f>
        <v>21962.880000000001</v>
      </c>
    </row>
    <row r="268" spans="1:12" ht="14.25" x14ac:dyDescent="0.2">
      <c r="A268" s="62"/>
      <c r="B268" s="63"/>
      <c r="C268" s="198" t="s">
        <v>866</v>
      </c>
      <c r="D268" s="195"/>
      <c r="E268" s="195"/>
      <c r="F268" s="195"/>
      <c r="G268" s="195"/>
      <c r="H268" s="195"/>
      <c r="I268" s="51"/>
      <c r="J268" s="62"/>
      <c r="K268" s="49"/>
      <c r="L268" s="51"/>
    </row>
    <row r="269" spans="1:12" ht="14.25" x14ac:dyDescent="0.2">
      <c r="A269" s="62"/>
      <c r="B269" s="63"/>
      <c r="C269" s="195" t="s">
        <v>904</v>
      </c>
      <c r="D269" s="195"/>
      <c r="E269" s="195"/>
      <c r="F269" s="195"/>
      <c r="G269" s="195"/>
      <c r="H269" s="195"/>
      <c r="I269" s="51"/>
      <c r="J269" s="62"/>
      <c r="K269" s="49"/>
      <c r="L269" s="51">
        <f>L271+L272+L278+L282</f>
        <v>10600.64</v>
      </c>
    </row>
    <row r="270" spans="1:12" ht="14.25" x14ac:dyDescent="0.2">
      <c r="A270" s="62"/>
      <c r="B270" s="63"/>
      <c r="C270" s="198" t="s">
        <v>866</v>
      </c>
      <c r="D270" s="195"/>
      <c r="E270" s="195"/>
      <c r="F270" s="195"/>
      <c r="G270" s="195"/>
      <c r="H270" s="195"/>
      <c r="I270" s="51"/>
      <c r="J270" s="62"/>
      <c r="K270" s="49"/>
      <c r="L270" s="51"/>
    </row>
    <row r="271" spans="1:12" ht="14.25" x14ac:dyDescent="0.2">
      <c r="A271" s="62"/>
      <c r="B271" s="63"/>
      <c r="C271" s="195" t="s">
        <v>905</v>
      </c>
      <c r="D271" s="195"/>
      <c r="E271" s="195"/>
      <c r="F271" s="195"/>
      <c r="G271" s="195"/>
      <c r="H271" s="195"/>
      <c r="I271" s="51"/>
      <c r="J271" s="62"/>
      <c r="K271" s="49"/>
      <c r="L271" s="51">
        <f>SUMIF(CD52:CD263, 1, AR52:AR263)</f>
        <v>5693.3</v>
      </c>
    </row>
    <row r="272" spans="1:12" ht="14.25" hidden="1" x14ac:dyDescent="0.2">
      <c r="A272" s="62"/>
      <c r="B272" s="63"/>
      <c r="C272" s="195" t="s">
        <v>868</v>
      </c>
      <c r="D272" s="195"/>
      <c r="E272" s="195"/>
      <c r="F272" s="195"/>
      <c r="G272" s="195"/>
      <c r="H272" s="195"/>
      <c r="I272" s="51"/>
      <c r="J272" s="62"/>
      <c r="K272" s="49"/>
      <c r="L272" s="51">
        <f>L274+L277+L276</f>
        <v>3131.81</v>
      </c>
    </row>
    <row r="273" spans="1:12" ht="14.25" hidden="1" x14ac:dyDescent="0.2">
      <c r="A273" s="62"/>
      <c r="B273" s="63"/>
      <c r="C273" s="198" t="s">
        <v>869</v>
      </c>
      <c r="D273" s="195"/>
      <c r="E273" s="195"/>
      <c r="F273" s="195"/>
      <c r="G273" s="195"/>
      <c r="H273" s="195"/>
      <c r="I273" s="51"/>
      <c r="J273" s="62"/>
      <c r="K273" s="49"/>
      <c r="L273" s="51"/>
    </row>
    <row r="274" spans="1:12" ht="14.25" x14ac:dyDescent="0.2">
      <c r="A274" s="62"/>
      <c r="B274" s="63"/>
      <c r="C274" s="195" t="s">
        <v>868</v>
      </c>
      <c r="D274" s="195"/>
      <c r="E274" s="195"/>
      <c r="F274" s="195"/>
      <c r="G274" s="195"/>
      <c r="H274" s="195"/>
      <c r="I274" s="51"/>
      <c r="J274" s="62"/>
      <c r="K274" s="49"/>
      <c r="L274" s="51">
        <f>SUMIF(CD52:CD263, 1, AO52:AO263)</f>
        <v>1854.41</v>
      </c>
    </row>
    <row r="275" spans="1:12" ht="14.25" hidden="1" x14ac:dyDescent="0.2">
      <c r="A275" s="62"/>
      <c r="B275" s="63"/>
      <c r="C275" s="198" t="s">
        <v>870</v>
      </c>
      <c r="D275" s="195"/>
      <c r="E275" s="195"/>
      <c r="F275" s="195"/>
      <c r="G275" s="195"/>
      <c r="H275" s="195"/>
      <c r="I275" s="51"/>
      <c r="J275" s="62"/>
      <c r="K275" s="49"/>
      <c r="L275" s="51"/>
    </row>
    <row r="276" spans="1:12" ht="14.25" x14ac:dyDescent="0.2">
      <c r="A276" s="62"/>
      <c r="B276" s="63"/>
      <c r="C276" s="195" t="s">
        <v>890</v>
      </c>
      <c r="D276" s="195"/>
      <c r="E276" s="195"/>
      <c r="F276" s="195"/>
      <c r="G276" s="195"/>
      <c r="H276" s="195"/>
      <c r="I276" s="51"/>
      <c r="J276" s="62"/>
      <c r="K276" s="49"/>
      <c r="L276" s="51">
        <f>SUMIF(CD52:CD263, 1, AT52:AT263)</f>
        <v>1277.4000000000001</v>
      </c>
    </row>
    <row r="277" spans="1:12" ht="14.25" hidden="1" x14ac:dyDescent="0.2">
      <c r="A277" s="62"/>
      <c r="B277" s="63"/>
      <c r="C277" s="195" t="s">
        <v>871</v>
      </c>
      <c r="D277" s="195"/>
      <c r="E277" s="195"/>
      <c r="F277" s="195"/>
      <c r="G277" s="195"/>
      <c r="H277" s="195"/>
      <c r="I277" s="51"/>
      <c r="J277" s="62"/>
      <c r="K277" s="49"/>
      <c r="L277" s="51">
        <f>SUMIF(CD52:CD263, 1, AV52:AV263)</f>
        <v>0</v>
      </c>
    </row>
    <row r="278" spans="1:12" ht="14.25" hidden="1" x14ac:dyDescent="0.2">
      <c r="A278" s="62"/>
      <c r="B278" s="63"/>
      <c r="C278" s="195" t="s">
        <v>872</v>
      </c>
      <c r="D278" s="195"/>
      <c r="E278" s="195"/>
      <c r="F278" s="195"/>
      <c r="G278" s="195"/>
      <c r="H278" s="195"/>
      <c r="I278" s="51"/>
      <c r="J278" s="62"/>
      <c r="K278" s="49"/>
      <c r="L278" s="51">
        <f>L280+L281</f>
        <v>0</v>
      </c>
    </row>
    <row r="279" spans="1:12" ht="14.25" hidden="1" x14ac:dyDescent="0.2">
      <c r="A279" s="62"/>
      <c r="B279" s="63"/>
      <c r="C279" s="198" t="s">
        <v>869</v>
      </c>
      <c r="D279" s="195"/>
      <c r="E279" s="195"/>
      <c r="F279" s="195"/>
      <c r="G279" s="195"/>
      <c r="H279" s="195"/>
      <c r="I279" s="51"/>
      <c r="J279" s="62"/>
      <c r="K279" s="49"/>
      <c r="L279" s="51"/>
    </row>
    <row r="280" spans="1:12" ht="14.25" hidden="1" x14ac:dyDescent="0.2">
      <c r="A280" s="62"/>
      <c r="B280" s="63"/>
      <c r="C280" s="195" t="s">
        <v>873</v>
      </c>
      <c r="D280" s="195"/>
      <c r="E280" s="195"/>
      <c r="F280" s="195"/>
      <c r="G280" s="195"/>
      <c r="H280" s="195"/>
      <c r="I280" s="51"/>
      <c r="J280" s="62"/>
      <c r="K280" s="49"/>
      <c r="L280" s="51">
        <f>SUMIF(CD52:CD263, 1, AW52:AW263)-SUMIF(CD52:CD263, 1, BK52:BK263)</f>
        <v>0</v>
      </c>
    </row>
    <row r="281" spans="1:12" ht="14.25" hidden="1" x14ac:dyDescent="0.2">
      <c r="A281" s="62"/>
      <c r="B281" s="63"/>
      <c r="C281" s="195" t="s">
        <v>874</v>
      </c>
      <c r="D281" s="195"/>
      <c r="E281" s="195"/>
      <c r="F281" s="195"/>
      <c r="G281" s="195"/>
      <c r="H281" s="195"/>
      <c r="I281" s="51"/>
      <c r="J281" s="62"/>
      <c r="K281" s="49"/>
      <c r="L281" s="51">
        <f>SUMIF(CD52:CD263, 1, BC52:BC263)</f>
        <v>0</v>
      </c>
    </row>
    <row r="282" spans="1:12" ht="14.25" x14ac:dyDescent="0.2">
      <c r="A282" s="62"/>
      <c r="B282" s="63"/>
      <c r="C282" s="195" t="s">
        <v>875</v>
      </c>
      <c r="D282" s="195"/>
      <c r="E282" s="195"/>
      <c r="F282" s="195"/>
      <c r="G282" s="195"/>
      <c r="H282" s="195"/>
      <c r="I282" s="51"/>
      <c r="J282" s="62"/>
      <c r="K282" s="49"/>
      <c r="L282" s="51">
        <f>SUMIF(CD52:CD263, 1, BB52:BB263)</f>
        <v>1775.53</v>
      </c>
    </row>
    <row r="283" spans="1:12" ht="14.25" x14ac:dyDescent="0.2">
      <c r="A283" s="62"/>
      <c r="B283" s="63"/>
      <c r="C283" s="195" t="s">
        <v>906</v>
      </c>
      <c r="D283" s="195"/>
      <c r="E283" s="195"/>
      <c r="F283" s="195"/>
      <c r="G283" s="195"/>
      <c r="H283" s="195"/>
      <c r="I283" s="51"/>
      <c r="J283" s="62"/>
      <c r="K283" s="49"/>
      <c r="L283" s="51">
        <f>SUMIF(CD52:CD263, 1, AR52:AR263)+SUMIF(CD52:CD263, 1, AT52:AT263)+SUMIF(CD52:CD263, 1, AV52:AV263)</f>
        <v>6970.7</v>
      </c>
    </row>
    <row r="284" spans="1:12" ht="14.25" x14ac:dyDescent="0.2">
      <c r="A284" s="62"/>
      <c r="B284" s="63"/>
      <c r="C284" s="195" t="s">
        <v>907</v>
      </c>
      <c r="D284" s="195"/>
      <c r="E284" s="195"/>
      <c r="F284" s="195"/>
      <c r="G284" s="195"/>
      <c r="H284" s="195"/>
      <c r="I284" s="51"/>
      <c r="J284" s="62"/>
      <c r="K284" s="49"/>
      <c r="L284" s="51">
        <f>SUMIF(CD52:CD263, 1, AZ52:AZ263)</f>
        <v>7179.82</v>
      </c>
    </row>
    <row r="285" spans="1:12" ht="14.25" x14ac:dyDescent="0.2">
      <c r="A285" s="62"/>
      <c r="B285" s="63"/>
      <c r="C285" s="195" t="s">
        <v>908</v>
      </c>
      <c r="D285" s="195"/>
      <c r="E285" s="195"/>
      <c r="F285" s="195"/>
      <c r="G285" s="195"/>
      <c r="H285" s="195"/>
      <c r="I285" s="51"/>
      <c r="J285" s="62"/>
      <c r="K285" s="49"/>
      <c r="L285" s="51">
        <f>SUMIF(CD52:CD263, 1, BA52:BA263)</f>
        <v>4182.42</v>
      </c>
    </row>
    <row r="287" spans="1:12" ht="15" x14ac:dyDescent="0.2">
      <c r="A287" s="64"/>
      <c r="B287" s="65"/>
      <c r="C287" s="199" t="s">
        <v>909</v>
      </c>
      <c r="D287" s="199"/>
      <c r="E287" s="199"/>
      <c r="F287" s="199"/>
      <c r="G287" s="199"/>
      <c r="H287" s="199"/>
      <c r="I287" s="54"/>
      <c r="J287" s="64"/>
      <c r="K287" s="66"/>
      <c r="L287" s="54">
        <f>L289+L304+L305</f>
        <v>13854.87</v>
      </c>
    </row>
    <row r="288" spans="1:12" ht="14.25" x14ac:dyDescent="0.2">
      <c r="A288" s="62"/>
      <c r="B288" s="63"/>
      <c r="C288" s="198" t="s">
        <v>866</v>
      </c>
      <c r="D288" s="195"/>
      <c r="E288" s="195"/>
      <c r="F288" s="195"/>
      <c r="G288" s="195"/>
      <c r="H288" s="195"/>
      <c r="I288" s="51"/>
      <c r="J288" s="62"/>
      <c r="K288" s="49"/>
      <c r="L288" s="51"/>
    </row>
    <row r="289" spans="1:12" ht="14.25" x14ac:dyDescent="0.2">
      <c r="A289" s="62"/>
      <c r="B289" s="63"/>
      <c r="C289" s="195" t="s">
        <v>904</v>
      </c>
      <c r="D289" s="195"/>
      <c r="E289" s="195"/>
      <c r="F289" s="195"/>
      <c r="G289" s="195"/>
      <c r="H289" s="195"/>
      <c r="I289" s="51"/>
      <c r="J289" s="62"/>
      <c r="K289" s="49"/>
      <c r="L289" s="51">
        <f>L291+L292+L298+L302</f>
        <v>5957.03</v>
      </c>
    </row>
    <row r="290" spans="1:12" ht="14.25" x14ac:dyDescent="0.2">
      <c r="A290" s="62"/>
      <c r="B290" s="63"/>
      <c r="C290" s="198" t="s">
        <v>866</v>
      </c>
      <c r="D290" s="195"/>
      <c r="E290" s="195"/>
      <c r="F290" s="195"/>
      <c r="G290" s="195"/>
      <c r="H290" s="195"/>
      <c r="I290" s="51"/>
      <c r="J290" s="62"/>
      <c r="K290" s="49"/>
      <c r="L290" s="51"/>
    </row>
    <row r="291" spans="1:12" ht="14.25" x14ac:dyDescent="0.2">
      <c r="A291" s="62"/>
      <c r="B291" s="63"/>
      <c r="C291" s="195" t="s">
        <v>905</v>
      </c>
      <c r="D291" s="195"/>
      <c r="E291" s="195"/>
      <c r="F291" s="195"/>
      <c r="G291" s="195"/>
      <c r="H291" s="195"/>
      <c r="I291" s="51"/>
      <c r="J291" s="62"/>
      <c r="K291" s="49"/>
      <c r="L291" s="51">
        <f>SUMIF(CD52:CD285, 2, AR52:AR285)</f>
        <v>4663.07</v>
      </c>
    </row>
    <row r="292" spans="1:12" ht="14.25" hidden="1" x14ac:dyDescent="0.2">
      <c r="A292" s="62"/>
      <c r="B292" s="63"/>
      <c r="C292" s="195" t="s">
        <v>868</v>
      </c>
      <c r="D292" s="195"/>
      <c r="E292" s="195"/>
      <c r="F292" s="195"/>
      <c r="G292" s="195"/>
      <c r="H292" s="195"/>
      <c r="I292" s="51"/>
      <c r="J292" s="62"/>
      <c r="K292" s="49"/>
      <c r="L292" s="51">
        <f>L294+L297+L296</f>
        <v>1216.25</v>
      </c>
    </row>
    <row r="293" spans="1:12" ht="14.25" hidden="1" x14ac:dyDescent="0.2">
      <c r="A293" s="62"/>
      <c r="B293" s="63"/>
      <c r="C293" s="198" t="s">
        <v>869</v>
      </c>
      <c r="D293" s="195"/>
      <c r="E293" s="195"/>
      <c r="F293" s="195"/>
      <c r="G293" s="195"/>
      <c r="H293" s="195"/>
      <c r="I293" s="51"/>
      <c r="J293" s="62"/>
      <c r="K293" s="49"/>
      <c r="L293" s="51"/>
    </row>
    <row r="294" spans="1:12" ht="14.25" x14ac:dyDescent="0.2">
      <c r="A294" s="62"/>
      <c r="B294" s="63"/>
      <c r="C294" s="195" t="s">
        <v>868</v>
      </c>
      <c r="D294" s="195"/>
      <c r="E294" s="195"/>
      <c r="F294" s="195"/>
      <c r="G294" s="195"/>
      <c r="H294" s="195"/>
      <c r="I294" s="51"/>
      <c r="J294" s="62"/>
      <c r="K294" s="49"/>
      <c r="L294" s="51">
        <f>SUMIF(CD52:CD285, 2, AO52:AO285)</f>
        <v>542.94000000000005</v>
      </c>
    </row>
    <row r="295" spans="1:12" ht="14.25" hidden="1" x14ac:dyDescent="0.2">
      <c r="A295" s="62"/>
      <c r="B295" s="63"/>
      <c r="C295" s="198" t="s">
        <v>870</v>
      </c>
      <c r="D295" s="195"/>
      <c r="E295" s="195"/>
      <c r="F295" s="195"/>
      <c r="G295" s="195"/>
      <c r="H295" s="195"/>
      <c r="I295" s="51"/>
      <c r="J295" s="62"/>
      <c r="K295" s="49"/>
      <c r="L295" s="51"/>
    </row>
    <row r="296" spans="1:12" ht="14.25" x14ac:dyDescent="0.2">
      <c r="A296" s="62"/>
      <c r="B296" s="63"/>
      <c r="C296" s="195" t="s">
        <v>890</v>
      </c>
      <c r="D296" s="195"/>
      <c r="E296" s="195"/>
      <c r="F296" s="195"/>
      <c r="G296" s="195"/>
      <c r="H296" s="195"/>
      <c r="I296" s="51"/>
      <c r="J296" s="62"/>
      <c r="K296" s="49"/>
      <c r="L296" s="51">
        <f>SUMIF(CD52:CD285, 2, AT52:AT285)</f>
        <v>673.31</v>
      </c>
    </row>
    <row r="297" spans="1:12" ht="14.25" hidden="1" x14ac:dyDescent="0.2">
      <c r="A297" s="62"/>
      <c r="B297" s="63"/>
      <c r="C297" s="195" t="s">
        <v>871</v>
      </c>
      <c r="D297" s="195"/>
      <c r="E297" s="195"/>
      <c r="F297" s="195"/>
      <c r="G297" s="195"/>
      <c r="H297" s="195"/>
      <c r="I297" s="51"/>
      <c r="J297" s="62"/>
      <c r="K297" s="49"/>
      <c r="L297" s="51">
        <f>SUMIF(CD52:CD285, 2, AV52:AV285)</f>
        <v>0</v>
      </c>
    </row>
    <row r="298" spans="1:12" ht="14.25" x14ac:dyDescent="0.2">
      <c r="A298" s="62"/>
      <c r="B298" s="63"/>
      <c r="C298" s="195" t="s">
        <v>872</v>
      </c>
      <c r="D298" s="195"/>
      <c r="E298" s="195"/>
      <c r="F298" s="195"/>
      <c r="G298" s="195"/>
      <c r="H298" s="195"/>
      <c r="I298" s="51"/>
      <c r="J298" s="62"/>
      <c r="K298" s="49"/>
      <c r="L298" s="51">
        <f>L300+L301</f>
        <v>77.709999999999994</v>
      </c>
    </row>
    <row r="299" spans="1:12" ht="14.25" x14ac:dyDescent="0.2">
      <c r="A299" s="62"/>
      <c r="B299" s="63"/>
      <c r="C299" s="198" t="s">
        <v>869</v>
      </c>
      <c r="D299" s="195"/>
      <c r="E299" s="195"/>
      <c r="F299" s="195"/>
      <c r="G299" s="195"/>
      <c r="H299" s="195"/>
      <c r="I299" s="51"/>
      <c r="J299" s="62"/>
      <c r="K299" s="49"/>
      <c r="L299" s="51"/>
    </row>
    <row r="300" spans="1:12" ht="14.25" x14ac:dyDescent="0.2">
      <c r="A300" s="62"/>
      <c r="B300" s="63"/>
      <c r="C300" s="195" t="s">
        <v>873</v>
      </c>
      <c r="D300" s="195"/>
      <c r="E300" s="195"/>
      <c r="F300" s="195"/>
      <c r="G300" s="195"/>
      <c r="H300" s="195"/>
      <c r="I300" s="51"/>
      <c r="J300" s="62"/>
      <c r="K300" s="49"/>
      <c r="L300" s="51">
        <f>SUMIF(CD52:CD285, 2, AW52:AW285)-SUMIF(CD52:CD285, 2, BK52:BK285)</f>
        <v>77.709999999999994</v>
      </c>
    </row>
    <row r="301" spans="1:12" ht="14.25" hidden="1" x14ac:dyDescent="0.2">
      <c r="A301" s="62"/>
      <c r="B301" s="63"/>
      <c r="C301" s="195" t="s">
        <v>874</v>
      </c>
      <c r="D301" s="195"/>
      <c r="E301" s="195"/>
      <c r="F301" s="195"/>
      <c r="G301" s="195"/>
      <c r="H301" s="195"/>
      <c r="I301" s="51"/>
      <c r="J301" s="62"/>
      <c r="K301" s="49"/>
      <c r="L301" s="51">
        <f>SUMIF(CD52:CD285, 2, BC52:BC285)</f>
        <v>0</v>
      </c>
    </row>
    <row r="302" spans="1:12" ht="14.25" hidden="1" x14ac:dyDescent="0.2">
      <c r="A302" s="62"/>
      <c r="B302" s="63"/>
      <c r="C302" s="195" t="s">
        <v>875</v>
      </c>
      <c r="D302" s="195"/>
      <c r="E302" s="195"/>
      <c r="F302" s="195"/>
      <c r="G302" s="195"/>
      <c r="H302" s="195"/>
      <c r="I302" s="51"/>
      <c r="J302" s="62"/>
      <c r="K302" s="49"/>
      <c r="L302" s="51">
        <f>SUMIF(CD52:CD285, 2, BB52:BB285)</f>
        <v>0</v>
      </c>
    </row>
    <row r="303" spans="1:12" ht="14.25" x14ac:dyDescent="0.2">
      <c r="A303" s="62"/>
      <c r="B303" s="63"/>
      <c r="C303" s="195" t="s">
        <v>906</v>
      </c>
      <c r="D303" s="195"/>
      <c r="E303" s="195"/>
      <c r="F303" s="195"/>
      <c r="G303" s="195"/>
      <c r="H303" s="195"/>
      <c r="I303" s="51"/>
      <c r="J303" s="62"/>
      <c r="K303" s="49"/>
      <c r="L303" s="51">
        <f>SUMIF(CD52:CD285, 2, AR52:AR285)+SUMIF(CD52:CD285, 2, AT52:AT285)+SUMIF(CD52:CD285, 2, AV52:AV285)</f>
        <v>5336.38</v>
      </c>
    </row>
    <row r="304" spans="1:12" ht="14.25" x14ac:dyDescent="0.2">
      <c r="A304" s="62"/>
      <c r="B304" s="63"/>
      <c r="C304" s="195" t="s">
        <v>907</v>
      </c>
      <c r="D304" s="195"/>
      <c r="E304" s="195"/>
      <c r="F304" s="195"/>
      <c r="G304" s="195"/>
      <c r="H304" s="195"/>
      <c r="I304" s="51"/>
      <c r="J304" s="62"/>
      <c r="K304" s="49"/>
      <c r="L304" s="51">
        <f>SUMIF(CD52:CD285, 2, AZ52:AZ285)</f>
        <v>5176.29</v>
      </c>
    </row>
    <row r="305" spans="1:12" ht="14.25" x14ac:dyDescent="0.2">
      <c r="A305" s="62"/>
      <c r="B305" s="63"/>
      <c r="C305" s="195" t="s">
        <v>908</v>
      </c>
      <c r="D305" s="195"/>
      <c r="E305" s="195"/>
      <c r="F305" s="195"/>
      <c r="G305" s="195"/>
      <c r="H305" s="195"/>
      <c r="I305" s="51"/>
      <c r="J305" s="62"/>
      <c r="K305" s="49"/>
      <c r="L305" s="51">
        <f>SUMIF(CD52:CD285, 2, BA52:BA285)</f>
        <v>2721.55</v>
      </c>
    </row>
    <row r="306" spans="1:12" hidden="1" x14ac:dyDescent="0.2"/>
    <row r="307" spans="1:12" ht="15" hidden="1" x14ac:dyDescent="0.2">
      <c r="A307" s="64"/>
      <c r="B307" s="65"/>
      <c r="C307" s="199" t="s">
        <v>910</v>
      </c>
      <c r="D307" s="199"/>
      <c r="E307" s="199"/>
      <c r="F307" s="199"/>
      <c r="G307" s="199"/>
      <c r="H307" s="199"/>
      <c r="I307" s="54"/>
      <c r="J307" s="64"/>
      <c r="K307" s="66"/>
      <c r="L307" s="54">
        <f>L309+L310</f>
        <v>0</v>
      </c>
    </row>
    <row r="308" spans="1:12" ht="14.25" hidden="1" x14ac:dyDescent="0.2">
      <c r="A308" s="62"/>
      <c r="B308" s="63"/>
      <c r="C308" s="198" t="s">
        <v>866</v>
      </c>
      <c r="D308" s="195"/>
      <c r="E308" s="195"/>
      <c r="F308" s="195"/>
      <c r="G308" s="195"/>
      <c r="H308" s="195"/>
      <c r="I308" s="51"/>
      <c r="J308" s="62"/>
      <c r="K308" s="49"/>
      <c r="L308" s="51"/>
    </row>
    <row r="309" spans="1:12" ht="14.25" hidden="1" x14ac:dyDescent="0.2">
      <c r="A309" s="62"/>
      <c r="B309" s="63"/>
      <c r="C309" s="195" t="s">
        <v>880</v>
      </c>
      <c r="D309" s="195"/>
      <c r="E309" s="195"/>
      <c r="F309" s="195"/>
      <c r="G309" s="195"/>
      <c r="H309" s="195"/>
      <c r="I309" s="51"/>
      <c r="J309" s="62"/>
      <c r="K309" s="49"/>
      <c r="L309" s="51">
        <f>SUMIF(CD52:CD305, 3, BK52:BK305)</f>
        <v>0</v>
      </c>
    </row>
    <row r="310" spans="1:12" ht="14.25" hidden="1" x14ac:dyDescent="0.2">
      <c r="A310" s="62"/>
      <c r="B310" s="63"/>
      <c r="C310" s="195" t="s">
        <v>881</v>
      </c>
      <c r="D310" s="195"/>
      <c r="E310" s="195"/>
      <c r="F310" s="195"/>
      <c r="G310" s="195"/>
      <c r="H310" s="195"/>
      <c r="I310" s="51"/>
      <c r="J310" s="62"/>
      <c r="K310" s="49"/>
      <c r="L310" s="51">
        <f>SUMIF(CD52:CD305, 3, BD52:BD305)</f>
        <v>0</v>
      </c>
    </row>
    <row r="311" spans="1:12" hidden="1" x14ac:dyDescent="0.2"/>
    <row r="312" spans="1:12" ht="15" hidden="1" x14ac:dyDescent="0.2">
      <c r="A312" s="64"/>
      <c r="B312" s="65"/>
      <c r="C312" s="199" t="s">
        <v>911</v>
      </c>
      <c r="D312" s="199"/>
      <c r="E312" s="199"/>
      <c r="F312" s="199"/>
      <c r="G312" s="199"/>
      <c r="H312" s="199"/>
      <c r="I312" s="54"/>
      <c r="J312" s="64"/>
      <c r="K312" s="66"/>
      <c r="L312" s="54">
        <f>L320+L335+L336+L314+L315+L316+L317</f>
        <v>0</v>
      </c>
    </row>
    <row r="313" spans="1:12" ht="14.25" hidden="1" x14ac:dyDescent="0.2">
      <c r="A313" s="62"/>
      <c r="B313" s="63"/>
      <c r="C313" s="198" t="s">
        <v>866</v>
      </c>
      <c r="D313" s="195"/>
      <c r="E313" s="195"/>
      <c r="F313" s="195"/>
      <c r="G313" s="195"/>
      <c r="H313" s="195"/>
      <c r="I313" s="51"/>
      <c r="J313" s="62"/>
      <c r="K313" s="49"/>
      <c r="L313" s="51"/>
    </row>
    <row r="314" spans="1:12" ht="14.25" hidden="1" x14ac:dyDescent="0.2">
      <c r="A314" s="62"/>
      <c r="B314" s="63"/>
      <c r="C314" s="195" t="s">
        <v>912</v>
      </c>
      <c r="D314" s="195"/>
      <c r="E314" s="195"/>
      <c r="F314" s="195"/>
      <c r="G314" s="195"/>
      <c r="H314" s="195"/>
      <c r="I314" s="51"/>
      <c r="J314" s="62"/>
      <c r="K314" s="49"/>
      <c r="L314" s="51"/>
    </row>
    <row r="315" spans="1:12" ht="14.25" hidden="1" x14ac:dyDescent="0.2">
      <c r="A315" s="62"/>
      <c r="B315" s="63"/>
      <c r="C315" s="195" t="s">
        <v>912</v>
      </c>
      <c r="D315" s="195"/>
      <c r="E315" s="195"/>
      <c r="F315" s="195"/>
      <c r="G315" s="195"/>
      <c r="H315" s="195"/>
      <c r="I315" s="51"/>
      <c r="J315" s="62"/>
      <c r="K315" s="49"/>
      <c r="L315" s="51">
        <f>SUM(BQ52:BQ310)</f>
        <v>0</v>
      </c>
    </row>
    <row r="316" spans="1:12" ht="14.25" hidden="1" x14ac:dyDescent="0.2">
      <c r="A316" s="62"/>
      <c r="B316" s="63"/>
      <c r="C316" s="195" t="s">
        <v>913</v>
      </c>
      <c r="D316" s="195"/>
      <c r="E316" s="195"/>
      <c r="F316" s="195"/>
      <c r="G316" s="195"/>
      <c r="H316" s="195"/>
      <c r="I316" s="51"/>
      <c r="J316" s="62"/>
      <c r="K316" s="49"/>
      <c r="L316" s="51">
        <f>SUMIF(CD52:CD310, 4, BB52:BB310)+SUMIF(CD52:CD310, 4, BC52:BC310)+SUMIF(CD52:CD310, 4, BD52:BD310)</f>
        <v>0</v>
      </c>
    </row>
    <row r="317" spans="1:12" ht="14.25" hidden="1" x14ac:dyDescent="0.2">
      <c r="A317" s="62"/>
      <c r="B317" s="63"/>
      <c r="C317" s="195" t="s">
        <v>914</v>
      </c>
      <c r="D317" s="195"/>
      <c r="E317" s="195"/>
      <c r="F317" s="195"/>
      <c r="G317" s="195"/>
      <c r="H317" s="195"/>
      <c r="I317" s="51"/>
      <c r="J317" s="62"/>
      <c r="K317" s="49"/>
      <c r="L317" s="51">
        <f>SUM(BO52:BO310)</f>
        <v>0</v>
      </c>
    </row>
    <row r="318" spans="1:12" ht="14.25" hidden="1" x14ac:dyDescent="0.2">
      <c r="A318" s="62"/>
      <c r="B318" s="63"/>
      <c r="C318" s="195" t="s">
        <v>335</v>
      </c>
      <c r="D318" s="195"/>
      <c r="E318" s="195"/>
      <c r="F318" s="195"/>
      <c r="G318" s="195"/>
      <c r="H318" s="195"/>
      <c r="I318" s="51"/>
      <c r="J318" s="62"/>
      <c r="K318" s="49"/>
      <c r="L318" s="51">
        <f>L320+L335+L336</f>
        <v>0</v>
      </c>
    </row>
    <row r="319" spans="1:12" ht="14.25" hidden="1" x14ac:dyDescent="0.2">
      <c r="A319" s="62"/>
      <c r="B319" s="63"/>
      <c r="C319" s="198" t="s">
        <v>866</v>
      </c>
      <c r="D319" s="195"/>
      <c r="E319" s="195"/>
      <c r="F319" s="195"/>
      <c r="G319" s="195"/>
      <c r="H319" s="195"/>
      <c r="I319" s="51"/>
      <c r="J319" s="62"/>
      <c r="K319" s="49"/>
      <c r="L319" s="51"/>
    </row>
    <row r="320" spans="1:12" ht="14.25" hidden="1" x14ac:dyDescent="0.2">
      <c r="A320" s="62"/>
      <c r="B320" s="63"/>
      <c r="C320" s="195" t="s">
        <v>904</v>
      </c>
      <c r="D320" s="195"/>
      <c r="E320" s="195"/>
      <c r="F320" s="195"/>
      <c r="G320" s="195"/>
      <c r="H320" s="195"/>
      <c r="I320" s="51"/>
      <c r="J320" s="62"/>
      <c r="K320" s="49"/>
      <c r="L320" s="51">
        <f>L322+L323+L329+L333</f>
        <v>0</v>
      </c>
    </row>
    <row r="321" spans="1:12" ht="14.25" hidden="1" x14ac:dyDescent="0.2">
      <c r="A321" s="62"/>
      <c r="B321" s="63"/>
      <c r="C321" s="198" t="s">
        <v>866</v>
      </c>
      <c r="D321" s="195"/>
      <c r="E321" s="195"/>
      <c r="F321" s="195"/>
      <c r="G321" s="195"/>
      <c r="H321" s="195"/>
      <c r="I321" s="51"/>
      <c r="J321" s="62"/>
      <c r="K321" s="49"/>
      <c r="L321" s="51"/>
    </row>
    <row r="322" spans="1:12" ht="14.25" hidden="1" x14ac:dyDescent="0.2">
      <c r="A322" s="62"/>
      <c r="B322" s="63"/>
      <c r="C322" s="195" t="s">
        <v>905</v>
      </c>
      <c r="D322" s="195"/>
      <c r="E322" s="195"/>
      <c r="F322" s="195"/>
      <c r="G322" s="195"/>
      <c r="H322" s="195"/>
      <c r="I322" s="51"/>
      <c r="J322" s="62"/>
      <c r="K322" s="49"/>
      <c r="L322" s="51">
        <f>SUMIF(CD52:CD310, 4, AR52:AR310)</f>
        <v>0</v>
      </c>
    </row>
    <row r="323" spans="1:12" ht="14.25" hidden="1" x14ac:dyDescent="0.2">
      <c r="A323" s="62"/>
      <c r="B323" s="63"/>
      <c r="C323" s="195" t="s">
        <v>868</v>
      </c>
      <c r="D323" s="195"/>
      <c r="E323" s="195"/>
      <c r="F323" s="195"/>
      <c r="G323" s="195"/>
      <c r="H323" s="195"/>
      <c r="I323" s="51"/>
      <c r="J323" s="62"/>
      <c r="K323" s="49"/>
      <c r="L323" s="51">
        <f>L325+L328+L327</f>
        <v>0</v>
      </c>
    </row>
    <row r="324" spans="1:12" ht="14.25" hidden="1" x14ac:dyDescent="0.2">
      <c r="A324" s="62"/>
      <c r="B324" s="63"/>
      <c r="C324" s="198" t="s">
        <v>869</v>
      </c>
      <c r="D324" s="195"/>
      <c r="E324" s="195"/>
      <c r="F324" s="195"/>
      <c r="G324" s="195"/>
      <c r="H324" s="195"/>
      <c r="I324" s="51"/>
      <c r="J324" s="62"/>
      <c r="K324" s="49"/>
      <c r="L324" s="51"/>
    </row>
    <row r="325" spans="1:12" ht="14.25" hidden="1" x14ac:dyDescent="0.2">
      <c r="A325" s="62"/>
      <c r="B325" s="63"/>
      <c r="C325" s="195" t="s">
        <v>868</v>
      </c>
      <c r="D325" s="195"/>
      <c r="E325" s="195"/>
      <c r="F325" s="195"/>
      <c r="G325" s="195"/>
      <c r="H325" s="195"/>
      <c r="I325" s="51"/>
      <c r="J325" s="62"/>
      <c r="K325" s="49"/>
      <c r="L325" s="51">
        <f>SUMIF(CD52:CD310, 4, AO52:AO310)</f>
        <v>0</v>
      </c>
    </row>
    <row r="326" spans="1:12" ht="14.25" hidden="1" x14ac:dyDescent="0.2">
      <c r="A326" s="62"/>
      <c r="B326" s="63"/>
      <c r="C326" s="198" t="s">
        <v>870</v>
      </c>
      <c r="D326" s="195"/>
      <c r="E326" s="195"/>
      <c r="F326" s="195"/>
      <c r="G326" s="195"/>
      <c r="H326" s="195"/>
      <c r="I326" s="51"/>
      <c r="J326" s="62"/>
      <c r="K326" s="49"/>
      <c r="L326" s="51"/>
    </row>
    <row r="327" spans="1:12" ht="14.25" hidden="1" x14ac:dyDescent="0.2">
      <c r="A327" s="62"/>
      <c r="B327" s="63"/>
      <c r="C327" s="195" t="s">
        <v>890</v>
      </c>
      <c r="D327" s="195"/>
      <c r="E327" s="195"/>
      <c r="F327" s="195"/>
      <c r="G327" s="195"/>
      <c r="H327" s="195"/>
      <c r="I327" s="51"/>
      <c r="J327" s="62"/>
      <c r="K327" s="49"/>
      <c r="L327" s="51">
        <f>SUMIF(CD52:CD310, 4, AT52:AT310)</f>
        <v>0</v>
      </c>
    </row>
    <row r="328" spans="1:12" ht="14.25" hidden="1" x14ac:dyDescent="0.2">
      <c r="A328" s="62"/>
      <c r="B328" s="63"/>
      <c r="C328" s="195" t="s">
        <v>871</v>
      </c>
      <c r="D328" s="195"/>
      <c r="E328" s="195"/>
      <c r="F328" s="195"/>
      <c r="G328" s="195"/>
      <c r="H328" s="195"/>
      <c r="I328" s="51"/>
      <c r="J328" s="62"/>
      <c r="K328" s="49"/>
      <c r="L328" s="51">
        <f>SUMIF(CD52:CD310, 4, AV52:AV310)</f>
        <v>0</v>
      </c>
    </row>
    <row r="329" spans="1:12" ht="14.25" hidden="1" x14ac:dyDescent="0.2">
      <c r="A329" s="62"/>
      <c r="B329" s="63"/>
      <c r="C329" s="195" t="s">
        <v>872</v>
      </c>
      <c r="D329" s="195"/>
      <c r="E329" s="195"/>
      <c r="F329" s="195"/>
      <c r="G329" s="195"/>
      <c r="H329" s="195"/>
      <c r="I329" s="51"/>
      <c r="J329" s="62"/>
      <c r="K329" s="49"/>
      <c r="L329" s="51">
        <f>L331+L332</f>
        <v>0</v>
      </c>
    </row>
    <row r="330" spans="1:12" ht="14.25" hidden="1" x14ac:dyDescent="0.2">
      <c r="A330" s="62"/>
      <c r="B330" s="63"/>
      <c r="C330" s="198" t="s">
        <v>869</v>
      </c>
      <c r="D330" s="195"/>
      <c r="E330" s="195"/>
      <c r="F330" s="195"/>
      <c r="G330" s="195"/>
      <c r="H330" s="195"/>
      <c r="I330" s="51"/>
      <c r="J330" s="62"/>
      <c r="K330" s="49"/>
      <c r="L330" s="51"/>
    </row>
    <row r="331" spans="1:12" ht="14.25" hidden="1" x14ac:dyDescent="0.2">
      <c r="A331" s="62"/>
      <c r="B331" s="63"/>
      <c r="C331" s="195" t="s">
        <v>873</v>
      </c>
      <c r="D331" s="195"/>
      <c r="E331" s="195"/>
      <c r="F331" s="195"/>
      <c r="G331" s="195"/>
      <c r="H331" s="195"/>
      <c r="I331" s="51"/>
      <c r="J331" s="62"/>
      <c r="K331" s="49"/>
      <c r="L331" s="51">
        <f>SUMIF(CD52:CD310, 4, AW52:AW310)-SUMIF(CD52:CD310, 4, BK52:BK310)</f>
        <v>0</v>
      </c>
    </row>
    <row r="332" spans="1:12" ht="14.25" hidden="1" x14ac:dyDescent="0.2">
      <c r="A332" s="62"/>
      <c r="B332" s="63"/>
      <c r="C332" s="195" t="s">
        <v>874</v>
      </c>
      <c r="D332" s="195"/>
      <c r="E332" s="195"/>
      <c r="F332" s="195"/>
      <c r="G332" s="195"/>
      <c r="H332" s="195"/>
      <c r="I332" s="51"/>
      <c r="J332" s="62"/>
      <c r="K332" s="49"/>
      <c r="L332" s="51">
        <f>SUMIF(CD52:CD310, 4, BC52:BC310)</f>
        <v>0</v>
      </c>
    </row>
    <row r="333" spans="1:12" ht="14.25" hidden="1" x14ac:dyDescent="0.2">
      <c r="A333" s="62"/>
      <c r="B333" s="63"/>
      <c r="C333" s="195" t="s">
        <v>875</v>
      </c>
      <c r="D333" s="195"/>
      <c r="E333" s="195"/>
      <c r="F333" s="195"/>
      <c r="G333" s="195"/>
      <c r="H333" s="195"/>
      <c r="I333" s="51"/>
      <c r="J333" s="62"/>
      <c r="K333" s="49"/>
      <c r="L333" s="51">
        <f>SUMIF(CD52:CD310, 4, BB52:BB310)</f>
        <v>0</v>
      </c>
    </row>
    <row r="334" spans="1:12" ht="14.25" hidden="1" x14ac:dyDescent="0.2">
      <c r="A334" s="62"/>
      <c r="B334" s="63"/>
      <c r="C334" s="195" t="s">
        <v>906</v>
      </c>
      <c r="D334" s="195"/>
      <c r="E334" s="195"/>
      <c r="F334" s="195"/>
      <c r="G334" s="195"/>
      <c r="H334" s="195"/>
      <c r="I334" s="51"/>
      <c r="J334" s="62"/>
      <c r="K334" s="49"/>
      <c r="L334" s="51">
        <f>SUMIF(CD52:CD310, 4, AR52:AR310)+SUMIF(CD52:CD310, 4, AT52:AT310)+SUMIF(CD52:CD310, 4, AV52:AV310)</f>
        <v>0</v>
      </c>
    </row>
    <row r="335" spans="1:12" ht="14.25" hidden="1" x14ac:dyDescent="0.2">
      <c r="A335" s="62"/>
      <c r="B335" s="63"/>
      <c r="C335" s="195" t="s">
        <v>907</v>
      </c>
      <c r="D335" s="195"/>
      <c r="E335" s="195"/>
      <c r="F335" s="195"/>
      <c r="G335" s="195"/>
      <c r="H335" s="195"/>
      <c r="I335" s="51"/>
      <c r="J335" s="62"/>
      <c r="K335" s="49"/>
      <c r="L335" s="51">
        <f>SUMIF(CD52:CD310, 4, AZ52:AZ310)</f>
        <v>0</v>
      </c>
    </row>
    <row r="336" spans="1:12" ht="14.25" hidden="1" x14ac:dyDescent="0.2">
      <c r="A336" s="62"/>
      <c r="B336" s="63"/>
      <c r="C336" s="195" t="s">
        <v>908</v>
      </c>
      <c r="D336" s="195"/>
      <c r="E336" s="195"/>
      <c r="F336" s="195"/>
      <c r="G336" s="195"/>
      <c r="H336" s="195"/>
      <c r="I336" s="51"/>
      <c r="J336" s="62"/>
      <c r="K336" s="49"/>
      <c r="L336" s="51">
        <f>SUMIF(CD52:CD310, 4, BA52:BA310)</f>
        <v>0</v>
      </c>
    </row>
    <row r="338" spans="1:12" ht="15" x14ac:dyDescent="0.2">
      <c r="A338" s="64"/>
      <c r="B338" s="65"/>
      <c r="C338" s="199" t="s">
        <v>915</v>
      </c>
      <c r="D338" s="199"/>
      <c r="E338" s="199"/>
      <c r="F338" s="199"/>
      <c r="G338" s="199"/>
      <c r="H338" s="199"/>
      <c r="I338" s="54"/>
      <c r="J338" s="64"/>
      <c r="K338" s="66"/>
      <c r="L338" s="54">
        <f>L267+L287+L307+L312</f>
        <v>35817.75</v>
      </c>
    </row>
    <row r="339" spans="1:12" ht="14.25" x14ac:dyDescent="0.2">
      <c r="A339" s="62"/>
      <c r="B339" s="63"/>
      <c r="C339" s="198" t="s">
        <v>866</v>
      </c>
      <c r="D339" s="195"/>
      <c r="E339" s="195"/>
      <c r="F339" s="195"/>
      <c r="G339" s="195"/>
      <c r="H339" s="195"/>
      <c r="I339" s="51"/>
      <c r="J339" s="62"/>
      <c r="K339" s="49"/>
      <c r="L339" s="51"/>
    </row>
    <row r="340" spans="1:12" ht="14.25" x14ac:dyDescent="0.2">
      <c r="A340" s="62"/>
      <c r="B340" s="63"/>
      <c r="C340" s="195" t="s">
        <v>904</v>
      </c>
      <c r="D340" s="195"/>
      <c r="E340" s="195"/>
      <c r="F340" s="195"/>
      <c r="G340" s="195"/>
      <c r="H340" s="195"/>
      <c r="I340" s="51"/>
      <c r="J340" s="62"/>
      <c r="K340" s="49"/>
      <c r="L340" s="51">
        <f>L342+L343+L349+L353</f>
        <v>16557.669999999998</v>
      </c>
    </row>
    <row r="341" spans="1:12" ht="14.25" x14ac:dyDescent="0.2">
      <c r="A341" s="62"/>
      <c r="B341" s="63"/>
      <c r="C341" s="198" t="s">
        <v>866</v>
      </c>
      <c r="D341" s="195"/>
      <c r="E341" s="195"/>
      <c r="F341" s="195"/>
      <c r="G341" s="195"/>
      <c r="H341" s="195"/>
      <c r="I341" s="51"/>
      <c r="J341" s="62"/>
      <c r="K341" s="49"/>
      <c r="L341" s="51"/>
    </row>
    <row r="342" spans="1:12" ht="14.25" x14ac:dyDescent="0.2">
      <c r="A342" s="62"/>
      <c r="B342" s="63"/>
      <c r="C342" s="195" t="s">
        <v>905</v>
      </c>
      <c r="D342" s="195"/>
      <c r="E342" s="195"/>
      <c r="F342" s="195"/>
      <c r="G342" s="195"/>
      <c r="H342" s="195"/>
      <c r="I342" s="51"/>
      <c r="J342" s="62"/>
      <c r="K342" s="49"/>
      <c r="L342" s="51">
        <f>SUM(AR52:AR336)</f>
        <v>10356.370000000001</v>
      </c>
    </row>
    <row r="343" spans="1:12" ht="14.25" hidden="1" x14ac:dyDescent="0.2">
      <c r="A343" s="62"/>
      <c r="B343" s="63"/>
      <c r="C343" s="195" t="s">
        <v>868</v>
      </c>
      <c r="D343" s="195"/>
      <c r="E343" s="195"/>
      <c r="F343" s="195"/>
      <c r="G343" s="195"/>
      <c r="H343" s="195"/>
      <c r="I343" s="51"/>
      <c r="J343" s="62"/>
      <c r="K343" s="49"/>
      <c r="L343" s="51">
        <f>L345+L348+L347</f>
        <v>4348.0600000000004</v>
      </c>
    </row>
    <row r="344" spans="1:12" ht="14.25" hidden="1" x14ac:dyDescent="0.2">
      <c r="A344" s="62"/>
      <c r="B344" s="63"/>
      <c r="C344" s="198" t="s">
        <v>869</v>
      </c>
      <c r="D344" s="195"/>
      <c r="E344" s="195"/>
      <c r="F344" s="195"/>
      <c r="G344" s="195"/>
      <c r="H344" s="195"/>
      <c r="I344" s="51"/>
      <c r="J344" s="62"/>
      <c r="K344" s="49"/>
      <c r="L344" s="51"/>
    </row>
    <row r="345" spans="1:12" ht="14.25" x14ac:dyDescent="0.2">
      <c r="A345" s="62"/>
      <c r="B345" s="63"/>
      <c r="C345" s="195" t="s">
        <v>868</v>
      </c>
      <c r="D345" s="195"/>
      <c r="E345" s="195"/>
      <c r="F345" s="195"/>
      <c r="G345" s="195"/>
      <c r="H345" s="195"/>
      <c r="I345" s="51"/>
      <c r="J345" s="62"/>
      <c r="K345" s="49"/>
      <c r="L345" s="51">
        <f>SUM(AO52:AO336)</f>
        <v>2397.35</v>
      </c>
    </row>
    <row r="346" spans="1:12" ht="14.25" hidden="1" x14ac:dyDescent="0.2">
      <c r="A346" s="62"/>
      <c r="B346" s="63"/>
      <c r="C346" s="198" t="s">
        <v>870</v>
      </c>
      <c r="D346" s="195"/>
      <c r="E346" s="195"/>
      <c r="F346" s="195"/>
      <c r="G346" s="195"/>
      <c r="H346" s="195"/>
      <c r="I346" s="51"/>
      <c r="J346" s="62"/>
      <c r="K346" s="49"/>
      <c r="L346" s="51"/>
    </row>
    <row r="347" spans="1:12" ht="14.25" x14ac:dyDescent="0.2">
      <c r="A347" s="62"/>
      <c r="B347" s="63"/>
      <c r="C347" s="195" t="s">
        <v>890</v>
      </c>
      <c r="D347" s="195"/>
      <c r="E347" s="195"/>
      <c r="F347" s="195"/>
      <c r="G347" s="195"/>
      <c r="H347" s="195"/>
      <c r="I347" s="51"/>
      <c r="J347" s="62"/>
      <c r="K347" s="49"/>
      <c r="L347" s="51">
        <f>SUM(AT52:AT336)</f>
        <v>1950.71</v>
      </c>
    </row>
    <row r="348" spans="1:12" ht="14.25" hidden="1" x14ac:dyDescent="0.2">
      <c r="A348" s="62"/>
      <c r="B348" s="63"/>
      <c r="C348" s="195" t="s">
        <v>871</v>
      </c>
      <c r="D348" s="195"/>
      <c r="E348" s="195"/>
      <c r="F348" s="195"/>
      <c r="G348" s="195"/>
      <c r="H348" s="195"/>
      <c r="I348" s="51"/>
      <c r="J348" s="62"/>
      <c r="K348" s="49"/>
      <c r="L348" s="51">
        <f>SUM(AV52:AV336)</f>
        <v>0</v>
      </c>
    </row>
    <row r="349" spans="1:12" ht="14.25" x14ac:dyDescent="0.2">
      <c r="A349" s="62"/>
      <c r="B349" s="63"/>
      <c r="C349" s="195" t="s">
        <v>872</v>
      </c>
      <c r="D349" s="195"/>
      <c r="E349" s="195"/>
      <c r="F349" s="195"/>
      <c r="G349" s="195"/>
      <c r="H349" s="195"/>
      <c r="I349" s="51"/>
      <c r="J349" s="62"/>
      <c r="K349" s="49"/>
      <c r="L349" s="51">
        <f>L351+L352</f>
        <v>77.709999999999994</v>
      </c>
    </row>
    <row r="350" spans="1:12" ht="14.25" x14ac:dyDescent="0.2">
      <c r="A350" s="62"/>
      <c r="B350" s="63"/>
      <c r="C350" s="198" t="s">
        <v>869</v>
      </c>
      <c r="D350" s="195"/>
      <c r="E350" s="195"/>
      <c r="F350" s="195"/>
      <c r="G350" s="195"/>
      <c r="H350" s="195"/>
      <c r="I350" s="51"/>
      <c r="J350" s="62"/>
      <c r="K350" s="49"/>
      <c r="L350" s="51"/>
    </row>
    <row r="351" spans="1:12" ht="14.25" x14ac:dyDescent="0.2">
      <c r="A351" s="62"/>
      <c r="B351" s="63"/>
      <c r="C351" s="195" t="s">
        <v>873</v>
      </c>
      <c r="D351" s="195"/>
      <c r="E351" s="195"/>
      <c r="F351" s="195"/>
      <c r="G351" s="195"/>
      <c r="H351" s="195"/>
      <c r="I351" s="51"/>
      <c r="J351" s="62"/>
      <c r="K351" s="49"/>
      <c r="L351" s="51">
        <f>SUM(AW52:AW336)-SUM(BK52:BK336)</f>
        <v>77.709999999999994</v>
      </c>
    </row>
    <row r="352" spans="1:12" ht="14.25" hidden="1" x14ac:dyDescent="0.2">
      <c r="A352" s="62"/>
      <c r="B352" s="63"/>
      <c r="C352" s="195" t="s">
        <v>874</v>
      </c>
      <c r="D352" s="195"/>
      <c r="E352" s="195"/>
      <c r="F352" s="195"/>
      <c r="G352" s="195"/>
      <c r="H352" s="195"/>
      <c r="I352" s="51"/>
      <c r="J352" s="62"/>
      <c r="K352" s="49"/>
      <c r="L352" s="51">
        <f>SUM(BC52:BC336)</f>
        <v>0</v>
      </c>
    </row>
    <row r="353" spans="1:12" ht="14.25" x14ac:dyDescent="0.2">
      <c r="A353" s="62"/>
      <c r="B353" s="63"/>
      <c r="C353" s="195" t="s">
        <v>875</v>
      </c>
      <c r="D353" s="195"/>
      <c r="E353" s="195"/>
      <c r="F353" s="195"/>
      <c r="G353" s="195"/>
      <c r="H353" s="195"/>
      <c r="I353" s="51"/>
      <c r="J353" s="62"/>
      <c r="K353" s="49"/>
      <c r="L353" s="51">
        <f>SUM(BB52:BB336)</f>
        <v>1775.53</v>
      </c>
    </row>
    <row r="354" spans="1:12" ht="14.25" x14ac:dyDescent="0.2">
      <c r="A354" s="62"/>
      <c r="B354" s="63"/>
      <c r="C354" s="195" t="s">
        <v>876</v>
      </c>
      <c r="D354" s="195"/>
      <c r="E354" s="195"/>
      <c r="F354" s="195"/>
      <c r="G354" s="195"/>
      <c r="H354" s="195"/>
      <c r="I354" s="51"/>
      <c r="J354" s="62"/>
      <c r="K354" s="49"/>
      <c r="L354" s="51">
        <f>SUM(AR52:AR336)+SUM(AT52:AT336)+SUM(AV52:AV336)</f>
        <v>12307.08</v>
      </c>
    </row>
    <row r="355" spans="1:12" ht="14.25" x14ac:dyDescent="0.2">
      <c r="A355" s="62"/>
      <c r="B355" s="63"/>
      <c r="C355" s="195" t="s">
        <v>877</v>
      </c>
      <c r="D355" s="195"/>
      <c r="E355" s="195"/>
      <c r="F355" s="195"/>
      <c r="G355" s="195"/>
      <c r="H355" s="195"/>
      <c r="I355" s="51"/>
      <c r="J355" s="62"/>
      <c r="K355" s="49"/>
      <c r="L355" s="51">
        <f>SUM(AZ52:AZ336)</f>
        <v>12356.11</v>
      </c>
    </row>
    <row r="356" spans="1:12" ht="14.25" x14ac:dyDescent="0.2">
      <c r="A356" s="62"/>
      <c r="B356" s="63"/>
      <c r="C356" s="195" t="s">
        <v>878</v>
      </c>
      <c r="D356" s="195"/>
      <c r="E356" s="195"/>
      <c r="F356" s="195"/>
      <c r="G356" s="195"/>
      <c r="H356" s="195"/>
      <c r="I356" s="51"/>
      <c r="J356" s="62"/>
      <c r="K356" s="49"/>
      <c r="L356" s="51">
        <f>SUM(BA52:BA336)</f>
        <v>6903.97</v>
      </c>
    </row>
    <row r="357" spans="1:12" ht="14.25" hidden="1" x14ac:dyDescent="0.2">
      <c r="A357" s="62"/>
      <c r="B357" s="63"/>
      <c r="C357" s="195" t="s">
        <v>916</v>
      </c>
      <c r="D357" s="195"/>
      <c r="E357" s="195"/>
      <c r="F357" s="195"/>
      <c r="G357" s="195"/>
      <c r="H357" s="195"/>
      <c r="I357" s="51"/>
      <c r="J357" s="62"/>
      <c r="K357" s="49"/>
      <c r="L357" s="51">
        <f>L359+L360</f>
        <v>0</v>
      </c>
    </row>
    <row r="358" spans="1:12" ht="14.25" hidden="1" x14ac:dyDescent="0.2">
      <c r="A358" s="62"/>
      <c r="B358" s="63"/>
      <c r="C358" s="198" t="s">
        <v>866</v>
      </c>
      <c r="D358" s="195"/>
      <c r="E358" s="195"/>
      <c r="F358" s="195"/>
      <c r="G358" s="195"/>
      <c r="H358" s="195"/>
      <c r="I358" s="51"/>
      <c r="J358" s="62"/>
      <c r="K358" s="49"/>
      <c r="L358" s="51"/>
    </row>
    <row r="359" spans="1:12" ht="14.25" hidden="1" x14ac:dyDescent="0.2">
      <c r="A359" s="62"/>
      <c r="B359" s="63"/>
      <c r="C359" s="195" t="s">
        <v>880</v>
      </c>
      <c r="D359" s="195"/>
      <c r="E359" s="195"/>
      <c r="F359" s="195"/>
      <c r="G359" s="195"/>
      <c r="H359" s="195"/>
      <c r="I359" s="51"/>
      <c r="J359" s="62"/>
      <c r="K359" s="49"/>
      <c r="L359" s="51">
        <f>SUM(BK52:BK336)</f>
        <v>0</v>
      </c>
    </row>
    <row r="360" spans="1:12" ht="14.25" hidden="1" x14ac:dyDescent="0.2">
      <c r="A360" s="62"/>
      <c r="B360" s="63"/>
      <c r="C360" s="195" t="s">
        <v>881</v>
      </c>
      <c r="D360" s="195"/>
      <c r="E360" s="195"/>
      <c r="F360" s="195"/>
      <c r="G360" s="195"/>
      <c r="H360" s="195"/>
      <c r="I360" s="51"/>
      <c r="J360" s="62"/>
      <c r="K360" s="49"/>
      <c r="L360" s="51">
        <f>SUM(BD52:BD336)</f>
        <v>0</v>
      </c>
    </row>
    <row r="361" spans="1:12" ht="14.25" hidden="1" x14ac:dyDescent="0.2">
      <c r="A361" s="62"/>
      <c r="B361" s="63"/>
      <c r="C361" s="195" t="s">
        <v>917</v>
      </c>
      <c r="D361" s="195"/>
      <c r="E361" s="195"/>
      <c r="F361" s="195"/>
      <c r="G361" s="195"/>
      <c r="H361" s="195"/>
      <c r="I361" s="51"/>
      <c r="J361" s="62"/>
      <c r="K361" s="49"/>
      <c r="L361" s="51">
        <f>L312</f>
        <v>0</v>
      </c>
    </row>
    <row r="362" spans="1:12" ht="14.25" x14ac:dyDescent="0.2">
      <c r="A362" s="62"/>
      <c r="B362" s="63"/>
      <c r="C362" s="199" t="s">
        <v>885</v>
      </c>
      <c r="D362" s="195"/>
      <c r="E362" s="195"/>
      <c r="F362" s="195"/>
      <c r="G362" s="195"/>
      <c r="H362" s="195"/>
      <c r="I362" s="51"/>
      <c r="J362" s="62"/>
      <c r="K362" s="49"/>
      <c r="L362" s="51"/>
    </row>
    <row r="363" spans="1:12" ht="14.25" hidden="1" x14ac:dyDescent="0.2">
      <c r="A363" s="62"/>
      <c r="B363" s="63"/>
      <c r="C363" s="195" t="s">
        <v>886</v>
      </c>
      <c r="D363" s="195"/>
      <c r="E363" s="195"/>
      <c r="F363" s="195"/>
      <c r="G363" s="195"/>
      <c r="H363" s="195"/>
      <c r="I363" s="51"/>
      <c r="J363" s="62"/>
      <c r="K363" s="49"/>
      <c r="L363" s="51">
        <f>SUM(AX52:AX336)</f>
        <v>0</v>
      </c>
    </row>
    <row r="364" spans="1:12" ht="14.25" hidden="1" x14ac:dyDescent="0.2">
      <c r="A364" s="62"/>
      <c r="B364" s="63"/>
      <c r="C364" s="195" t="s">
        <v>887</v>
      </c>
      <c r="D364" s="195"/>
      <c r="E364" s="195"/>
      <c r="F364" s="195"/>
      <c r="G364" s="195"/>
      <c r="H364" s="195"/>
      <c r="I364" s="51"/>
      <c r="J364" s="62"/>
      <c r="K364" s="49"/>
      <c r="L364" s="51">
        <f>SUM(AY52:AY336)</f>
        <v>0</v>
      </c>
    </row>
    <row r="365" spans="1:12" ht="14.25" x14ac:dyDescent="0.2">
      <c r="A365" s="62"/>
      <c r="B365" s="63"/>
      <c r="C365" s="195" t="s">
        <v>888</v>
      </c>
      <c r="D365" s="195"/>
      <c r="E365" s="195"/>
      <c r="F365" s="196"/>
      <c r="G365" s="53">
        <f>Source!F162</f>
        <v>12.875999999999999</v>
      </c>
      <c r="H365" s="62"/>
      <c r="I365" s="62"/>
      <c r="J365" s="62"/>
      <c r="K365" s="62"/>
      <c r="L365" s="62"/>
    </row>
    <row r="366" spans="1:12" ht="14.25" x14ac:dyDescent="0.2">
      <c r="A366" s="62"/>
      <c r="B366" s="63"/>
      <c r="C366" s="195" t="s">
        <v>889</v>
      </c>
      <c r="D366" s="195"/>
      <c r="E366" s="195"/>
      <c r="F366" s="196"/>
      <c r="G366" s="53">
        <f>Source!F163</f>
        <v>2.1312000000000002</v>
      </c>
      <c r="H366" s="62"/>
      <c r="I366" s="62"/>
      <c r="J366" s="62"/>
      <c r="K366" s="62"/>
      <c r="L366" s="62"/>
    </row>
    <row r="370" spans="1:12" ht="14.25" customHeight="1" x14ac:dyDescent="0.2">
      <c r="A370" s="77"/>
      <c r="B370" s="78" t="s">
        <v>918</v>
      </c>
      <c r="C370" s="80" t="str">
        <f>IF(Source!AC12&lt;&gt;"", Source!AC12," ")</f>
        <v xml:space="preserve"> </v>
      </c>
      <c r="D370" s="37"/>
      <c r="E370" s="37"/>
      <c r="F370" s="37"/>
      <c r="G370" s="37"/>
      <c r="H370" s="79" t="str">
        <f>IF(Source!AB12&lt;&gt;"", Source!AB12," ")</f>
        <v xml:space="preserve"> </v>
      </c>
      <c r="I370" s="27"/>
      <c r="J370" s="27"/>
      <c r="K370" s="41"/>
      <c r="L370" s="41"/>
    </row>
    <row r="371" spans="1:12" ht="14.25" customHeight="1" x14ac:dyDescent="0.2">
      <c r="A371" s="77"/>
      <c r="B371" s="81"/>
      <c r="C371" s="197" t="s">
        <v>919</v>
      </c>
      <c r="D371" s="197"/>
      <c r="E371" s="197"/>
      <c r="F371" s="197"/>
      <c r="G371" s="197"/>
      <c r="H371" s="27"/>
      <c r="I371" s="27"/>
      <c r="J371" s="27"/>
      <c r="K371" s="41"/>
      <c r="L371" s="41"/>
    </row>
    <row r="372" spans="1:12" ht="14.25" customHeight="1" x14ac:dyDescent="0.2">
      <c r="A372" s="77"/>
      <c r="B372" s="81"/>
      <c r="C372" s="23"/>
      <c r="D372" s="23"/>
      <c r="E372" s="23"/>
      <c r="F372" s="23"/>
      <c r="G372" s="23"/>
      <c r="H372" s="27"/>
      <c r="I372" s="27"/>
      <c r="J372" s="27"/>
      <c r="K372" s="41"/>
      <c r="L372" s="41"/>
    </row>
    <row r="373" spans="1:12" ht="14.25" customHeight="1" x14ac:dyDescent="0.2">
      <c r="A373" s="77"/>
      <c r="B373" s="78" t="s">
        <v>920</v>
      </c>
      <c r="C373" s="80" t="str">
        <f>IF(Source!AE12&lt;&gt;"", Source!AE12," ")</f>
        <v xml:space="preserve"> </v>
      </c>
      <c r="D373" s="37"/>
      <c r="E373" s="37"/>
      <c r="F373" s="37"/>
      <c r="G373" s="37"/>
      <c r="H373" s="79" t="str">
        <f>IF(Source!AD12&lt;&gt;"", Source!AD12," ")</f>
        <v xml:space="preserve"> </v>
      </c>
      <c r="I373" s="27"/>
      <c r="J373" s="27"/>
      <c r="K373" s="41"/>
      <c r="L373" s="41"/>
    </row>
    <row r="374" spans="1:12" ht="14.25" customHeight="1" x14ac:dyDescent="0.2">
      <c r="A374" s="23"/>
      <c r="B374" s="23"/>
      <c r="C374" s="197" t="s">
        <v>919</v>
      </c>
      <c r="D374" s="197"/>
      <c r="E374" s="197"/>
      <c r="F374" s="197"/>
      <c r="G374" s="197"/>
      <c r="H374" s="27"/>
      <c r="I374" s="27"/>
      <c r="J374" s="27"/>
      <c r="K374" s="41"/>
      <c r="L374" s="41"/>
    </row>
  </sheetData>
  <mergeCells count="265"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C83:H83"/>
    <mergeCell ref="I83:J83"/>
    <mergeCell ref="K83:L83"/>
    <mergeCell ref="C85:L85"/>
    <mergeCell ref="C98:H98"/>
    <mergeCell ref="I98:J98"/>
    <mergeCell ref="K98:L98"/>
    <mergeCell ref="A53:L53"/>
    <mergeCell ref="C55:L55"/>
    <mergeCell ref="C68:H68"/>
    <mergeCell ref="I68:J68"/>
    <mergeCell ref="K68:L68"/>
    <mergeCell ref="C70:L70"/>
    <mergeCell ref="C115:H115"/>
    <mergeCell ref="C116:H116"/>
    <mergeCell ref="C117:H117"/>
    <mergeCell ref="C118:H118"/>
    <mergeCell ref="C119:H119"/>
    <mergeCell ref="C120:H120"/>
    <mergeCell ref="C100:L100"/>
    <mergeCell ref="C111:H111"/>
    <mergeCell ref="I111:J111"/>
    <mergeCell ref="K111:L111"/>
    <mergeCell ref="C113:H113"/>
    <mergeCell ref="C114:H114"/>
    <mergeCell ref="C127:H127"/>
    <mergeCell ref="C128:H128"/>
    <mergeCell ref="C129:H129"/>
    <mergeCell ref="C130:H130"/>
    <mergeCell ref="C131:H131"/>
    <mergeCell ref="C132:H132"/>
    <mergeCell ref="C121:H121"/>
    <mergeCell ref="C122:H122"/>
    <mergeCell ref="C123:H123"/>
    <mergeCell ref="C124:H124"/>
    <mergeCell ref="C125:H125"/>
    <mergeCell ref="C126:H126"/>
    <mergeCell ref="C139:H139"/>
    <mergeCell ref="C140:H140"/>
    <mergeCell ref="C141:F141"/>
    <mergeCell ref="C142:F142"/>
    <mergeCell ref="A145:L145"/>
    <mergeCell ref="C147:L147"/>
    <mergeCell ref="C133:H133"/>
    <mergeCell ref="C134:H134"/>
    <mergeCell ref="C135:H135"/>
    <mergeCell ref="C136:H136"/>
    <mergeCell ref="C137:H137"/>
    <mergeCell ref="C138:H138"/>
    <mergeCell ref="C174:L174"/>
    <mergeCell ref="C175:F175"/>
    <mergeCell ref="C191:H191"/>
    <mergeCell ref="I191:J191"/>
    <mergeCell ref="K191:L191"/>
    <mergeCell ref="C193:H193"/>
    <mergeCell ref="C148:L148"/>
    <mergeCell ref="C149:F149"/>
    <mergeCell ref="C171:H171"/>
    <mergeCell ref="I171:J171"/>
    <mergeCell ref="K171:L171"/>
    <mergeCell ref="C173:L173"/>
    <mergeCell ref="C200:H200"/>
    <mergeCell ref="C201:H201"/>
    <mergeCell ref="C202:H202"/>
    <mergeCell ref="C203:H203"/>
    <mergeCell ref="C204:H204"/>
    <mergeCell ref="C205:H205"/>
    <mergeCell ref="C194:H194"/>
    <mergeCell ref="C195:H195"/>
    <mergeCell ref="C196:H196"/>
    <mergeCell ref="C197:H197"/>
    <mergeCell ref="C198:H198"/>
    <mergeCell ref="C199:H199"/>
    <mergeCell ref="C212:H212"/>
    <mergeCell ref="C213:H213"/>
    <mergeCell ref="C214:H214"/>
    <mergeCell ref="C215:H215"/>
    <mergeCell ref="C216:H216"/>
    <mergeCell ref="C217:H217"/>
    <mergeCell ref="C206:H206"/>
    <mergeCell ref="C207:H207"/>
    <mergeCell ref="C208:H208"/>
    <mergeCell ref="C209:H209"/>
    <mergeCell ref="C210:H210"/>
    <mergeCell ref="C211:H211"/>
    <mergeCell ref="C227:H227"/>
    <mergeCell ref="I227:J227"/>
    <mergeCell ref="K227:L227"/>
    <mergeCell ref="C229:H229"/>
    <mergeCell ref="I229:J229"/>
    <mergeCell ref="K229:L229"/>
    <mergeCell ref="C218:H218"/>
    <mergeCell ref="C219:H219"/>
    <mergeCell ref="C220:H220"/>
    <mergeCell ref="C221:F221"/>
    <mergeCell ref="C222:F222"/>
    <mergeCell ref="A225:L225"/>
    <mergeCell ref="C236:H236"/>
    <mergeCell ref="C237:H237"/>
    <mergeCell ref="C238:H238"/>
    <mergeCell ref="C239:H239"/>
    <mergeCell ref="C240:H240"/>
    <mergeCell ref="C241:H241"/>
    <mergeCell ref="C231:H231"/>
    <mergeCell ref="I231:J231"/>
    <mergeCell ref="K231:L231"/>
    <mergeCell ref="C233:H233"/>
    <mergeCell ref="C234:H234"/>
    <mergeCell ref="C235:H235"/>
    <mergeCell ref="C248:H248"/>
    <mergeCell ref="C249:H249"/>
    <mergeCell ref="C250:H250"/>
    <mergeCell ref="C251:H251"/>
    <mergeCell ref="C252:H252"/>
    <mergeCell ref="C253:H253"/>
    <mergeCell ref="C242:H242"/>
    <mergeCell ref="C243:H243"/>
    <mergeCell ref="C244:H244"/>
    <mergeCell ref="C245:H245"/>
    <mergeCell ref="C246:H246"/>
    <mergeCell ref="C247:H247"/>
    <mergeCell ref="C260:H260"/>
    <mergeCell ref="C261:F261"/>
    <mergeCell ref="C262:F262"/>
    <mergeCell ref="C265:H265"/>
    <mergeCell ref="C267:H267"/>
    <mergeCell ref="C268:H268"/>
    <mergeCell ref="C254:H254"/>
    <mergeCell ref="C255:H255"/>
    <mergeCell ref="C256:H256"/>
    <mergeCell ref="C257:H257"/>
    <mergeCell ref="C258:H258"/>
    <mergeCell ref="C259:H259"/>
    <mergeCell ref="C275:H275"/>
    <mergeCell ref="C276:H276"/>
    <mergeCell ref="C277:H277"/>
    <mergeCell ref="C278:H278"/>
    <mergeCell ref="C279:H279"/>
    <mergeCell ref="C280:H280"/>
    <mergeCell ref="C269:H269"/>
    <mergeCell ref="C270:H270"/>
    <mergeCell ref="C271:H271"/>
    <mergeCell ref="C272:H272"/>
    <mergeCell ref="C273:H273"/>
    <mergeCell ref="C274:H274"/>
    <mergeCell ref="C288:H288"/>
    <mergeCell ref="C289:H289"/>
    <mergeCell ref="C290:H290"/>
    <mergeCell ref="C291:H291"/>
    <mergeCell ref="C292:H292"/>
    <mergeCell ref="C293:H293"/>
    <mergeCell ref="C281:H281"/>
    <mergeCell ref="C282:H282"/>
    <mergeCell ref="C283:H283"/>
    <mergeCell ref="C284:H284"/>
    <mergeCell ref="C285:H285"/>
    <mergeCell ref="C287:H287"/>
    <mergeCell ref="C300:H300"/>
    <mergeCell ref="C301:H301"/>
    <mergeCell ref="C302:H302"/>
    <mergeCell ref="C303:H303"/>
    <mergeCell ref="C304:H304"/>
    <mergeCell ref="C305:H305"/>
    <mergeCell ref="C294:H294"/>
    <mergeCell ref="C295:H295"/>
    <mergeCell ref="C296:H296"/>
    <mergeCell ref="C297:H297"/>
    <mergeCell ref="C298:H298"/>
    <mergeCell ref="C299:H299"/>
    <mergeCell ref="C314:H314"/>
    <mergeCell ref="C315:H315"/>
    <mergeCell ref="C316:H316"/>
    <mergeCell ref="C317:H317"/>
    <mergeCell ref="C318:H318"/>
    <mergeCell ref="C319:H319"/>
    <mergeCell ref="C307:H307"/>
    <mergeCell ref="C308:H308"/>
    <mergeCell ref="C309:H309"/>
    <mergeCell ref="C310:H310"/>
    <mergeCell ref="C312:H312"/>
    <mergeCell ref="C313:H313"/>
    <mergeCell ref="C326:H326"/>
    <mergeCell ref="C327:H327"/>
    <mergeCell ref="C328:H328"/>
    <mergeCell ref="C329:H329"/>
    <mergeCell ref="C330:H330"/>
    <mergeCell ref="C331:H331"/>
    <mergeCell ref="C320:H320"/>
    <mergeCell ref="C321:H321"/>
    <mergeCell ref="C322:H322"/>
    <mergeCell ref="C323:H323"/>
    <mergeCell ref="C324:H324"/>
    <mergeCell ref="C325:H325"/>
    <mergeCell ref="C339:H339"/>
    <mergeCell ref="C340:H340"/>
    <mergeCell ref="C341:H341"/>
    <mergeCell ref="C342:H342"/>
    <mergeCell ref="C343:H343"/>
    <mergeCell ref="C344:H344"/>
    <mergeCell ref="C332:H332"/>
    <mergeCell ref="C333:H333"/>
    <mergeCell ref="C334:H334"/>
    <mergeCell ref="C335:H335"/>
    <mergeCell ref="C336:H336"/>
    <mergeCell ref="C338:H338"/>
    <mergeCell ref="C351:H351"/>
    <mergeCell ref="C352:H352"/>
    <mergeCell ref="C353:H353"/>
    <mergeCell ref="C354:H354"/>
    <mergeCell ref="C355:H355"/>
    <mergeCell ref="C356:H356"/>
    <mergeCell ref="C345:H345"/>
    <mergeCell ref="C346:H346"/>
    <mergeCell ref="C347:H347"/>
    <mergeCell ref="C348:H348"/>
    <mergeCell ref="C349:H349"/>
    <mergeCell ref="C350:H350"/>
    <mergeCell ref="C363:H363"/>
    <mergeCell ref="C364:H364"/>
    <mergeCell ref="C365:F365"/>
    <mergeCell ref="C366:F366"/>
    <mergeCell ref="C371:G371"/>
    <mergeCell ref="C374:G374"/>
    <mergeCell ref="C357:H357"/>
    <mergeCell ref="C358:H358"/>
    <mergeCell ref="C359:H359"/>
    <mergeCell ref="C360:H360"/>
    <mergeCell ref="C361:H361"/>
    <mergeCell ref="C362:H362"/>
  </mergeCells>
  <pageMargins left="0.39370078740157483" right="0.19685039370078741" top="0.19685039370078741" bottom="0.39370078740157483" header="0.19685039370078741" footer="0.19685039370078741"/>
  <pageSetup paperSize="9" scale="4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584"/>
  <sheetViews>
    <sheetView topLeftCell="A253" zoomScaleNormal="100" workbookViewId="0">
      <selection activeCell="L163" sqref="L163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1" width="0" hidden="1" customWidth="1"/>
  </cols>
  <sheetData>
    <row r="1" spans="1:93" x14ac:dyDescent="0.2">
      <c r="A1" s="14" t="str">
        <f>Source!B1</f>
        <v>Smeta.RU  (495) 974-1589</v>
      </c>
    </row>
    <row r="2" spans="1:93" ht="12.75" customHeight="1" x14ac:dyDescent="0.2">
      <c r="A2" s="225" t="s">
        <v>804</v>
      </c>
      <c r="B2" s="225"/>
      <c r="C2" s="225"/>
      <c r="D2" s="225"/>
      <c r="E2" s="225"/>
      <c r="F2" s="226" t="s">
        <v>843</v>
      </c>
      <c r="G2" s="226"/>
      <c r="H2" s="226"/>
      <c r="I2" s="226"/>
      <c r="J2" s="226"/>
      <c r="K2" s="226"/>
      <c r="L2" s="226"/>
    </row>
    <row r="3" spans="1:93" ht="12.75" customHeight="1" x14ac:dyDescent="0.2">
      <c r="A3" s="16"/>
      <c r="B3" s="16"/>
      <c r="C3" s="16"/>
      <c r="D3" s="16"/>
      <c r="E3" s="16"/>
      <c r="F3" s="17"/>
      <c r="G3" s="17"/>
      <c r="H3" s="17"/>
      <c r="I3" s="17"/>
      <c r="J3" s="17"/>
      <c r="K3" s="17"/>
      <c r="L3" s="17"/>
    </row>
    <row r="4" spans="1:93" ht="25.5" x14ac:dyDescent="0.2">
      <c r="A4" s="225" t="s">
        <v>805</v>
      </c>
      <c r="B4" s="225"/>
      <c r="C4" s="225"/>
      <c r="D4" s="225"/>
      <c r="E4" s="225"/>
      <c r="F4" s="226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226"/>
      <c r="H4" s="226"/>
      <c r="I4" s="226"/>
      <c r="J4" s="226"/>
      <c r="K4" s="226"/>
      <c r="L4" s="226"/>
      <c r="CO4" s="43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6"/>
      <c r="B5" s="16"/>
      <c r="C5" s="16"/>
      <c r="D5" s="16"/>
      <c r="E5" s="16"/>
      <c r="F5" s="17"/>
      <c r="G5" s="17"/>
      <c r="H5" s="17"/>
      <c r="I5" s="17"/>
      <c r="J5" s="17"/>
      <c r="K5" s="17"/>
      <c r="L5" s="17"/>
    </row>
    <row r="6" spans="1:93" ht="140.25" x14ac:dyDescent="0.2">
      <c r="A6" s="225" t="s">
        <v>806</v>
      </c>
      <c r="B6" s="225"/>
      <c r="C6" s="225"/>
      <c r="D6" s="225"/>
      <c r="E6" s="225"/>
      <c r="F6" s="226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Приказ Минстроя России от 15.05.2026 г. № 301/пр;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226"/>
      <c r="H6" s="226"/>
      <c r="I6" s="226"/>
      <c r="J6" s="226"/>
      <c r="K6" s="226"/>
      <c r="L6" s="226"/>
      <c r="CO6" s="43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Приказ Минстроя России от 15.05.2026 г. № 301/пр;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6"/>
      <c r="B7" s="16"/>
      <c r="C7" s="16"/>
      <c r="D7" s="16"/>
      <c r="E7" s="16"/>
      <c r="F7" s="17"/>
      <c r="G7" s="17"/>
      <c r="H7" s="17"/>
      <c r="I7" s="17"/>
      <c r="J7" s="17"/>
      <c r="K7" s="17"/>
      <c r="L7" s="17"/>
    </row>
    <row r="8" spans="1:93" ht="76.5" customHeight="1" x14ac:dyDescent="0.2">
      <c r="A8" s="225" t="s">
        <v>807</v>
      </c>
      <c r="B8" s="225"/>
      <c r="C8" s="225"/>
      <c r="D8" s="225"/>
      <c r="E8" s="225"/>
      <c r="F8" s="226" t="s">
        <v>434</v>
      </c>
      <c r="G8" s="226"/>
      <c r="H8" s="226"/>
      <c r="I8" s="226"/>
      <c r="J8" s="226"/>
      <c r="K8" s="226"/>
      <c r="L8" s="226"/>
    </row>
    <row r="9" spans="1:93" ht="12.75" customHeight="1" x14ac:dyDescent="0.2">
      <c r="A9" s="16"/>
      <c r="B9" s="16"/>
      <c r="C9" s="16"/>
      <c r="D9" s="16"/>
      <c r="E9" s="16"/>
      <c r="F9" s="17"/>
      <c r="G9" s="17"/>
      <c r="H9" s="17"/>
      <c r="I9" s="17"/>
      <c r="J9" s="17"/>
      <c r="K9" s="17"/>
      <c r="L9" s="17"/>
    </row>
    <row r="10" spans="1:93" ht="38.25" customHeight="1" x14ac:dyDescent="0.2">
      <c r="A10" s="225" t="s">
        <v>808</v>
      </c>
      <c r="B10" s="225"/>
      <c r="C10" s="225"/>
      <c r="D10" s="225"/>
      <c r="E10" s="225"/>
      <c r="F10" s="226" t="s">
        <v>436</v>
      </c>
      <c r="G10" s="226"/>
      <c r="H10" s="226"/>
      <c r="I10" s="226"/>
      <c r="J10" s="226"/>
      <c r="K10" s="226"/>
      <c r="L10" s="226"/>
    </row>
    <row r="11" spans="1:93" ht="12.75" customHeight="1" x14ac:dyDescent="0.2">
      <c r="A11" s="19"/>
      <c r="B11" s="19"/>
      <c r="C11" s="19"/>
      <c r="D11" s="19"/>
      <c r="E11" s="19"/>
      <c r="F11" s="20"/>
      <c r="G11" s="20"/>
      <c r="H11" s="20"/>
      <c r="I11" s="20"/>
      <c r="J11" s="20"/>
      <c r="K11" s="20"/>
      <c r="L11" s="20"/>
    </row>
    <row r="12" spans="1:93" ht="12.75" customHeight="1" x14ac:dyDescent="0.2">
      <c r="A12" s="225" t="s">
        <v>809</v>
      </c>
      <c r="B12" s="225"/>
      <c r="C12" s="225"/>
      <c r="D12" s="225"/>
      <c r="E12" s="225"/>
      <c r="F12" s="226" t="s">
        <v>844</v>
      </c>
      <c r="G12" s="226"/>
      <c r="H12" s="226"/>
      <c r="I12" s="226"/>
      <c r="J12" s="226"/>
      <c r="K12" s="226"/>
      <c r="L12" s="226"/>
    </row>
    <row r="13" spans="1:93" ht="12.75" customHeight="1" x14ac:dyDescent="0.2">
      <c r="A13" s="19"/>
      <c r="B13" s="19"/>
      <c r="C13" s="19"/>
      <c r="D13" s="19"/>
      <c r="E13" s="19"/>
      <c r="F13" s="20"/>
      <c r="G13" s="20"/>
      <c r="H13" s="20"/>
      <c r="I13" s="20"/>
      <c r="J13" s="20"/>
      <c r="K13" s="20"/>
      <c r="L13" s="20"/>
    </row>
    <row r="14" spans="1:93" ht="12.75" customHeight="1" x14ac:dyDescent="0.2">
      <c r="A14" s="225" t="s">
        <v>810</v>
      </c>
      <c r="B14" s="225"/>
      <c r="C14" s="225"/>
      <c r="D14" s="225"/>
      <c r="E14" s="225"/>
      <c r="F14" s="226" t="str">
        <f>IF(Source!CZ12 &lt;&gt; "", Source!CZ12, "")</f>
        <v/>
      </c>
      <c r="G14" s="226"/>
      <c r="H14" s="226"/>
      <c r="I14" s="226"/>
      <c r="J14" s="226"/>
      <c r="K14" s="226"/>
      <c r="L14" s="226"/>
    </row>
    <row r="15" spans="1:93" ht="12.75" customHeight="1" x14ac:dyDescent="0.2">
      <c r="A15" s="19"/>
      <c r="B15" s="19"/>
      <c r="C15" s="19"/>
      <c r="D15" s="19"/>
      <c r="E15" s="19"/>
      <c r="F15" s="20"/>
      <c r="G15" s="20"/>
      <c r="H15" s="20"/>
      <c r="I15" s="20"/>
      <c r="J15" s="20"/>
      <c r="K15" s="20"/>
      <c r="L15" s="17"/>
    </row>
    <row r="16" spans="1:93" ht="12.75" customHeight="1" x14ac:dyDescent="0.2">
      <c r="A16" s="225" t="s">
        <v>811</v>
      </c>
      <c r="B16" s="225"/>
      <c r="C16" s="225"/>
      <c r="D16" s="225"/>
      <c r="E16" s="225"/>
      <c r="F16" s="226" t="str">
        <f>IF(Source!DA12 &lt;&gt; "", Source!DA12, "")</f>
        <v/>
      </c>
      <c r="G16" s="226"/>
      <c r="H16" s="226"/>
      <c r="I16" s="226"/>
      <c r="J16" s="226"/>
      <c r="K16" s="226"/>
      <c r="L16" s="226"/>
    </row>
    <row r="17" spans="1:92" ht="12.75" customHeight="1" x14ac:dyDescent="0.2">
      <c r="A17" s="21"/>
      <c r="B17" s="21"/>
      <c r="C17" s="21"/>
      <c r="D17" s="21"/>
      <c r="E17" s="21"/>
      <c r="F17" s="22"/>
      <c r="G17" s="22"/>
      <c r="H17" s="22"/>
      <c r="I17" s="22"/>
      <c r="J17" s="22"/>
      <c r="K17" s="22"/>
      <c r="L17" s="22"/>
    </row>
    <row r="18" spans="1:92" ht="12.75" customHeight="1" x14ac:dyDescent="0.2">
      <c r="A18" s="21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92" ht="15.75" customHeight="1" x14ac:dyDescent="0.25">
      <c r="A19" s="221"/>
      <c r="B19" s="221"/>
      <c r="C19" s="221"/>
      <c r="D19" s="221"/>
      <c r="E19" s="221"/>
      <c r="F19" s="221"/>
      <c r="G19" s="221"/>
      <c r="H19" s="221"/>
      <c r="I19" s="221"/>
      <c r="J19" s="221"/>
      <c r="K19" s="221"/>
      <c r="L19" s="221"/>
    </row>
    <row r="20" spans="1:92" ht="14.25" customHeight="1" x14ac:dyDescent="0.2">
      <c r="A20" s="218" t="s">
        <v>812</v>
      </c>
      <c r="B20" s="218"/>
      <c r="C20" s="218"/>
      <c r="D20" s="218"/>
      <c r="E20" s="218"/>
      <c r="F20" s="218"/>
      <c r="G20" s="218"/>
      <c r="H20" s="218"/>
      <c r="I20" s="218"/>
      <c r="J20" s="218"/>
      <c r="K20" s="218"/>
      <c r="L20" s="218"/>
    </row>
    <row r="21" spans="1:92" ht="14.25" customHeight="1" x14ac:dyDescent="0.2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1:92" ht="15.75" x14ac:dyDescent="0.25">
      <c r="A22" s="221" t="str">
        <f>IF(Source!G12&lt;&gt;"Новый объект", Source!G12, "")</f>
        <v>Реконструкция ВЛИ-0,38 кВ от РУ-0,4 кВ БМКТП-199, ПС №572 "Стрелецкая", в т.ч. ПИР, МО, г.о. Кашира, Сорокино д, тер СНТ Колос, д.123 Ю8-26-303-295814(173077)</v>
      </c>
      <c r="B22" s="221"/>
      <c r="C22" s="221"/>
      <c r="D22" s="221"/>
      <c r="E22" s="221"/>
      <c r="F22" s="221"/>
      <c r="G22" s="221"/>
      <c r="H22" s="221"/>
      <c r="I22" s="221"/>
      <c r="J22" s="221"/>
      <c r="K22" s="221"/>
      <c r="L22" s="221"/>
      <c r="CN22" s="44" t="str">
        <f>IF(Source!G12&lt;&gt;"Новый объект", Source!G12, "")</f>
        <v>Реконструкция ВЛИ-0,38 кВ от РУ-0,4 кВ БМКТП-199, ПС №572 "Стрелецкая", в т.ч. ПИР, МО, г.о. Кашира, Сорокино д, тер СНТ Колос, д.123 Ю8-26-303-295814(173077)</v>
      </c>
    </row>
    <row r="23" spans="1:92" ht="14.25" customHeight="1" x14ac:dyDescent="0.2">
      <c r="A23" s="218" t="s">
        <v>813</v>
      </c>
      <c r="B23" s="218"/>
      <c r="C23" s="218"/>
      <c r="D23" s="218"/>
      <c r="E23" s="218"/>
      <c r="F23" s="218"/>
      <c r="G23" s="218"/>
      <c r="H23" s="218"/>
      <c r="I23" s="218"/>
      <c r="J23" s="218"/>
      <c r="K23" s="218"/>
      <c r="L23" s="218"/>
    </row>
    <row r="24" spans="1:92" ht="14.25" customHeight="1" x14ac:dyDescent="0.2">
      <c r="A24" s="23"/>
      <c r="B24" s="23"/>
      <c r="C24" s="23"/>
      <c r="D24" s="23"/>
      <c r="E24" s="23"/>
      <c r="F24" s="24"/>
      <c r="G24" s="24"/>
      <c r="H24" s="24"/>
      <c r="I24" s="24"/>
      <c r="J24" s="24"/>
      <c r="K24" s="24"/>
      <c r="L24" s="24"/>
    </row>
    <row r="25" spans="1:92" ht="15.75" customHeight="1" x14ac:dyDescent="0.25">
      <c r="A25" s="222" t="str">
        <f>CONCATENATE( "ЛОКАЛЬНАЯ СМЕТА № ", Source!L170, " ",Source!CM170)</f>
        <v xml:space="preserve">ЛОКАЛЬНАЯ СМЕТА № 02-01-01 </v>
      </c>
      <c r="B25" s="222"/>
      <c r="C25" s="222"/>
      <c r="D25" s="222"/>
      <c r="E25" s="222"/>
      <c r="F25" s="222"/>
      <c r="G25" s="222"/>
      <c r="H25" s="222"/>
      <c r="I25" s="222"/>
      <c r="J25" s="222"/>
      <c r="K25" s="222"/>
      <c r="L25" s="222"/>
    </row>
    <row r="26" spans="1:92" ht="15" customHeight="1" x14ac:dyDescent="0.25">
      <c r="A26" s="25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5"/>
    </row>
    <row r="27" spans="1:92" ht="18" customHeight="1" x14ac:dyDescent="0.25">
      <c r="A27" s="223" t="str">
        <f>IF(Source!G170&lt;&gt;"Новая локальная смета", Source!G170, "")</f>
        <v>Строительство ВЛИ-0,4 кВ</v>
      </c>
      <c r="B27" s="223"/>
      <c r="C27" s="223"/>
      <c r="D27" s="223"/>
      <c r="E27" s="223"/>
      <c r="F27" s="223"/>
      <c r="G27" s="223"/>
      <c r="H27" s="223"/>
      <c r="I27" s="223"/>
      <c r="J27" s="223"/>
      <c r="K27" s="223"/>
      <c r="L27" s="223"/>
    </row>
    <row r="28" spans="1:92" ht="14.25" customHeight="1" x14ac:dyDescent="0.2">
      <c r="A28" s="218" t="s">
        <v>814</v>
      </c>
      <c r="B28" s="218"/>
      <c r="C28" s="218"/>
      <c r="D28" s="218"/>
      <c r="E28" s="218"/>
      <c r="F28" s="218"/>
      <c r="G28" s="218"/>
      <c r="H28" s="218"/>
      <c r="I28" s="218"/>
      <c r="J28" s="218"/>
      <c r="K28" s="218"/>
      <c r="L28" s="218"/>
    </row>
    <row r="29" spans="1:92" ht="14.25" customHeight="1" x14ac:dyDescent="0.2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</row>
    <row r="30" spans="1:92" ht="14.25" customHeight="1" x14ac:dyDescent="0.2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</row>
    <row r="31" spans="1:92" ht="12.75" customHeight="1" x14ac:dyDescent="0.2">
      <c r="A31" s="15" t="s">
        <v>815</v>
      </c>
      <c r="B31" s="15"/>
      <c r="C31" s="28" t="s">
        <v>845</v>
      </c>
      <c r="D31" s="15" t="s">
        <v>816</v>
      </c>
      <c r="E31" s="15"/>
      <c r="F31" s="15"/>
      <c r="G31" s="15"/>
      <c r="H31" s="15"/>
      <c r="I31" s="15"/>
      <c r="J31" s="15"/>
      <c r="K31" s="15"/>
      <c r="L31" s="15"/>
    </row>
    <row r="32" spans="1:92" ht="12.75" customHeight="1" x14ac:dyDescent="0.2">
      <c r="A32" s="15"/>
      <c r="B32" s="15"/>
      <c r="C32" s="29"/>
      <c r="D32" s="15"/>
      <c r="E32" s="15"/>
      <c r="F32" s="15"/>
      <c r="G32" s="15"/>
      <c r="H32" s="15"/>
      <c r="I32" s="15"/>
      <c r="J32" s="15"/>
      <c r="K32" s="15"/>
      <c r="L32" s="15"/>
    </row>
    <row r="33" spans="1:12" ht="12.75" customHeight="1" x14ac:dyDescent="0.2">
      <c r="A33" s="15" t="s">
        <v>817</v>
      </c>
      <c r="B33" s="15"/>
      <c r="C33" s="224"/>
      <c r="D33" s="224"/>
      <c r="E33" s="224"/>
      <c r="F33" s="224"/>
      <c r="G33" s="224"/>
      <c r="H33" s="224"/>
      <c r="I33" s="224"/>
      <c r="J33" s="224"/>
      <c r="K33" s="224"/>
      <c r="L33" s="224"/>
    </row>
    <row r="34" spans="1:12" ht="12.75" customHeight="1" x14ac:dyDescent="0.2">
      <c r="A34" s="30"/>
      <c r="B34" s="31"/>
      <c r="C34" s="218" t="s">
        <v>818</v>
      </c>
      <c r="D34" s="218"/>
      <c r="E34" s="218"/>
      <c r="F34" s="218"/>
      <c r="G34" s="218"/>
      <c r="H34" s="218"/>
      <c r="I34" s="218"/>
      <c r="J34" s="218"/>
      <c r="K34" s="218"/>
      <c r="L34" s="218"/>
    </row>
    <row r="35" spans="1:12" ht="14.25" customHeight="1" x14ac:dyDescent="0.2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</row>
    <row r="36" spans="1:12" ht="14.25" customHeight="1" x14ac:dyDescent="0.2">
      <c r="A36" s="32" t="s">
        <v>846</v>
      </c>
      <c r="B36" s="23"/>
      <c r="C36" s="23"/>
      <c r="D36" s="33"/>
      <c r="E36" s="23"/>
      <c r="F36" s="23"/>
      <c r="G36" s="23"/>
      <c r="H36" s="23"/>
      <c r="I36" s="23"/>
      <c r="J36" s="23"/>
      <c r="K36" s="23"/>
      <c r="L36" s="23"/>
    </row>
    <row r="37" spans="1:12" ht="14.25" customHeight="1" x14ac:dyDescent="0.2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</row>
    <row r="38" spans="1:12" ht="14.25" customHeight="1" x14ac:dyDescent="0.2">
      <c r="A38" s="32" t="s">
        <v>819</v>
      </c>
      <c r="B38" s="23"/>
      <c r="C38" s="219">
        <f>C41+C42+C43+C44</f>
        <v>280.94</v>
      </c>
      <c r="D38" s="220"/>
      <c r="E38" s="15" t="s">
        <v>820</v>
      </c>
      <c r="F38" s="21"/>
      <c r="G38" s="21"/>
      <c r="H38" s="21"/>
      <c r="I38" s="21"/>
      <c r="J38" s="21"/>
      <c r="K38" s="21"/>
      <c r="L38" s="23"/>
    </row>
    <row r="39" spans="1:12" ht="14.25" customHeight="1" x14ac:dyDescent="0.2">
      <c r="A39" s="32"/>
      <c r="B39" s="23"/>
      <c r="C39" s="73"/>
      <c r="D39" s="34"/>
      <c r="E39" s="15"/>
      <c r="F39" s="21"/>
      <c r="G39" s="15" t="s">
        <v>821</v>
      </c>
      <c r="H39" s="23"/>
      <c r="I39" s="15"/>
      <c r="J39" s="15"/>
      <c r="K39" s="75">
        <f>ROUND(SUM(AR52:AR577)/1000, 2)</f>
        <v>47.97</v>
      </c>
      <c r="L39" s="15" t="s">
        <v>820</v>
      </c>
    </row>
    <row r="40" spans="1:12" ht="14.25" customHeight="1" x14ac:dyDescent="0.2">
      <c r="A40" s="23"/>
      <c r="B40" s="35" t="s">
        <v>822</v>
      </c>
      <c r="C40" s="74"/>
      <c r="D40" s="23"/>
      <c r="E40" s="15"/>
      <c r="F40" s="21"/>
      <c r="G40" s="15" t="s">
        <v>823</v>
      </c>
      <c r="H40" s="23"/>
      <c r="I40" s="15"/>
      <c r="J40" s="15"/>
      <c r="K40" s="75">
        <f>ROUND(SUM(AT52:AT577)/1000, 2)</f>
        <v>9.74</v>
      </c>
      <c r="L40" s="15" t="s">
        <v>820</v>
      </c>
    </row>
    <row r="41" spans="1:12" ht="14.25" customHeight="1" x14ac:dyDescent="0.2">
      <c r="A41" s="23"/>
      <c r="B41" s="32" t="s">
        <v>824</v>
      </c>
      <c r="C41" s="219">
        <f>ROUND((Source!F349)/1000, 2)</f>
        <v>234.75</v>
      </c>
      <c r="D41" s="220"/>
      <c r="E41" s="15" t="s">
        <v>820</v>
      </c>
      <c r="F41" s="21"/>
      <c r="G41" s="15" t="s">
        <v>825</v>
      </c>
      <c r="H41" s="23"/>
      <c r="I41" s="15"/>
      <c r="J41" s="34"/>
      <c r="K41" s="76">
        <f>Source!F354</f>
        <v>58.178832</v>
      </c>
      <c r="L41" s="15" t="s">
        <v>440</v>
      </c>
    </row>
    <row r="42" spans="1:12" ht="14.25" customHeight="1" x14ac:dyDescent="0.2">
      <c r="A42" s="23"/>
      <c r="B42" s="32" t="s">
        <v>826</v>
      </c>
      <c r="C42" s="219">
        <f>ROUND((Source!F350)/1000, 2)</f>
        <v>46.19</v>
      </c>
      <c r="D42" s="220"/>
      <c r="E42" s="15" t="s">
        <v>820</v>
      </c>
      <c r="F42" s="21"/>
      <c r="G42" s="15" t="s">
        <v>827</v>
      </c>
      <c r="H42" s="23"/>
      <c r="I42" s="15"/>
      <c r="J42" s="36"/>
      <c r="K42" s="76">
        <f>Source!F355</f>
        <v>10.4758142</v>
      </c>
      <c r="L42" s="15" t="s">
        <v>440</v>
      </c>
    </row>
    <row r="43" spans="1:12" ht="14.25" customHeight="1" x14ac:dyDescent="0.2">
      <c r="A43" s="23"/>
      <c r="B43" s="32" t="s">
        <v>828</v>
      </c>
      <c r="C43" s="219">
        <f>ROUND((Source!F341)/1000, 2)</f>
        <v>0</v>
      </c>
      <c r="D43" s="220"/>
      <c r="E43" s="15" t="s">
        <v>820</v>
      </c>
      <c r="F43" s="21"/>
      <c r="G43" s="15"/>
      <c r="H43" s="15"/>
      <c r="I43" s="15"/>
      <c r="J43" s="15"/>
      <c r="K43" s="21"/>
      <c r="L43" s="15"/>
    </row>
    <row r="44" spans="1:12" ht="14.25" customHeight="1" x14ac:dyDescent="0.2">
      <c r="A44" s="23"/>
      <c r="B44" s="32" t="s">
        <v>829</v>
      </c>
      <c r="C44" s="219">
        <f>ROUND((Source!F351)/1000, 2)</f>
        <v>0</v>
      </c>
      <c r="D44" s="220"/>
      <c r="E44" s="15" t="s">
        <v>820</v>
      </c>
      <c r="F44" s="21"/>
      <c r="G44" s="15"/>
      <c r="H44" s="15"/>
      <c r="I44" s="15"/>
      <c r="J44" s="15"/>
      <c r="K44" s="21"/>
      <c r="L44" s="15"/>
    </row>
    <row r="45" spans="1:12" ht="14.25" customHeight="1" x14ac:dyDescent="0.2">
      <c r="A45" s="37"/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</row>
    <row r="46" spans="1:12" ht="12.75" customHeight="1" x14ac:dyDescent="0.2">
      <c r="A46" s="206" t="s">
        <v>830</v>
      </c>
      <c r="B46" s="206" t="s">
        <v>831</v>
      </c>
      <c r="C46" s="206" t="s">
        <v>832</v>
      </c>
      <c r="D46" s="206" t="s">
        <v>833</v>
      </c>
      <c r="E46" s="209" t="s">
        <v>834</v>
      </c>
      <c r="F46" s="210"/>
      <c r="G46" s="211"/>
      <c r="H46" s="209" t="s">
        <v>835</v>
      </c>
      <c r="I46" s="210"/>
      <c r="J46" s="210"/>
      <c r="K46" s="210"/>
      <c r="L46" s="211"/>
    </row>
    <row r="47" spans="1:12" ht="12.75" customHeight="1" x14ac:dyDescent="0.2">
      <c r="A47" s="207"/>
      <c r="B47" s="207"/>
      <c r="C47" s="207"/>
      <c r="D47" s="207"/>
      <c r="E47" s="212"/>
      <c r="F47" s="213"/>
      <c r="G47" s="214"/>
      <c r="H47" s="212"/>
      <c r="I47" s="213"/>
      <c r="J47" s="213"/>
      <c r="K47" s="213"/>
      <c r="L47" s="214"/>
    </row>
    <row r="48" spans="1:12" ht="12.75" customHeight="1" x14ac:dyDescent="0.2">
      <c r="A48" s="207"/>
      <c r="B48" s="207"/>
      <c r="C48" s="207"/>
      <c r="D48" s="207"/>
      <c r="E48" s="212"/>
      <c r="F48" s="213"/>
      <c r="G48" s="214"/>
      <c r="H48" s="212"/>
      <c r="I48" s="213"/>
      <c r="J48" s="213"/>
      <c r="K48" s="213"/>
      <c r="L48" s="214"/>
    </row>
    <row r="49" spans="1:83" ht="12.75" customHeight="1" x14ac:dyDescent="0.2">
      <c r="A49" s="207"/>
      <c r="B49" s="207"/>
      <c r="C49" s="207"/>
      <c r="D49" s="207"/>
      <c r="E49" s="215"/>
      <c r="F49" s="216"/>
      <c r="G49" s="217"/>
      <c r="H49" s="215"/>
      <c r="I49" s="216"/>
      <c r="J49" s="216"/>
      <c r="K49" s="216"/>
      <c r="L49" s="217"/>
    </row>
    <row r="50" spans="1:83" ht="51" customHeight="1" x14ac:dyDescent="0.2">
      <c r="A50" s="208"/>
      <c r="B50" s="208"/>
      <c r="C50" s="208"/>
      <c r="D50" s="208"/>
      <c r="E50" s="38" t="s">
        <v>836</v>
      </c>
      <c r="F50" s="38" t="s">
        <v>837</v>
      </c>
      <c r="G50" s="39" t="s">
        <v>838</v>
      </c>
      <c r="H50" s="38" t="s">
        <v>839</v>
      </c>
      <c r="I50" s="38" t="s">
        <v>840</v>
      </c>
      <c r="J50" s="38" t="s">
        <v>841</v>
      </c>
      <c r="K50" s="38" t="s">
        <v>837</v>
      </c>
      <c r="L50" s="38" t="s">
        <v>842</v>
      </c>
    </row>
    <row r="51" spans="1:83" ht="14.25" customHeight="1" x14ac:dyDescent="0.2">
      <c r="A51" s="40">
        <v>1</v>
      </c>
      <c r="B51" s="40">
        <v>2</v>
      </c>
      <c r="C51" s="40">
        <v>3</v>
      </c>
      <c r="D51" s="40">
        <v>4</v>
      </c>
      <c r="E51" s="40">
        <v>5</v>
      </c>
      <c r="F51" s="40">
        <v>6</v>
      </c>
      <c r="G51" s="40">
        <v>7</v>
      </c>
      <c r="H51" s="40">
        <v>8</v>
      </c>
      <c r="I51" s="40">
        <v>9</v>
      </c>
      <c r="J51" s="40">
        <v>10</v>
      </c>
      <c r="K51" s="42">
        <v>11</v>
      </c>
      <c r="L51" s="42">
        <v>12</v>
      </c>
    </row>
    <row r="53" spans="1:83" ht="16.5" x14ac:dyDescent="0.2">
      <c r="A53" s="203" t="s">
        <v>847</v>
      </c>
      <c r="B53" s="203"/>
      <c r="C53" s="203"/>
      <c r="D53" s="203"/>
      <c r="E53" s="203"/>
      <c r="F53" s="203"/>
      <c r="G53" s="203"/>
      <c r="H53" s="203"/>
      <c r="I53" s="203"/>
      <c r="J53" s="203"/>
      <c r="K53" s="203"/>
      <c r="L53" s="203"/>
    </row>
    <row r="54" spans="1:83" ht="42.75" x14ac:dyDescent="0.2">
      <c r="A54" s="45" t="s">
        <v>18</v>
      </c>
      <c r="B54" s="47" t="s">
        <v>921</v>
      </c>
      <c r="C54" s="47" t="str">
        <f>Source!G178</f>
        <v>Развозка конструкций и материалов опор ВЛ 0,38-10 кВ по трассе: одностоечных железобетонных опор</v>
      </c>
      <c r="D54" s="48" t="str">
        <f>Source!H178</f>
        <v>ШТ</v>
      </c>
      <c r="E54" s="49">
        <f>Source!K178</f>
        <v>3</v>
      </c>
      <c r="F54" s="49"/>
      <c r="G54" s="49">
        <f>Source!I178</f>
        <v>3</v>
      </c>
      <c r="H54" s="51"/>
      <c r="I54" s="50"/>
      <c r="J54" s="51"/>
      <c r="K54" s="50"/>
      <c r="L54" s="51"/>
    </row>
    <row r="55" spans="1:83" ht="25.5" x14ac:dyDescent="0.2">
      <c r="B55" s="52" t="s">
        <v>601</v>
      </c>
      <c r="C55" s="204" t="s">
        <v>849</v>
      </c>
      <c r="D55" s="204"/>
      <c r="E55" s="204"/>
      <c r="F55" s="204"/>
      <c r="G55" s="204"/>
      <c r="H55" s="204"/>
      <c r="I55" s="204"/>
      <c r="J55" s="204"/>
      <c r="K55" s="204"/>
      <c r="L55" s="204"/>
    </row>
    <row r="56" spans="1:83" ht="15" x14ac:dyDescent="0.2">
      <c r="A56" s="46"/>
      <c r="B56" s="49">
        <v>1</v>
      </c>
      <c r="C56" s="46" t="s">
        <v>850</v>
      </c>
      <c r="D56" s="48" t="s">
        <v>440</v>
      </c>
      <c r="E56" s="53"/>
      <c r="F56" s="49"/>
      <c r="G56" s="49">
        <f>Source!U178</f>
        <v>1.5840000000000001</v>
      </c>
      <c r="H56" s="49"/>
      <c r="I56" s="49"/>
      <c r="J56" s="49"/>
      <c r="K56" s="49"/>
      <c r="L56" s="54">
        <f>SUM(L57:L57)-SUMIF(CE57:CE57, 1, L57:L57)</f>
        <v>1160.9000000000001</v>
      </c>
    </row>
    <row r="57" spans="1:83" ht="14.25" x14ac:dyDescent="0.2">
      <c r="A57" s="47"/>
      <c r="B57" s="47" t="s">
        <v>459</v>
      </c>
      <c r="C57" s="47" t="s">
        <v>460</v>
      </c>
      <c r="D57" s="48" t="s">
        <v>440</v>
      </c>
      <c r="E57" s="49">
        <v>0.44</v>
      </c>
      <c r="F57" s="49">
        <f>ROUND((0.2+1),7)</f>
        <v>1.2</v>
      </c>
      <c r="G57" s="49">
        <f>SmtRes!CX33</f>
        <v>1.5840000000000001</v>
      </c>
      <c r="H57" s="51"/>
      <c r="I57" s="50"/>
      <c r="J57" s="51">
        <f>SmtRes!CZ33</f>
        <v>732.89</v>
      </c>
      <c r="K57" s="50"/>
      <c r="L57" s="51">
        <f>SmtRes!DI33</f>
        <v>1160.9000000000001</v>
      </c>
    </row>
    <row r="58" spans="1:83" ht="15" x14ac:dyDescent="0.2">
      <c r="A58" s="46"/>
      <c r="B58" s="49">
        <v>2</v>
      </c>
      <c r="C58" s="46" t="s">
        <v>851</v>
      </c>
      <c r="D58" s="48"/>
      <c r="E58" s="53"/>
      <c r="F58" s="49"/>
      <c r="G58" s="49"/>
      <c r="H58" s="49"/>
      <c r="I58" s="49"/>
      <c r="J58" s="49"/>
      <c r="K58" s="49"/>
      <c r="L58" s="54">
        <f>SUM(L59:L64)-SUMIF(CE59:CE64, 1, L59:L64)</f>
        <v>1929.7</v>
      </c>
    </row>
    <row r="59" spans="1:83" ht="15" x14ac:dyDescent="0.2">
      <c r="A59" s="46"/>
      <c r="B59" s="49"/>
      <c r="C59" s="46" t="s">
        <v>853</v>
      </c>
      <c r="D59" s="48" t="s">
        <v>440</v>
      </c>
      <c r="E59" s="53"/>
      <c r="F59" s="49"/>
      <c r="G59" s="49">
        <f>Source!V178</f>
        <v>1.728</v>
      </c>
      <c r="H59" s="49"/>
      <c r="I59" s="49"/>
      <c r="J59" s="49"/>
      <c r="K59" s="49"/>
      <c r="L59" s="54">
        <f>SUMIF(CE60:CE64, 1, L60:L64)</f>
        <v>1744.13</v>
      </c>
      <c r="CE59">
        <v>1</v>
      </c>
    </row>
    <row r="60" spans="1:83" ht="28.5" x14ac:dyDescent="0.2">
      <c r="A60" s="47"/>
      <c r="B60" s="47" t="s">
        <v>466</v>
      </c>
      <c r="C60" s="47" t="s">
        <v>468</v>
      </c>
      <c r="D60" s="48" t="s">
        <v>446</v>
      </c>
      <c r="E60" s="49">
        <v>0.24</v>
      </c>
      <c r="F60" s="49">
        <f>ROUND((0.2+1),7)</f>
        <v>1.2</v>
      </c>
      <c r="G60" s="49">
        <f>SmtRes!CX35</f>
        <v>0.86399999999999999</v>
      </c>
      <c r="H60" s="51"/>
      <c r="I60" s="50"/>
      <c r="J60" s="51">
        <f>SmtRes!CZ35</f>
        <v>1582.31</v>
      </c>
      <c r="K60" s="50"/>
      <c r="L60" s="51">
        <f>SmtRes!DG35</f>
        <v>1367.12</v>
      </c>
    </row>
    <row r="61" spans="1:83" ht="28.5" x14ac:dyDescent="0.2">
      <c r="A61" s="47"/>
      <c r="B61" s="47" t="s">
        <v>469</v>
      </c>
      <c r="C61" s="47" t="s">
        <v>895</v>
      </c>
      <c r="D61" s="48" t="s">
        <v>440</v>
      </c>
      <c r="E61" s="49">
        <f>SmtRes!DO35*SmtRes!AT35</f>
        <v>0.24</v>
      </c>
      <c r="F61" s="49">
        <f>ROUND((0.2+1),7)</f>
        <v>1.2</v>
      </c>
      <c r="G61" s="49">
        <f>ROUND(E61*F61*G54, 7)</f>
        <v>0.86399999999999999</v>
      </c>
      <c r="H61" s="51"/>
      <c r="I61" s="50"/>
      <c r="J61" s="51">
        <f>ROUND(SmtRes!AG35/SmtRes!DO35, 2)</f>
        <v>1157.2</v>
      </c>
      <c r="K61" s="50"/>
      <c r="L61" s="51">
        <f>SmtRes!DH35</f>
        <v>999.82</v>
      </c>
      <c r="CE61">
        <v>1</v>
      </c>
    </row>
    <row r="62" spans="1:83" ht="28.5" x14ac:dyDescent="0.2">
      <c r="A62" s="47"/>
      <c r="B62" s="47" t="s">
        <v>488</v>
      </c>
      <c r="C62" s="47" t="s">
        <v>490</v>
      </c>
      <c r="D62" s="48" t="s">
        <v>446</v>
      </c>
      <c r="E62" s="49">
        <v>0.24</v>
      </c>
      <c r="F62" s="49">
        <f>ROUND((0.2+1),7)</f>
        <v>1.2</v>
      </c>
      <c r="G62" s="49">
        <f>SmtRes!CX36</f>
        <v>0.86399999999999999</v>
      </c>
      <c r="H62" s="51"/>
      <c r="I62" s="50"/>
      <c r="J62" s="51">
        <f>SmtRes!CZ36</f>
        <v>14.35</v>
      </c>
      <c r="K62" s="50"/>
      <c r="L62" s="51">
        <f>SmtRes!DG36</f>
        <v>12.4</v>
      </c>
    </row>
    <row r="63" spans="1:83" ht="28.5" x14ac:dyDescent="0.2">
      <c r="A63" s="47"/>
      <c r="B63" s="47" t="s">
        <v>491</v>
      </c>
      <c r="C63" s="47" t="s">
        <v>493</v>
      </c>
      <c r="D63" s="48" t="s">
        <v>446</v>
      </c>
      <c r="E63" s="49">
        <v>0.24</v>
      </c>
      <c r="F63" s="49">
        <f>ROUND((0.2+1),7)</f>
        <v>1.2</v>
      </c>
      <c r="G63" s="49">
        <f>SmtRes!CX37</f>
        <v>0.86399999999999999</v>
      </c>
      <c r="H63" s="51"/>
      <c r="I63" s="50"/>
      <c r="J63" s="51">
        <f>SmtRes!CZ37</f>
        <v>636.78</v>
      </c>
      <c r="K63" s="50"/>
      <c r="L63" s="51">
        <f>SmtRes!DG37</f>
        <v>550.17999999999995</v>
      </c>
    </row>
    <row r="64" spans="1:83" ht="28.5" x14ac:dyDescent="0.2">
      <c r="A64" s="47"/>
      <c r="B64" s="47" t="s">
        <v>447</v>
      </c>
      <c r="C64" s="55" t="s">
        <v>852</v>
      </c>
      <c r="D64" s="56" t="s">
        <v>440</v>
      </c>
      <c r="E64" s="57">
        <f>SmtRes!DO37*SmtRes!AT37</f>
        <v>0.24</v>
      </c>
      <c r="F64" s="57">
        <f>ROUND((0.2+1),7)</f>
        <v>1.2</v>
      </c>
      <c r="G64" s="57">
        <f>ROUND(E64*F64*G54, 7)</f>
        <v>0.86399999999999999</v>
      </c>
      <c r="H64" s="58"/>
      <c r="I64" s="59"/>
      <c r="J64" s="58">
        <f>ROUND(SmtRes!AG37/SmtRes!DO37, 2)</f>
        <v>861.47</v>
      </c>
      <c r="K64" s="59"/>
      <c r="L64" s="58">
        <f>SmtRes!DH37</f>
        <v>744.31</v>
      </c>
      <c r="CE64">
        <v>1</v>
      </c>
    </row>
    <row r="65" spans="1:83" ht="15" x14ac:dyDescent="0.2">
      <c r="A65" s="47"/>
      <c r="B65" s="47"/>
      <c r="C65" s="61" t="s">
        <v>854</v>
      </c>
      <c r="D65" s="48"/>
      <c r="E65" s="49"/>
      <c r="F65" s="49"/>
      <c r="G65" s="49"/>
      <c r="H65" s="51"/>
      <c r="I65" s="50"/>
      <c r="J65" s="51"/>
      <c r="K65" s="50"/>
      <c r="L65" s="51">
        <f>L56+L58+L59</f>
        <v>4834.7299999999996</v>
      </c>
    </row>
    <row r="66" spans="1:83" ht="14.25" x14ac:dyDescent="0.2">
      <c r="A66" s="47"/>
      <c r="B66" s="47"/>
      <c r="C66" s="47" t="s">
        <v>855</v>
      </c>
      <c r="D66" s="48"/>
      <c r="E66" s="49"/>
      <c r="F66" s="49"/>
      <c r="G66" s="49"/>
      <c r="H66" s="51"/>
      <c r="I66" s="50"/>
      <c r="J66" s="51"/>
      <c r="K66" s="50"/>
      <c r="L66" s="51">
        <f>SUM(AR54:AR69)+SUM(AS54:AS69)+SUM(AT54:AT69)+SUM(AU54:AU69)+SUM(AV54:AV69)</f>
        <v>2905.03</v>
      </c>
    </row>
    <row r="67" spans="1:83" ht="14.25" x14ac:dyDescent="0.2">
      <c r="A67" s="47"/>
      <c r="B67" s="47" t="s">
        <v>28</v>
      </c>
      <c r="C67" s="47" t="s">
        <v>856</v>
      </c>
      <c r="D67" s="48" t="s">
        <v>113</v>
      </c>
      <c r="E67" s="49">
        <f>Source!BZ178</f>
        <v>103</v>
      </c>
      <c r="F67" s="49"/>
      <c r="G67" s="49">
        <f>Source!AT178</f>
        <v>103</v>
      </c>
      <c r="H67" s="51"/>
      <c r="I67" s="50"/>
      <c r="J67" s="51"/>
      <c r="K67" s="50"/>
      <c r="L67" s="51">
        <f>SUM(AZ54:AZ69)</f>
        <v>2992.18</v>
      </c>
    </row>
    <row r="68" spans="1:83" ht="14.25" x14ac:dyDescent="0.2">
      <c r="A68" s="55"/>
      <c r="B68" s="55" t="s">
        <v>29</v>
      </c>
      <c r="C68" s="55" t="s">
        <v>857</v>
      </c>
      <c r="D68" s="56" t="s">
        <v>113</v>
      </c>
      <c r="E68" s="57">
        <f>Source!CA178</f>
        <v>60</v>
      </c>
      <c r="F68" s="57"/>
      <c r="G68" s="57">
        <f>Source!AU178</f>
        <v>60</v>
      </c>
      <c r="H68" s="58"/>
      <c r="I68" s="59"/>
      <c r="J68" s="58"/>
      <c r="K68" s="59"/>
      <c r="L68" s="58">
        <f>SUM(BA54:BA69)</f>
        <v>1743.02</v>
      </c>
    </row>
    <row r="69" spans="1:83" ht="15" x14ac:dyDescent="0.2">
      <c r="C69" s="201" t="s">
        <v>858</v>
      </c>
      <c r="D69" s="201"/>
      <c r="E69" s="201"/>
      <c r="F69" s="201"/>
      <c r="G69" s="201"/>
      <c r="H69" s="201"/>
      <c r="I69" s="202">
        <f>IF(E54&lt;&gt;0,K69/E54, 0)</f>
        <v>3189.98</v>
      </c>
      <c r="J69" s="202"/>
      <c r="K69" s="202">
        <f>L56+L58+L67+L68+L59</f>
        <v>9569.93</v>
      </c>
      <c r="L69" s="202"/>
      <c r="AD69">
        <f>ROUND((Source!AT178/100)*((ROUND(SUMIF(SmtRes!AQ33:'SmtRes'!AQ37,"=1",SmtRes!AD33:'SmtRes'!AD37)*Source!I178, 2)+ROUND(SUMIF(SmtRes!AQ33:'SmtRes'!AQ37,"=1",SmtRes!AC33:'SmtRes'!AC37)*Source!I178, 2))), 2)</f>
        <v>8502.32</v>
      </c>
      <c r="AE69">
        <f>ROUND((Source!AU178/100)*((ROUND(SUMIF(SmtRes!AQ33:'SmtRes'!AQ37,"=1",SmtRes!AD33:'SmtRes'!AD37)*Source!I178, 2)+ROUND(SUMIF(SmtRes!AQ33:'SmtRes'!AQ37,"=1",SmtRes!AC33:'SmtRes'!AC37)*Source!I178, 2))), 2)</f>
        <v>4952.8100000000004</v>
      </c>
      <c r="AN69" s="60">
        <f>L56+L58+L67+L68+L59</f>
        <v>9569.93</v>
      </c>
      <c r="AO69" s="60">
        <f>L58</f>
        <v>1929.7</v>
      </c>
      <c r="AQ69" t="s">
        <v>859</v>
      </c>
      <c r="AR69" s="60">
        <f>L56</f>
        <v>1160.9000000000001</v>
      </c>
      <c r="AT69" s="60">
        <f>L59</f>
        <v>1744.13</v>
      </c>
      <c r="AV69" t="s">
        <v>859</v>
      </c>
      <c r="AW69">
        <f>0</f>
        <v>0</v>
      </c>
      <c r="AZ69">
        <f>Source!X178</f>
        <v>2992.18</v>
      </c>
      <c r="BA69">
        <f>Source!Y178</f>
        <v>1743.02</v>
      </c>
      <c r="CD69">
        <v>1</v>
      </c>
    </row>
    <row r="70" spans="1:83" ht="57" x14ac:dyDescent="0.2">
      <c r="A70" s="45" t="s">
        <v>30</v>
      </c>
      <c r="B70" s="47" t="s">
        <v>922</v>
      </c>
      <c r="C70" s="47" t="str">
        <f>Source!G179</f>
        <v>Развозка конструкций и материалов опор ВЛ 0,38-10 кВ по трассе: материалов оснастки одностоечных опор</v>
      </c>
      <c r="D70" s="48" t="str">
        <f>Source!H179</f>
        <v>ШТ</v>
      </c>
      <c r="E70" s="49">
        <f>Source!K179</f>
        <v>3</v>
      </c>
      <c r="F70" s="49"/>
      <c r="G70" s="49">
        <f>Source!I179</f>
        <v>3</v>
      </c>
      <c r="H70" s="51"/>
      <c r="I70" s="50"/>
      <c r="J70" s="51"/>
      <c r="K70" s="50"/>
      <c r="L70" s="51"/>
    </row>
    <row r="71" spans="1:83" ht="25.5" x14ac:dyDescent="0.2">
      <c r="B71" s="52" t="s">
        <v>601</v>
      </c>
      <c r="C71" s="204" t="s">
        <v>849</v>
      </c>
      <c r="D71" s="204"/>
      <c r="E71" s="204"/>
      <c r="F71" s="204"/>
      <c r="G71" s="204"/>
      <c r="H71" s="204"/>
      <c r="I71" s="204"/>
      <c r="J71" s="204"/>
      <c r="K71" s="204"/>
      <c r="L71" s="204"/>
    </row>
    <row r="72" spans="1:83" ht="15" x14ac:dyDescent="0.2">
      <c r="A72" s="46"/>
      <c r="B72" s="49">
        <v>1</v>
      </c>
      <c r="C72" s="46" t="s">
        <v>850</v>
      </c>
      <c r="D72" s="48" t="s">
        <v>440</v>
      </c>
      <c r="E72" s="53"/>
      <c r="F72" s="49"/>
      <c r="G72" s="49">
        <f>Source!U179</f>
        <v>0.9</v>
      </c>
      <c r="H72" s="49"/>
      <c r="I72" s="49"/>
      <c r="J72" s="49"/>
      <c r="K72" s="49"/>
      <c r="L72" s="54">
        <f>SUM(L73:L73)-SUMIF(CE73:CE73, 1, L73:L73)</f>
        <v>659.6</v>
      </c>
    </row>
    <row r="73" spans="1:83" ht="14.25" x14ac:dyDescent="0.2">
      <c r="A73" s="47"/>
      <c r="B73" s="47" t="s">
        <v>459</v>
      </c>
      <c r="C73" s="47" t="s">
        <v>460</v>
      </c>
      <c r="D73" s="48" t="s">
        <v>440</v>
      </c>
      <c r="E73" s="49">
        <v>0.25</v>
      </c>
      <c r="F73" s="49">
        <f>ROUND((0.2+1),7)</f>
        <v>1.2</v>
      </c>
      <c r="G73" s="49">
        <f>SmtRes!CX38</f>
        <v>0.9</v>
      </c>
      <c r="H73" s="51"/>
      <c r="I73" s="50"/>
      <c r="J73" s="51">
        <f>SmtRes!CZ38</f>
        <v>732.89</v>
      </c>
      <c r="K73" s="50"/>
      <c r="L73" s="51">
        <f>SmtRes!DI38</f>
        <v>659.6</v>
      </c>
    </row>
    <row r="74" spans="1:83" ht="15" x14ac:dyDescent="0.2">
      <c r="A74" s="46"/>
      <c r="B74" s="49">
        <v>2</v>
      </c>
      <c r="C74" s="46" t="s">
        <v>851</v>
      </c>
      <c r="D74" s="48"/>
      <c r="E74" s="53"/>
      <c r="F74" s="49"/>
      <c r="G74" s="49"/>
      <c r="H74" s="49"/>
      <c r="I74" s="49"/>
      <c r="J74" s="49"/>
      <c r="K74" s="49"/>
      <c r="L74" s="54">
        <f>SUM(L75:L78)-SUMIF(CE75:CE78, 1, L75:L78)</f>
        <v>328.17</v>
      </c>
    </row>
    <row r="75" spans="1:83" ht="15" x14ac:dyDescent="0.2">
      <c r="A75" s="46"/>
      <c r="B75" s="49"/>
      <c r="C75" s="46" t="s">
        <v>853</v>
      </c>
      <c r="D75" s="48" t="s">
        <v>440</v>
      </c>
      <c r="E75" s="53"/>
      <c r="F75" s="49"/>
      <c r="G75" s="49">
        <f>Source!V179</f>
        <v>0.504</v>
      </c>
      <c r="H75" s="49"/>
      <c r="I75" s="49"/>
      <c r="J75" s="49"/>
      <c r="K75" s="49"/>
      <c r="L75" s="54">
        <f>SUMIF(CE76:CE78, 1, L76:L78)</f>
        <v>434.18</v>
      </c>
      <c r="CE75">
        <v>1</v>
      </c>
    </row>
    <row r="76" spans="1:83" ht="28.5" x14ac:dyDescent="0.2">
      <c r="A76" s="47"/>
      <c r="B76" s="47" t="s">
        <v>488</v>
      </c>
      <c r="C76" s="47" t="s">
        <v>490</v>
      </c>
      <c r="D76" s="48" t="s">
        <v>446</v>
      </c>
      <c r="E76" s="49">
        <v>0.14000000000000001</v>
      </c>
      <c r="F76" s="49">
        <f>ROUND((0.2+1),7)</f>
        <v>1.2</v>
      </c>
      <c r="G76" s="49">
        <f>SmtRes!CX40</f>
        <v>0.504</v>
      </c>
      <c r="H76" s="51"/>
      <c r="I76" s="50"/>
      <c r="J76" s="51">
        <f>SmtRes!CZ40</f>
        <v>14.35</v>
      </c>
      <c r="K76" s="50"/>
      <c r="L76" s="51">
        <f>SmtRes!DG40</f>
        <v>7.23</v>
      </c>
    </row>
    <row r="77" spans="1:83" ht="28.5" x14ac:dyDescent="0.2">
      <c r="A77" s="47"/>
      <c r="B77" s="47" t="s">
        <v>491</v>
      </c>
      <c r="C77" s="47" t="s">
        <v>493</v>
      </c>
      <c r="D77" s="48" t="s">
        <v>446</v>
      </c>
      <c r="E77" s="49">
        <v>0.14000000000000001</v>
      </c>
      <c r="F77" s="49">
        <f>ROUND((0.2+1),7)</f>
        <v>1.2</v>
      </c>
      <c r="G77" s="49">
        <f>SmtRes!CX41</f>
        <v>0.504</v>
      </c>
      <c r="H77" s="51"/>
      <c r="I77" s="50"/>
      <c r="J77" s="51">
        <f>SmtRes!CZ41</f>
        <v>636.78</v>
      </c>
      <c r="K77" s="50"/>
      <c r="L77" s="51">
        <f>SmtRes!DG41</f>
        <v>320.94</v>
      </c>
    </row>
    <row r="78" spans="1:83" ht="28.5" x14ac:dyDescent="0.2">
      <c r="A78" s="47"/>
      <c r="B78" s="47" t="s">
        <v>447</v>
      </c>
      <c r="C78" s="55" t="s">
        <v>852</v>
      </c>
      <c r="D78" s="56" t="s">
        <v>440</v>
      </c>
      <c r="E78" s="57">
        <f>SmtRes!DO41*SmtRes!AT41</f>
        <v>0.14000000000000001</v>
      </c>
      <c r="F78" s="57">
        <f>ROUND((0.2+1),7)</f>
        <v>1.2</v>
      </c>
      <c r="G78" s="57">
        <f>ROUND(E78*F78*G70, 7)</f>
        <v>0.504</v>
      </c>
      <c r="H78" s="58"/>
      <c r="I78" s="59"/>
      <c r="J78" s="58">
        <f>ROUND(SmtRes!AG41/SmtRes!DO41, 2)</f>
        <v>861.47</v>
      </c>
      <c r="K78" s="59"/>
      <c r="L78" s="58">
        <f>SmtRes!DH41</f>
        <v>434.18</v>
      </c>
      <c r="CE78">
        <v>1</v>
      </c>
    </row>
    <row r="79" spans="1:83" ht="15" x14ac:dyDescent="0.2">
      <c r="A79" s="47"/>
      <c r="B79" s="47"/>
      <c r="C79" s="61" t="s">
        <v>854</v>
      </c>
      <c r="D79" s="48"/>
      <c r="E79" s="49"/>
      <c r="F79" s="49"/>
      <c r="G79" s="49"/>
      <c r="H79" s="51"/>
      <c r="I79" s="50"/>
      <c r="J79" s="51"/>
      <c r="K79" s="50"/>
      <c r="L79" s="51">
        <f>L72+L74+L75</f>
        <v>1421.95</v>
      </c>
    </row>
    <row r="80" spans="1:83" ht="14.25" x14ac:dyDescent="0.2">
      <c r="A80" s="47"/>
      <c r="B80" s="47"/>
      <c r="C80" s="47" t="s">
        <v>855</v>
      </c>
      <c r="D80" s="48"/>
      <c r="E80" s="49"/>
      <c r="F80" s="49"/>
      <c r="G80" s="49"/>
      <c r="H80" s="51"/>
      <c r="I80" s="50"/>
      <c r="J80" s="51"/>
      <c r="K80" s="50"/>
      <c r="L80" s="51">
        <f>SUM(AR70:AR83)+SUM(AS70:AS83)+SUM(AT70:AT83)+SUM(AU70:AU83)+SUM(AV70:AV83)</f>
        <v>1093.78</v>
      </c>
    </row>
    <row r="81" spans="1:83" ht="14.25" x14ac:dyDescent="0.2">
      <c r="A81" s="47"/>
      <c r="B81" s="47" t="s">
        <v>28</v>
      </c>
      <c r="C81" s="47" t="s">
        <v>856</v>
      </c>
      <c r="D81" s="48" t="s">
        <v>113</v>
      </c>
      <c r="E81" s="49">
        <f>Source!BZ179</f>
        <v>103</v>
      </c>
      <c r="F81" s="49"/>
      <c r="G81" s="49">
        <f>Source!AT179</f>
        <v>103</v>
      </c>
      <c r="H81" s="51"/>
      <c r="I81" s="50"/>
      <c r="J81" s="51"/>
      <c r="K81" s="50"/>
      <c r="L81" s="51">
        <f>SUM(AZ70:AZ83)</f>
        <v>1126.5899999999999</v>
      </c>
    </row>
    <row r="82" spans="1:83" ht="14.25" x14ac:dyDescent="0.2">
      <c r="A82" s="55"/>
      <c r="B82" s="55" t="s">
        <v>29</v>
      </c>
      <c r="C82" s="55" t="s">
        <v>857</v>
      </c>
      <c r="D82" s="56" t="s">
        <v>113</v>
      </c>
      <c r="E82" s="57">
        <f>Source!CA179</f>
        <v>60</v>
      </c>
      <c r="F82" s="57"/>
      <c r="G82" s="57">
        <f>Source!AU179</f>
        <v>60</v>
      </c>
      <c r="H82" s="58"/>
      <c r="I82" s="59"/>
      <c r="J82" s="58"/>
      <c r="K82" s="59"/>
      <c r="L82" s="58">
        <f>SUM(BA70:BA83)</f>
        <v>656.27</v>
      </c>
    </row>
    <row r="83" spans="1:83" ht="15" x14ac:dyDescent="0.2">
      <c r="C83" s="201" t="s">
        <v>858</v>
      </c>
      <c r="D83" s="201"/>
      <c r="E83" s="201"/>
      <c r="F83" s="201"/>
      <c r="G83" s="201"/>
      <c r="H83" s="201"/>
      <c r="I83" s="202">
        <f>IF(E70&lt;&gt;0,K83/E70, 0)</f>
        <v>1068.27</v>
      </c>
      <c r="J83" s="202"/>
      <c r="K83" s="202">
        <f>L72+L74+L81+L82+L75</f>
        <v>3204.81</v>
      </c>
      <c r="L83" s="202"/>
      <c r="AD83">
        <f>ROUND((Source!AT179/100)*((ROUND(SUMIF(SmtRes!AQ38:'SmtRes'!AQ41,"=1",SmtRes!AD38:'SmtRes'!AD41)*Source!I179, 2)+ROUND(SUMIF(SmtRes!AQ38:'SmtRes'!AQ41,"=1",SmtRes!AC38:'SmtRes'!AC41)*Source!I179, 2))), 2)</f>
        <v>4926.57</v>
      </c>
      <c r="AE83">
        <f>ROUND((Source!AU179/100)*((ROUND(SUMIF(SmtRes!AQ38:'SmtRes'!AQ41,"=1",SmtRes!AD38:'SmtRes'!AD41)*Source!I179, 2)+ROUND(SUMIF(SmtRes!AQ38:'SmtRes'!AQ41,"=1",SmtRes!AC38:'SmtRes'!AC41)*Source!I179, 2))), 2)</f>
        <v>2869.85</v>
      </c>
      <c r="AN83" s="60">
        <f>L72+L74+L81+L82+L75</f>
        <v>3204.81</v>
      </c>
      <c r="AO83" s="60">
        <f>L74</f>
        <v>328.17</v>
      </c>
      <c r="AQ83" t="s">
        <v>859</v>
      </c>
      <c r="AR83" s="60">
        <f>L72</f>
        <v>659.6</v>
      </c>
      <c r="AT83" s="60">
        <f>L75</f>
        <v>434.18</v>
      </c>
      <c r="AV83" t="s">
        <v>859</v>
      </c>
      <c r="AW83">
        <f>0</f>
        <v>0</v>
      </c>
      <c r="AZ83">
        <f>Source!X179</f>
        <v>1126.5899999999999</v>
      </c>
      <c r="BA83">
        <f>Source!Y179</f>
        <v>656.27</v>
      </c>
      <c r="CD83">
        <v>1</v>
      </c>
    </row>
    <row r="84" spans="1:83" ht="57" x14ac:dyDescent="0.2">
      <c r="A84" s="45" t="s">
        <v>35</v>
      </c>
      <c r="B84" s="47" t="s">
        <v>923</v>
      </c>
      <c r="C84" s="47" t="str">
        <f>Source!G180</f>
        <v>Установка железобетонных опор для совместной подвески проводов ВЛ 0,38; 6-10 кВ без приставок: одностоечных</v>
      </c>
      <c r="D84" s="48" t="str">
        <f>Source!H180</f>
        <v>ШТ</v>
      </c>
      <c r="E84" s="49">
        <f>Source!K180</f>
        <v>3</v>
      </c>
      <c r="F84" s="49"/>
      <c r="G84" s="49">
        <f>Source!I180</f>
        <v>3</v>
      </c>
      <c r="H84" s="51"/>
      <c r="I84" s="50"/>
      <c r="J84" s="51"/>
      <c r="K84" s="50"/>
      <c r="L84" s="51"/>
    </row>
    <row r="85" spans="1:83" ht="25.5" x14ac:dyDescent="0.2">
      <c r="B85" s="52" t="s">
        <v>601</v>
      </c>
      <c r="C85" s="204" t="s">
        <v>849</v>
      </c>
      <c r="D85" s="204"/>
      <c r="E85" s="204"/>
      <c r="F85" s="204"/>
      <c r="G85" s="204"/>
      <c r="H85" s="204"/>
      <c r="I85" s="204"/>
      <c r="J85" s="204"/>
      <c r="K85" s="204"/>
      <c r="L85" s="204"/>
    </row>
    <row r="86" spans="1:83" ht="15" x14ac:dyDescent="0.2">
      <c r="A86" s="46"/>
      <c r="B86" s="49">
        <v>1</v>
      </c>
      <c r="C86" s="46" t="s">
        <v>850</v>
      </c>
      <c r="D86" s="48" t="s">
        <v>440</v>
      </c>
      <c r="E86" s="53"/>
      <c r="F86" s="49"/>
      <c r="G86" s="49">
        <f>Source!U180</f>
        <v>16.38</v>
      </c>
      <c r="H86" s="49"/>
      <c r="I86" s="49"/>
      <c r="J86" s="49"/>
      <c r="K86" s="49"/>
      <c r="L86" s="54">
        <f>SUM(L87:L87)-SUMIF(CE87:CE87, 1, L87:L87)</f>
        <v>13005.23</v>
      </c>
    </row>
    <row r="87" spans="1:83" ht="14.25" x14ac:dyDescent="0.2">
      <c r="A87" s="47"/>
      <c r="B87" s="47" t="s">
        <v>494</v>
      </c>
      <c r="C87" s="47" t="s">
        <v>495</v>
      </c>
      <c r="D87" s="48" t="s">
        <v>440</v>
      </c>
      <c r="E87" s="49">
        <v>4.55</v>
      </c>
      <c r="F87" s="49">
        <f>ROUND((0.2+1),7)</f>
        <v>1.2</v>
      </c>
      <c r="G87" s="49">
        <f>SmtRes!CX42</f>
        <v>16.38</v>
      </c>
      <c r="H87" s="51"/>
      <c r="I87" s="50"/>
      <c r="J87" s="51">
        <f>SmtRes!CZ42</f>
        <v>793.97</v>
      </c>
      <c r="K87" s="50"/>
      <c r="L87" s="51">
        <f>SmtRes!DI42</f>
        <v>13005.23</v>
      </c>
    </row>
    <row r="88" spans="1:83" ht="15" x14ac:dyDescent="0.2">
      <c r="A88" s="46"/>
      <c r="B88" s="49">
        <v>2</v>
      </c>
      <c r="C88" s="46" t="s">
        <v>851</v>
      </c>
      <c r="D88" s="48"/>
      <c r="E88" s="53"/>
      <c r="F88" s="49"/>
      <c r="G88" s="49"/>
      <c r="H88" s="49"/>
      <c r="I88" s="49"/>
      <c r="J88" s="49"/>
      <c r="K88" s="49"/>
      <c r="L88" s="54">
        <f>SUM(L89:L93)-SUMIF(CE89:CE93, 1, L89:L93)</f>
        <v>7328.08</v>
      </c>
    </row>
    <row r="89" spans="1:83" ht="15" x14ac:dyDescent="0.2">
      <c r="A89" s="46"/>
      <c r="B89" s="49"/>
      <c r="C89" s="46" t="s">
        <v>853</v>
      </c>
      <c r="D89" s="48" t="s">
        <v>440</v>
      </c>
      <c r="E89" s="53"/>
      <c r="F89" s="49"/>
      <c r="G89" s="49">
        <f>Source!V180</f>
        <v>3.5640000000000001</v>
      </c>
      <c r="H89" s="49"/>
      <c r="I89" s="49"/>
      <c r="J89" s="49"/>
      <c r="K89" s="49"/>
      <c r="L89" s="54">
        <f>SUMIF(CE90:CE93, 1, L90:L93)</f>
        <v>3398.93</v>
      </c>
      <c r="CE89">
        <v>1</v>
      </c>
    </row>
    <row r="90" spans="1:83" ht="42.75" x14ac:dyDescent="0.2">
      <c r="A90" s="47"/>
      <c r="B90" s="47" t="s">
        <v>455</v>
      </c>
      <c r="C90" s="47" t="s">
        <v>457</v>
      </c>
      <c r="D90" s="48" t="s">
        <v>446</v>
      </c>
      <c r="E90" s="49">
        <v>0.71</v>
      </c>
      <c r="F90" s="49">
        <f>ROUND((0.2+1),7)</f>
        <v>1.2</v>
      </c>
      <c r="G90" s="49">
        <f>SmtRes!CX44</f>
        <v>2.556</v>
      </c>
      <c r="H90" s="51">
        <f>SmtRes!CZ44</f>
        <v>2088.77</v>
      </c>
      <c r="I90" s="50">
        <f>SmtRes!AJ44</f>
        <v>1.27</v>
      </c>
      <c r="J90" s="51">
        <f>ROUND(H90*I90, 2)</f>
        <v>2652.74</v>
      </c>
      <c r="K90" s="50"/>
      <c r="L90" s="51">
        <f>SmtRes!DG44</f>
        <v>6780.4</v>
      </c>
    </row>
    <row r="91" spans="1:83" ht="28.5" x14ac:dyDescent="0.2">
      <c r="A91" s="47"/>
      <c r="B91" s="47" t="s">
        <v>458</v>
      </c>
      <c r="C91" s="47" t="s">
        <v>863</v>
      </c>
      <c r="D91" s="48" t="s">
        <v>440</v>
      </c>
      <c r="E91" s="49">
        <f>SmtRes!DO44*SmtRes!AT44</f>
        <v>0.71</v>
      </c>
      <c r="F91" s="49">
        <f>ROUND((0.2+1),7)</f>
        <v>1.2</v>
      </c>
      <c r="G91" s="49">
        <f>ROUND(E91*F91*G84, 7)</f>
        <v>2.556</v>
      </c>
      <c r="H91" s="51"/>
      <c r="I91" s="50"/>
      <c r="J91" s="51">
        <f>ROUND(SmtRes!AG44/SmtRes!DO44, 2)</f>
        <v>990.05</v>
      </c>
      <c r="K91" s="50"/>
      <c r="L91" s="51">
        <f>SmtRes!DH44</f>
        <v>2530.5700000000002</v>
      </c>
      <c r="CE91">
        <v>1</v>
      </c>
    </row>
    <row r="92" spans="1:83" ht="28.5" x14ac:dyDescent="0.2">
      <c r="A92" s="47"/>
      <c r="B92" s="47" t="s">
        <v>448</v>
      </c>
      <c r="C92" s="47" t="s">
        <v>450</v>
      </c>
      <c r="D92" s="48" t="s">
        <v>446</v>
      </c>
      <c r="E92" s="49">
        <v>0.28000000000000003</v>
      </c>
      <c r="F92" s="49">
        <f>ROUND((0.2+1),7)</f>
        <v>1.2</v>
      </c>
      <c r="G92" s="49">
        <f>SmtRes!CX45</f>
        <v>1.008</v>
      </c>
      <c r="H92" s="51"/>
      <c r="I92" s="50"/>
      <c r="J92" s="51">
        <f>SmtRes!CZ45</f>
        <v>543.33000000000004</v>
      </c>
      <c r="K92" s="50"/>
      <c r="L92" s="51">
        <f>SmtRes!DG45</f>
        <v>547.67999999999995</v>
      </c>
    </row>
    <row r="93" spans="1:83" ht="28.5" x14ac:dyDescent="0.2">
      <c r="A93" s="47"/>
      <c r="B93" s="47" t="s">
        <v>447</v>
      </c>
      <c r="C93" s="47" t="s">
        <v>852</v>
      </c>
      <c r="D93" s="48" t="s">
        <v>440</v>
      </c>
      <c r="E93" s="49">
        <f>SmtRes!DO45*SmtRes!AT45</f>
        <v>0.28000000000000003</v>
      </c>
      <c r="F93" s="49">
        <f>ROUND((0.2+1),7)</f>
        <v>1.2</v>
      </c>
      <c r="G93" s="49">
        <f>ROUND(E93*F93*G84, 7)</f>
        <v>1.008</v>
      </c>
      <c r="H93" s="51"/>
      <c r="I93" s="50"/>
      <c r="J93" s="51">
        <f>ROUND(SmtRes!AG45/SmtRes!DO45, 2)</f>
        <v>861.47</v>
      </c>
      <c r="K93" s="50"/>
      <c r="L93" s="51">
        <f>SmtRes!DH45</f>
        <v>868.36</v>
      </c>
      <c r="CE93">
        <v>1</v>
      </c>
    </row>
    <row r="94" spans="1:83" ht="15" x14ac:dyDescent="0.2">
      <c r="A94" s="46"/>
      <c r="B94" s="49">
        <v>4</v>
      </c>
      <c r="C94" s="46" t="s">
        <v>896</v>
      </c>
      <c r="D94" s="48"/>
      <c r="E94" s="53"/>
      <c r="F94" s="49"/>
      <c r="G94" s="49"/>
      <c r="H94" s="49"/>
      <c r="I94" s="49"/>
      <c r="J94" s="49"/>
      <c r="K94" s="49"/>
      <c r="L94" s="54">
        <f>SUM(L95:L99)-SUMIF(CE95:CE99, 1, L95:L99)</f>
        <v>262.32</v>
      </c>
    </row>
    <row r="95" spans="1:83" ht="14.25" x14ac:dyDescent="0.2">
      <c r="A95" s="47"/>
      <c r="B95" s="47" t="s">
        <v>496</v>
      </c>
      <c r="C95" s="47" t="s">
        <v>498</v>
      </c>
      <c r="D95" s="48" t="s">
        <v>175</v>
      </c>
      <c r="E95" s="49">
        <v>0.1</v>
      </c>
      <c r="F95" s="49"/>
      <c r="G95" s="49">
        <f>SmtRes!CX46</f>
        <v>0.3</v>
      </c>
      <c r="H95" s="51">
        <f>SmtRes!CZ46</f>
        <v>238.29</v>
      </c>
      <c r="I95" s="50">
        <f>SmtRes!AI46</f>
        <v>1.59</v>
      </c>
      <c r="J95" s="51">
        <f>ROUND(H95*I95, 2)</f>
        <v>378.88</v>
      </c>
      <c r="K95" s="50"/>
      <c r="L95" s="51">
        <f>SmtRes!DF46</f>
        <v>113.66</v>
      </c>
    </row>
    <row r="96" spans="1:83" ht="14.25" x14ac:dyDescent="0.2">
      <c r="A96" s="47"/>
      <c r="B96" s="47" t="s">
        <v>499</v>
      </c>
      <c r="C96" s="47" t="s">
        <v>501</v>
      </c>
      <c r="D96" s="48" t="s">
        <v>175</v>
      </c>
      <c r="E96" s="49">
        <v>0.03</v>
      </c>
      <c r="F96" s="49"/>
      <c r="G96" s="49">
        <f>SmtRes!CX47</f>
        <v>0.09</v>
      </c>
      <c r="H96" s="51">
        <f>SmtRes!CZ47</f>
        <v>58.53</v>
      </c>
      <c r="I96" s="50">
        <f>SmtRes!AI47</f>
        <v>1.59</v>
      </c>
      <c r="J96" s="51">
        <f>ROUND(H96*I96, 2)</f>
        <v>93.06</v>
      </c>
      <c r="K96" s="50"/>
      <c r="L96" s="51">
        <f>SmtRes!DF47</f>
        <v>8.3800000000000008</v>
      </c>
    </row>
    <row r="97" spans="1:82" ht="14.25" x14ac:dyDescent="0.2">
      <c r="A97" s="47"/>
      <c r="B97" s="47" t="s">
        <v>502</v>
      </c>
      <c r="C97" s="47" t="s">
        <v>504</v>
      </c>
      <c r="D97" s="48" t="s">
        <v>175</v>
      </c>
      <c r="E97" s="49">
        <v>0.02</v>
      </c>
      <c r="F97" s="49"/>
      <c r="G97" s="49">
        <f>SmtRes!CX48</f>
        <v>0.06</v>
      </c>
      <c r="H97" s="51">
        <f>SmtRes!CZ48</f>
        <v>56.11</v>
      </c>
      <c r="I97" s="50">
        <f>SmtRes!AI48</f>
        <v>1.6</v>
      </c>
      <c r="J97" s="51">
        <f>ROUND(H97*I97, 2)</f>
        <v>89.78</v>
      </c>
      <c r="K97" s="50"/>
      <c r="L97" s="51">
        <f>SmtRes!DF48</f>
        <v>5.39</v>
      </c>
    </row>
    <row r="98" spans="1:82" ht="14.25" x14ac:dyDescent="0.2">
      <c r="A98" s="47"/>
      <c r="B98" s="47" t="s">
        <v>178</v>
      </c>
      <c r="C98" s="47" t="s">
        <v>179</v>
      </c>
      <c r="D98" s="48" t="s">
        <v>308</v>
      </c>
      <c r="E98" s="49">
        <v>4.0000000000000002E-4</v>
      </c>
      <c r="F98" s="49"/>
      <c r="G98" s="49">
        <f>SmtRes!CX49</f>
        <v>1.1999999999999999E-3</v>
      </c>
      <c r="H98" s="51">
        <f>SmtRes!CZ49</f>
        <v>61265.39</v>
      </c>
      <c r="I98" s="50">
        <f>SmtRes!AI49</f>
        <v>1.42</v>
      </c>
      <c r="J98" s="51">
        <f>ROUND(H98*I98, 2)</f>
        <v>86996.85</v>
      </c>
      <c r="K98" s="50"/>
      <c r="L98" s="51">
        <f>SmtRes!DF49</f>
        <v>104.4</v>
      </c>
    </row>
    <row r="99" spans="1:82" ht="14.25" x14ac:dyDescent="0.2">
      <c r="A99" s="47"/>
      <c r="B99" s="47" t="s">
        <v>506</v>
      </c>
      <c r="C99" s="55" t="s">
        <v>508</v>
      </c>
      <c r="D99" s="56" t="s">
        <v>308</v>
      </c>
      <c r="E99" s="57">
        <v>1E-4</v>
      </c>
      <c r="F99" s="57"/>
      <c r="G99" s="57">
        <f>SmtRes!CX50</f>
        <v>2.9999999999999997E-4</v>
      </c>
      <c r="H99" s="58">
        <f>SmtRes!CZ50</f>
        <v>80020.98</v>
      </c>
      <c r="I99" s="59">
        <f>SmtRes!AI50</f>
        <v>1.27</v>
      </c>
      <c r="J99" s="58">
        <f>ROUND(H99*I99, 2)</f>
        <v>101626.64</v>
      </c>
      <c r="K99" s="59"/>
      <c r="L99" s="58">
        <f>SmtRes!DF50</f>
        <v>30.49</v>
      </c>
    </row>
    <row r="100" spans="1:82" ht="15" x14ac:dyDescent="0.2">
      <c r="A100" s="47"/>
      <c r="B100" s="47"/>
      <c r="C100" s="61" t="s">
        <v>854</v>
      </c>
      <c r="D100" s="48"/>
      <c r="E100" s="49"/>
      <c r="F100" s="49"/>
      <c r="G100" s="49"/>
      <c r="H100" s="51"/>
      <c r="I100" s="50"/>
      <c r="J100" s="51"/>
      <c r="K100" s="50"/>
      <c r="L100" s="51">
        <f>L86+L88+L89+L94</f>
        <v>23994.560000000001</v>
      </c>
    </row>
    <row r="101" spans="1:82" ht="14.25" x14ac:dyDescent="0.2">
      <c r="A101" s="47"/>
      <c r="B101" s="47"/>
      <c r="C101" s="47" t="s">
        <v>855</v>
      </c>
      <c r="D101" s="48"/>
      <c r="E101" s="49"/>
      <c r="F101" s="49"/>
      <c r="G101" s="49"/>
      <c r="H101" s="51"/>
      <c r="I101" s="50"/>
      <c r="J101" s="51"/>
      <c r="K101" s="50"/>
      <c r="L101" s="51">
        <f>SUM(AR84:AR104)+SUM(AS84:AS104)+SUM(AT84:AT104)+SUM(AU84:AU104)+SUM(AV84:AV104)</f>
        <v>16404.16</v>
      </c>
    </row>
    <row r="102" spans="1:82" ht="14.25" x14ac:dyDescent="0.2">
      <c r="A102" s="47"/>
      <c r="B102" s="47" t="s">
        <v>28</v>
      </c>
      <c r="C102" s="47" t="s">
        <v>856</v>
      </c>
      <c r="D102" s="48" t="s">
        <v>113</v>
      </c>
      <c r="E102" s="49">
        <f>Source!BZ180</f>
        <v>103</v>
      </c>
      <c r="F102" s="49"/>
      <c r="G102" s="49">
        <f>Source!AT180</f>
        <v>103</v>
      </c>
      <c r="H102" s="51"/>
      <c r="I102" s="50"/>
      <c r="J102" s="51"/>
      <c r="K102" s="50"/>
      <c r="L102" s="51">
        <f>SUM(AZ84:AZ104)</f>
        <v>16896.28</v>
      </c>
    </row>
    <row r="103" spans="1:82" ht="14.25" x14ac:dyDescent="0.2">
      <c r="A103" s="55"/>
      <c r="B103" s="55" t="s">
        <v>29</v>
      </c>
      <c r="C103" s="55" t="s">
        <v>857</v>
      </c>
      <c r="D103" s="56" t="s">
        <v>113</v>
      </c>
      <c r="E103" s="57">
        <f>Source!CA180</f>
        <v>60</v>
      </c>
      <c r="F103" s="57"/>
      <c r="G103" s="57">
        <f>Source!AU180</f>
        <v>60</v>
      </c>
      <c r="H103" s="58"/>
      <c r="I103" s="59"/>
      <c r="J103" s="58"/>
      <c r="K103" s="59"/>
      <c r="L103" s="58">
        <f>SUM(BA84:BA104)</f>
        <v>9842.5</v>
      </c>
    </row>
    <row r="104" spans="1:82" ht="15" x14ac:dyDescent="0.2">
      <c r="C104" s="201" t="s">
        <v>858</v>
      </c>
      <c r="D104" s="201"/>
      <c r="E104" s="201"/>
      <c r="F104" s="201"/>
      <c r="G104" s="201"/>
      <c r="H104" s="201"/>
      <c r="I104" s="202">
        <f>IF(E84&lt;&gt;0,K104/E84, 0)</f>
        <v>16911.11</v>
      </c>
      <c r="J104" s="202"/>
      <c r="K104" s="202">
        <f>L86+L88+L94+L102+L103+L89</f>
        <v>50733.34</v>
      </c>
      <c r="L104" s="202"/>
      <c r="AD104">
        <f>ROUND((Source!AT180/100)*((ROUND(SUMIF(SmtRes!AQ42:'SmtRes'!AQ50,"=1",SmtRes!AD42:'SmtRes'!AD50)*Source!I180, 2)+ROUND(SUMIF(SmtRes!AQ42:'SmtRes'!AQ50,"=1",SmtRes!AC42:'SmtRes'!AC50)*Source!I180, 2))), 2)</f>
        <v>8174.56</v>
      </c>
      <c r="AE104">
        <f>ROUND((Source!AU180/100)*((ROUND(SUMIF(SmtRes!AQ42:'SmtRes'!AQ50,"=1",SmtRes!AD42:'SmtRes'!AD50)*Source!I180, 2)+ROUND(SUMIF(SmtRes!AQ42:'SmtRes'!AQ50,"=1",SmtRes!AC42:'SmtRes'!AC50)*Source!I180, 2))), 2)</f>
        <v>4761.88</v>
      </c>
      <c r="AN104" s="60">
        <f>L86+L88+L94+L102+L103+L89</f>
        <v>50733.34</v>
      </c>
      <c r="AO104" s="60">
        <f>L88</f>
        <v>7328.08</v>
      </c>
      <c r="AQ104" t="s">
        <v>859</v>
      </c>
      <c r="AR104" s="60">
        <f>L86</f>
        <v>13005.23</v>
      </c>
      <c r="AT104" s="60">
        <f>L89</f>
        <v>3398.93</v>
      </c>
      <c r="AV104" t="s">
        <v>859</v>
      </c>
      <c r="AW104" s="60">
        <f>L94</f>
        <v>262.32</v>
      </c>
      <c r="AZ104">
        <f>Source!X180</f>
        <v>16896.28</v>
      </c>
      <c r="BA104">
        <f>Source!Y180</f>
        <v>9842.5</v>
      </c>
      <c r="CD104">
        <v>1</v>
      </c>
    </row>
    <row r="105" spans="1:82" ht="57" x14ac:dyDescent="0.2">
      <c r="A105" s="45" t="s">
        <v>39</v>
      </c>
      <c r="B105" s="47" t="s">
        <v>924</v>
      </c>
      <c r="C105" s="47" t="str">
        <f>Source!G181</f>
        <v>Подвеска провода СИП-2 напряжением от 0,4 кВ до 1 кВ на опорах, при 32 опорах на км линии: с использованием автогидроподъемника</v>
      </c>
      <c r="D105" s="48" t="str">
        <f>Source!H181</f>
        <v>1000 м</v>
      </c>
      <c r="E105" s="49">
        <f>Source!K181</f>
        <v>5.5E-2</v>
      </c>
      <c r="F105" s="49"/>
      <c r="G105" s="49">
        <f>Source!I181</f>
        <v>5.5E-2</v>
      </c>
      <c r="H105" s="51"/>
      <c r="I105" s="50"/>
      <c r="J105" s="51"/>
      <c r="K105" s="50"/>
      <c r="L105" s="51"/>
    </row>
    <row r="106" spans="1:82" ht="25.5" x14ac:dyDescent="0.2">
      <c r="B106" s="52" t="s">
        <v>601</v>
      </c>
      <c r="C106" s="204" t="s">
        <v>849</v>
      </c>
      <c r="D106" s="204"/>
      <c r="E106" s="204"/>
      <c r="F106" s="204"/>
      <c r="G106" s="204"/>
      <c r="H106" s="204"/>
      <c r="I106" s="204"/>
      <c r="J106" s="204"/>
      <c r="K106" s="204"/>
      <c r="L106" s="204"/>
    </row>
    <row r="107" spans="1:82" ht="15" x14ac:dyDescent="0.2">
      <c r="A107" s="46"/>
      <c r="B107" s="49">
        <v>1</v>
      </c>
      <c r="C107" s="46" t="s">
        <v>850</v>
      </c>
      <c r="D107" s="48" t="s">
        <v>440</v>
      </c>
      <c r="E107" s="53"/>
      <c r="F107" s="49"/>
      <c r="G107" s="49">
        <f>Source!U181</f>
        <v>6.2779199999999999</v>
      </c>
      <c r="H107" s="49"/>
      <c r="I107" s="49"/>
      <c r="J107" s="49"/>
      <c r="K107" s="49"/>
      <c r="L107" s="54">
        <f>SUM(L108:L111)-SUMIF(CE108:CE111, 1, L108:L111)</f>
        <v>5295.52</v>
      </c>
    </row>
    <row r="108" spans="1:82" ht="14.25" x14ac:dyDescent="0.2">
      <c r="A108" s="47"/>
      <c r="B108" s="47" t="s">
        <v>509</v>
      </c>
      <c r="C108" s="47" t="s">
        <v>510</v>
      </c>
      <c r="D108" s="48" t="s">
        <v>511</v>
      </c>
      <c r="E108" s="49">
        <v>0.99</v>
      </c>
      <c r="F108" s="49">
        <f>ROUND((0.2+1),7)</f>
        <v>1.2</v>
      </c>
      <c r="G108" s="49">
        <f>SmtRes!CX51</f>
        <v>6.5339999999999995E-2</v>
      </c>
      <c r="H108" s="51"/>
      <c r="I108" s="50"/>
      <c r="J108" s="51">
        <f>SmtRes!CZ51</f>
        <v>700.75</v>
      </c>
      <c r="K108" s="50"/>
      <c r="L108" s="51">
        <f>SmtRes!DI51</f>
        <v>45.79</v>
      </c>
    </row>
    <row r="109" spans="1:82" ht="14.25" x14ac:dyDescent="0.2">
      <c r="A109" s="47"/>
      <c r="B109" s="47" t="s">
        <v>512</v>
      </c>
      <c r="C109" s="47" t="s">
        <v>513</v>
      </c>
      <c r="D109" s="48" t="s">
        <v>511</v>
      </c>
      <c r="E109" s="49">
        <v>47.29</v>
      </c>
      <c r="F109" s="49">
        <f>ROUND((0.2+1),7)</f>
        <v>1.2</v>
      </c>
      <c r="G109" s="49">
        <f>SmtRes!CX52</f>
        <v>3.12114</v>
      </c>
      <c r="H109" s="51"/>
      <c r="I109" s="50"/>
      <c r="J109" s="51">
        <f>SmtRes!CZ52</f>
        <v>765.04</v>
      </c>
      <c r="K109" s="50"/>
      <c r="L109" s="51">
        <f>SmtRes!DI52</f>
        <v>2387.8000000000002</v>
      </c>
    </row>
    <row r="110" spans="1:82" ht="14.25" x14ac:dyDescent="0.2">
      <c r="A110" s="47"/>
      <c r="B110" s="47" t="s">
        <v>514</v>
      </c>
      <c r="C110" s="47" t="s">
        <v>515</v>
      </c>
      <c r="D110" s="48" t="s">
        <v>511</v>
      </c>
      <c r="E110" s="49">
        <v>23.42</v>
      </c>
      <c r="F110" s="49">
        <f>ROUND((0.2+1),7)</f>
        <v>1.2</v>
      </c>
      <c r="G110" s="49">
        <f>SmtRes!CX53</f>
        <v>1.54572</v>
      </c>
      <c r="H110" s="51"/>
      <c r="I110" s="50"/>
      <c r="J110" s="51">
        <f>SmtRes!CZ53</f>
        <v>861.47</v>
      </c>
      <c r="K110" s="50"/>
      <c r="L110" s="51">
        <f>SmtRes!DI53</f>
        <v>1331.59</v>
      </c>
    </row>
    <row r="111" spans="1:82" ht="14.25" x14ac:dyDescent="0.2">
      <c r="A111" s="47"/>
      <c r="B111" s="47" t="s">
        <v>516</v>
      </c>
      <c r="C111" s="47" t="s">
        <v>517</v>
      </c>
      <c r="D111" s="48" t="s">
        <v>511</v>
      </c>
      <c r="E111" s="49">
        <v>23.42</v>
      </c>
      <c r="F111" s="49">
        <f>ROUND((0.2+1),7)</f>
        <v>1.2</v>
      </c>
      <c r="G111" s="49">
        <f>SmtRes!CX54</f>
        <v>1.54572</v>
      </c>
      <c r="H111" s="51"/>
      <c r="I111" s="50"/>
      <c r="J111" s="51">
        <f>SmtRes!CZ54</f>
        <v>990.05</v>
      </c>
      <c r="K111" s="50"/>
      <c r="L111" s="51">
        <f>SmtRes!DI54</f>
        <v>1530.34</v>
      </c>
    </row>
    <row r="112" spans="1:82" ht="15" x14ac:dyDescent="0.2">
      <c r="A112" s="46"/>
      <c r="B112" s="49">
        <v>2</v>
      </c>
      <c r="C112" s="46" t="s">
        <v>851</v>
      </c>
      <c r="D112" s="48"/>
      <c r="E112" s="53"/>
      <c r="F112" s="49"/>
      <c r="G112" s="49"/>
      <c r="H112" s="49"/>
      <c r="I112" s="49"/>
      <c r="J112" s="49"/>
      <c r="K112" s="49"/>
      <c r="L112" s="54">
        <f>SUM(L113:L122)-SUMIF(CE113:CE122, 1, L113:L122)</f>
        <v>860.08</v>
      </c>
    </row>
    <row r="113" spans="1:83" ht="15" x14ac:dyDescent="0.2">
      <c r="A113" s="46"/>
      <c r="B113" s="49"/>
      <c r="C113" s="46" t="s">
        <v>853</v>
      </c>
      <c r="D113" s="48" t="s">
        <v>440</v>
      </c>
      <c r="E113" s="53"/>
      <c r="F113" s="49"/>
      <c r="G113" s="49">
        <f>Source!V181</f>
        <v>1.6427400000000001</v>
      </c>
      <c r="H113" s="49"/>
      <c r="I113" s="49"/>
      <c r="J113" s="49"/>
      <c r="K113" s="49"/>
      <c r="L113" s="54">
        <f>SUMIF(CE114:CE122, 1, L114:L122)</f>
        <v>1429.81</v>
      </c>
      <c r="CE113">
        <v>1</v>
      </c>
    </row>
    <row r="114" spans="1:83" ht="28.5" x14ac:dyDescent="0.2">
      <c r="A114" s="47"/>
      <c r="B114" s="47" t="s">
        <v>466</v>
      </c>
      <c r="C114" s="47" t="s">
        <v>468</v>
      </c>
      <c r="D114" s="48" t="s">
        <v>446</v>
      </c>
      <c r="E114" s="49">
        <v>0.75</v>
      </c>
      <c r="F114" s="49">
        <f t="shared" ref="F114:F122" si="0">ROUND((0.2+1),7)</f>
        <v>1.2</v>
      </c>
      <c r="G114" s="49">
        <f>SmtRes!CX56</f>
        <v>4.9500000000000002E-2</v>
      </c>
      <c r="H114" s="51"/>
      <c r="I114" s="50"/>
      <c r="J114" s="51">
        <f>SmtRes!CZ56</f>
        <v>1582.31</v>
      </c>
      <c r="K114" s="50"/>
      <c r="L114" s="51">
        <f>SmtRes!DG56</f>
        <v>78.319999999999993</v>
      </c>
    </row>
    <row r="115" spans="1:83" ht="28.5" x14ac:dyDescent="0.2">
      <c r="A115" s="47"/>
      <c r="B115" s="47" t="s">
        <v>469</v>
      </c>
      <c r="C115" s="47" t="s">
        <v>895</v>
      </c>
      <c r="D115" s="48" t="s">
        <v>440</v>
      </c>
      <c r="E115" s="49">
        <f>SmtRes!DO56*SmtRes!AT56</f>
        <v>0.75</v>
      </c>
      <c r="F115" s="49">
        <f t="shared" si="0"/>
        <v>1.2</v>
      </c>
      <c r="G115" s="49">
        <f>ROUND(E115*F115*G105, 7)</f>
        <v>4.9500000000000002E-2</v>
      </c>
      <c r="H115" s="51"/>
      <c r="I115" s="50"/>
      <c r="J115" s="51">
        <f>ROUND(SmtRes!AG56/SmtRes!DO56, 2)</f>
        <v>1157.2</v>
      </c>
      <c r="K115" s="50"/>
      <c r="L115" s="51">
        <f>SmtRes!DH56</f>
        <v>57.28</v>
      </c>
      <c r="CE115">
        <v>1</v>
      </c>
    </row>
    <row r="116" spans="1:83" ht="28.5" x14ac:dyDescent="0.2">
      <c r="A116" s="47"/>
      <c r="B116" s="47" t="s">
        <v>518</v>
      </c>
      <c r="C116" s="47" t="s">
        <v>520</v>
      </c>
      <c r="D116" s="48" t="s">
        <v>446</v>
      </c>
      <c r="E116" s="49">
        <v>0.81</v>
      </c>
      <c r="F116" s="49">
        <f t="shared" si="0"/>
        <v>1.2</v>
      </c>
      <c r="G116" s="49">
        <f>SmtRes!CX57</f>
        <v>5.3460000000000001E-2</v>
      </c>
      <c r="H116" s="51">
        <f>SmtRes!CZ57</f>
        <v>11.45</v>
      </c>
      <c r="I116" s="50">
        <f>SmtRes!AJ57</f>
        <v>1.51</v>
      </c>
      <c r="J116" s="51">
        <f>ROUND(H116*I116, 2)</f>
        <v>17.29</v>
      </c>
      <c r="K116" s="50"/>
      <c r="L116" s="51">
        <f>SmtRes!DG57</f>
        <v>0.92</v>
      </c>
    </row>
    <row r="117" spans="1:83" ht="28.5" x14ac:dyDescent="0.2">
      <c r="A117" s="47"/>
      <c r="B117" s="47" t="s">
        <v>443</v>
      </c>
      <c r="C117" s="47" t="s">
        <v>445</v>
      </c>
      <c r="D117" s="48" t="s">
        <v>446</v>
      </c>
      <c r="E117" s="49">
        <v>22.74</v>
      </c>
      <c r="F117" s="49">
        <f t="shared" si="0"/>
        <v>1.2</v>
      </c>
      <c r="G117" s="49">
        <f>SmtRes!CX58</f>
        <v>1.50084</v>
      </c>
      <c r="H117" s="51">
        <f>SmtRes!CZ58</f>
        <v>346.73</v>
      </c>
      <c r="I117" s="50">
        <f>SmtRes!AJ58</f>
        <v>1.44</v>
      </c>
      <c r="J117" s="51">
        <f>ROUND(H117*I117, 2)</f>
        <v>499.29</v>
      </c>
      <c r="K117" s="50"/>
      <c r="L117" s="51">
        <f>SmtRes!DG58</f>
        <v>749.35</v>
      </c>
    </row>
    <row r="118" spans="1:83" ht="28.5" x14ac:dyDescent="0.2">
      <c r="A118" s="47"/>
      <c r="B118" s="47" t="s">
        <v>447</v>
      </c>
      <c r="C118" s="47" t="s">
        <v>852</v>
      </c>
      <c r="D118" s="48" t="s">
        <v>440</v>
      </c>
      <c r="E118" s="49">
        <f>SmtRes!DO58*SmtRes!AT58</f>
        <v>22.74</v>
      </c>
      <c r="F118" s="49">
        <f t="shared" si="0"/>
        <v>1.2</v>
      </c>
      <c r="G118" s="49">
        <f>ROUND(E118*F118*G105, 7)</f>
        <v>1.50084</v>
      </c>
      <c r="H118" s="51"/>
      <c r="I118" s="50"/>
      <c r="J118" s="51">
        <f>ROUND(SmtRes!AG58/SmtRes!DO58, 2)</f>
        <v>861.47</v>
      </c>
      <c r="K118" s="50"/>
      <c r="L118" s="51">
        <f>SmtRes!DH58</f>
        <v>1292.93</v>
      </c>
      <c r="CE118">
        <v>1</v>
      </c>
    </row>
    <row r="119" spans="1:83" ht="28.5" x14ac:dyDescent="0.2">
      <c r="A119" s="47"/>
      <c r="B119" s="47" t="s">
        <v>448</v>
      </c>
      <c r="C119" s="47" t="s">
        <v>450</v>
      </c>
      <c r="D119" s="48" t="s">
        <v>446</v>
      </c>
      <c r="E119" s="49">
        <v>0.59</v>
      </c>
      <c r="F119" s="49">
        <f t="shared" si="0"/>
        <v>1.2</v>
      </c>
      <c r="G119" s="49">
        <f>SmtRes!CX59</f>
        <v>3.8940000000000002E-2</v>
      </c>
      <c r="H119" s="51"/>
      <c r="I119" s="50"/>
      <c r="J119" s="51">
        <f>SmtRes!CZ59</f>
        <v>543.33000000000004</v>
      </c>
      <c r="K119" s="50"/>
      <c r="L119" s="51">
        <f>SmtRes!DG59</f>
        <v>21.16</v>
      </c>
    </row>
    <row r="120" spans="1:83" ht="28.5" x14ac:dyDescent="0.2">
      <c r="A120" s="47"/>
      <c r="B120" s="47" t="s">
        <v>447</v>
      </c>
      <c r="C120" s="47" t="s">
        <v>852</v>
      </c>
      <c r="D120" s="48" t="s">
        <v>440</v>
      </c>
      <c r="E120" s="49">
        <f>SmtRes!DO59*SmtRes!AT59</f>
        <v>0.59</v>
      </c>
      <c r="F120" s="49">
        <f t="shared" si="0"/>
        <v>1.2</v>
      </c>
      <c r="G120" s="49">
        <f>ROUND(E120*F120*G105, 7)</f>
        <v>3.8940000000000002E-2</v>
      </c>
      <c r="H120" s="51"/>
      <c r="I120" s="50"/>
      <c r="J120" s="51">
        <f>ROUND(SmtRes!AG59/SmtRes!DO59, 2)</f>
        <v>861.47</v>
      </c>
      <c r="K120" s="50"/>
      <c r="L120" s="51">
        <f>SmtRes!DH59</f>
        <v>33.549999999999997</v>
      </c>
      <c r="CE120">
        <v>1</v>
      </c>
    </row>
    <row r="121" spans="1:83" ht="28.5" x14ac:dyDescent="0.2">
      <c r="A121" s="47"/>
      <c r="B121" s="47" t="s">
        <v>521</v>
      </c>
      <c r="C121" s="47" t="s">
        <v>523</v>
      </c>
      <c r="D121" s="48" t="s">
        <v>446</v>
      </c>
      <c r="E121" s="49">
        <v>0.81</v>
      </c>
      <c r="F121" s="49">
        <f t="shared" si="0"/>
        <v>1.2</v>
      </c>
      <c r="G121" s="49">
        <f>SmtRes!CX60</f>
        <v>5.3460000000000001E-2</v>
      </c>
      <c r="H121" s="51"/>
      <c r="I121" s="50"/>
      <c r="J121" s="51">
        <f>SmtRes!CZ60</f>
        <v>193.28</v>
      </c>
      <c r="K121" s="50"/>
      <c r="L121" s="51">
        <f>SmtRes!DG60</f>
        <v>10.33</v>
      </c>
    </row>
    <row r="122" spans="1:83" ht="28.5" x14ac:dyDescent="0.2">
      <c r="A122" s="47"/>
      <c r="B122" s="47" t="s">
        <v>447</v>
      </c>
      <c r="C122" s="55" t="s">
        <v>852</v>
      </c>
      <c r="D122" s="56" t="s">
        <v>440</v>
      </c>
      <c r="E122" s="57">
        <f>SmtRes!DO60*SmtRes!AT60</f>
        <v>0.81</v>
      </c>
      <c r="F122" s="57">
        <f t="shared" si="0"/>
        <v>1.2</v>
      </c>
      <c r="G122" s="57">
        <f>ROUND(E122*F122*G105, 7)</f>
        <v>5.3460000000000001E-2</v>
      </c>
      <c r="H122" s="58"/>
      <c r="I122" s="59"/>
      <c r="J122" s="58">
        <f>ROUND(SmtRes!AG60/SmtRes!DO60, 2)</f>
        <v>861.47</v>
      </c>
      <c r="K122" s="59"/>
      <c r="L122" s="58">
        <f>SmtRes!DH60</f>
        <v>46.05</v>
      </c>
      <c r="CE122">
        <v>1</v>
      </c>
    </row>
    <row r="123" spans="1:83" ht="15" x14ac:dyDescent="0.2">
      <c r="A123" s="47"/>
      <c r="B123" s="47"/>
      <c r="C123" s="61" t="s">
        <v>854</v>
      </c>
      <c r="D123" s="48"/>
      <c r="E123" s="49"/>
      <c r="F123" s="49"/>
      <c r="G123" s="49"/>
      <c r="H123" s="51"/>
      <c r="I123" s="50"/>
      <c r="J123" s="51"/>
      <c r="K123" s="50"/>
      <c r="L123" s="51">
        <f>L107+L112+L113</f>
        <v>7585.41</v>
      </c>
    </row>
    <row r="124" spans="1:83" ht="14.25" x14ac:dyDescent="0.2">
      <c r="A124" s="47"/>
      <c r="B124" s="47"/>
      <c r="C124" s="47" t="s">
        <v>855</v>
      </c>
      <c r="D124" s="48"/>
      <c r="E124" s="49"/>
      <c r="F124" s="49"/>
      <c r="G124" s="49"/>
      <c r="H124" s="51"/>
      <c r="I124" s="50"/>
      <c r="J124" s="51"/>
      <c r="K124" s="50"/>
      <c r="L124" s="51">
        <f>SUM(AR105:AR127)+SUM(AS105:AS127)+SUM(AT105:AT127)+SUM(AU105:AU127)+SUM(AV105:AV127)</f>
        <v>6725.33</v>
      </c>
    </row>
    <row r="125" spans="1:83" ht="14.25" x14ac:dyDescent="0.2">
      <c r="A125" s="47"/>
      <c r="B125" s="47" t="s">
        <v>28</v>
      </c>
      <c r="C125" s="47" t="s">
        <v>856</v>
      </c>
      <c r="D125" s="48" t="s">
        <v>113</v>
      </c>
      <c r="E125" s="49">
        <f>Source!BZ181</f>
        <v>103</v>
      </c>
      <c r="F125" s="49"/>
      <c r="G125" s="49">
        <f>Source!AT181</f>
        <v>103</v>
      </c>
      <c r="H125" s="51"/>
      <c r="I125" s="50"/>
      <c r="J125" s="51"/>
      <c r="K125" s="50"/>
      <c r="L125" s="51">
        <f>SUM(AZ105:AZ127)</f>
        <v>6927.09</v>
      </c>
    </row>
    <row r="126" spans="1:83" ht="14.25" x14ac:dyDescent="0.2">
      <c r="A126" s="55"/>
      <c r="B126" s="55" t="s">
        <v>29</v>
      </c>
      <c r="C126" s="55" t="s">
        <v>857</v>
      </c>
      <c r="D126" s="56" t="s">
        <v>113</v>
      </c>
      <c r="E126" s="57">
        <f>Source!CA181</f>
        <v>60</v>
      </c>
      <c r="F126" s="57"/>
      <c r="G126" s="57">
        <f>Source!AU181</f>
        <v>60</v>
      </c>
      <c r="H126" s="58"/>
      <c r="I126" s="59"/>
      <c r="J126" s="58"/>
      <c r="K126" s="59"/>
      <c r="L126" s="58">
        <f>SUM(BA105:BA127)</f>
        <v>4035.2</v>
      </c>
    </row>
    <row r="127" spans="1:83" ht="15" x14ac:dyDescent="0.2">
      <c r="C127" s="201" t="s">
        <v>858</v>
      </c>
      <c r="D127" s="201"/>
      <c r="E127" s="201"/>
      <c r="F127" s="201"/>
      <c r="G127" s="201"/>
      <c r="H127" s="201"/>
      <c r="I127" s="202">
        <f>IF(E105&lt;&gt;0,K127/E105, 0)</f>
        <v>337230.91</v>
      </c>
      <c r="J127" s="202"/>
      <c r="K127" s="202">
        <f>L107+L112+L125+L126+L113</f>
        <v>18547.7</v>
      </c>
      <c r="L127" s="202"/>
      <c r="AD127">
        <f>ROUND((Source!AT181/100)*((ROUND(SUMIF(SmtRes!AQ51:'SmtRes'!AQ60,"=1",SmtRes!AD51:'SmtRes'!AD60)*Source!I181, 2)+ROUND(SUMIF(SmtRes!AQ51:'SmtRes'!AQ60,"=1",SmtRes!AC51:'SmtRes'!AC60)*Source!I181, 2))), 2)</f>
        <v>399.89</v>
      </c>
      <c r="AE127">
        <f>ROUND((Source!AU181/100)*((ROUND(SUMIF(SmtRes!AQ51:'SmtRes'!AQ60,"=1",SmtRes!AD51:'SmtRes'!AD60)*Source!I181, 2)+ROUND(SUMIF(SmtRes!AQ51:'SmtRes'!AQ60,"=1",SmtRes!AC51:'SmtRes'!AC60)*Source!I181, 2))), 2)</f>
        <v>232.94</v>
      </c>
      <c r="AN127" s="60">
        <f>L107+L112+L125+L126+L113</f>
        <v>18547.7</v>
      </c>
      <c r="AO127" s="60">
        <f>L112</f>
        <v>860.08</v>
      </c>
      <c r="AQ127" t="s">
        <v>859</v>
      </c>
      <c r="AR127" s="60">
        <f>L107</f>
        <v>5295.52</v>
      </c>
      <c r="AT127" s="60">
        <f>L113</f>
        <v>1429.81</v>
      </c>
      <c r="AV127" t="s">
        <v>859</v>
      </c>
      <c r="AW127">
        <f>0</f>
        <v>0</v>
      </c>
      <c r="AZ127">
        <f>Source!X181</f>
        <v>6927.09</v>
      </c>
      <c r="BA127">
        <f>Source!Y181</f>
        <v>4035.2</v>
      </c>
      <c r="CD127">
        <v>1</v>
      </c>
    </row>
    <row r="128" spans="1:83" ht="42.75" x14ac:dyDescent="0.2">
      <c r="A128" s="45" t="s">
        <v>99</v>
      </c>
      <c r="B128" s="47" t="s">
        <v>925</v>
      </c>
      <c r="C128" s="47" t="str">
        <f>Source!G182</f>
        <v>Устройство ответвлений от ВЛ 0,38 кВ к зданиям: с помощью механизмов при количестве проводов в ответвлении 4</v>
      </c>
      <c r="D128" s="48" t="str">
        <f>Source!H182</f>
        <v>ответвление</v>
      </c>
      <c r="E128" s="49">
        <f>Source!K182</f>
        <v>4</v>
      </c>
      <c r="F128" s="49"/>
      <c r="G128" s="49">
        <f>Source!I182</f>
        <v>4</v>
      </c>
      <c r="H128" s="51"/>
      <c r="I128" s="50"/>
      <c r="J128" s="51"/>
      <c r="K128" s="50"/>
      <c r="L128" s="51"/>
    </row>
    <row r="129" spans="1:83" ht="25.5" x14ac:dyDescent="0.2">
      <c r="B129" s="52" t="s">
        <v>601</v>
      </c>
      <c r="C129" s="204" t="s">
        <v>849</v>
      </c>
      <c r="D129" s="204"/>
      <c r="E129" s="204"/>
      <c r="F129" s="204"/>
      <c r="G129" s="204"/>
      <c r="H129" s="204"/>
      <c r="I129" s="204"/>
      <c r="J129" s="204"/>
      <c r="K129" s="204"/>
      <c r="L129" s="204"/>
    </row>
    <row r="130" spans="1:83" ht="15" x14ac:dyDescent="0.2">
      <c r="A130" s="46"/>
      <c r="B130" s="49">
        <v>1</v>
      </c>
      <c r="C130" s="46" t="s">
        <v>850</v>
      </c>
      <c r="D130" s="48" t="s">
        <v>440</v>
      </c>
      <c r="E130" s="53"/>
      <c r="F130" s="49"/>
      <c r="G130" s="49">
        <f>Source!U182</f>
        <v>12.624000000000001</v>
      </c>
      <c r="H130" s="49"/>
      <c r="I130" s="49"/>
      <c r="J130" s="49"/>
      <c r="K130" s="49"/>
      <c r="L130" s="54">
        <f>SUM(L131:L131)-SUMIF(CE131:CE131, 1, L131:L131)</f>
        <v>10266.59</v>
      </c>
    </row>
    <row r="131" spans="1:83" ht="14.25" x14ac:dyDescent="0.2">
      <c r="A131" s="47"/>
      <c r="B131" s="47" t="s">
        <v>453</v>
      </c>
      <c r="C131" s="47" t="s">
        <v>454</v>
      </c>
      <c r="D131" s="48" t="s">
        <v>440</v>
      </c>
      <c r="E131" s="49">
        <v>2.63</v>
      </c>
      <c r="F131" s="49">
        <f>ROUND((0.2+1),7)</f>
        <v>1.2</v>
      </c>
      <c r="G131" s="49">
        <f>SmtRes!CX61</f>
        <v>12.624000000000001</v>
      </c>
      <c r="H131" s="51"/>
      <c r="I131" s="50"/>
      <c r="J131" s="51">
        <f>SmtRes!CZ61</f>
        <v>813.26</v>
      </c>
      <c r="K131" s="50"/>
      <c r="L131" s="51">
        <f>SmtRes!DI61</f>
        <v>10266.59</v>
      </c>
    </row>
    <row r="132" spans="1:83" ht="15" x14ac:dyDescent="0.2">
      <c r="A132" s="46"/>
      <c r="B132" s="49">
        <v>2</v>
      </c>
      <c r="C132" s="46" t="s">
        <v>851</v>
      </c>
      <c r="D132" s="48"/>
      <c r="E132" s="53"/>
      <c r="F132" s="49"/>
      <c r="G132" s="49"/>
      <c r="H132" s="49"/>
      <c r="I132" s="49"/>
      <c r="J132" s="49"/>
      <c r="K132" s="49"/>
      <c r="L132" s="54">
        <f>SUM(L133:L137)-SUMIF(CE133:CE137, 1, L133:L137)</f>
        <v>678.79</v>
      </c>
    </row>
    <row r="133" spans="1:83" ht="15" x14ac:dyDescent="0.2">
      <c r="A133" s="46"/>
      <c r="B133" s="49"/>
      <c r="C133" s="46" t="s">
        <v>853</v>
      </c>
      <c r="D133" s="48" t="s">
        <v>440</v>
      </c>
      <c r="E133" s="53"/>
      <c r="F133" s="49"/>
      <c r="G133" s="49">
        <f>Source!V182</f>
        <v>1.296</v>
      </c>
      <c r="H133" s="49"/>
      <c r="I133" s="49"/>
      <c r="J133" s="49"/>
      <c r="K133" s="49"/>
      <c r="L133" s="54">
        <f>SUMIF(CE134:CE137, 1, L134:L137)</f>
        <v>1116.47</v>
      </c>
      <c r="CE133">
        <v>1</v>
      </c>
    </row>
    <row r="134" spans="1:83" ht="28.5" x14ac:dyDescent="0.2">
      <c r="A134" s="47"/>
      <c r="B134" s="47" t="s">
        <v>443</v>
      </c>
      <c r="C134" s="47" t="s">
        <v>445</v>
      </c>
      <c r="D134" s="48" t="s">
        <v>446</v>
      </c>
      <c r="E134" s="49">
        <v>0.12</v>
      </c>
      <c r="F134" s="49">
        <f>ROUND((0.2+1),7)</f>
        <v>1.2</v>
      </c>
      <c r="G134" s="49">
        <f>SmtRes!CX63</f>
        <v>0.57599999999999996</v>
      </c>
      <c r="H134" s="51">
        <f>SmtRes!CZ63</f>
        <v>346.73</v>
      </c>
      <c r="I134" s="50">
        <f>SmtRes!AJ63</f>
        <v>1.44</v>
      </c>
      <c r="J134" s="51">
        <f>ROUND(H134*I134, 2)</f>
        <v>499.29</v>
      </c>
      <c r="K134" s="50"/>
      <c r="L134" s="51">
        <f>SmtRes!DG63</f>
        <v>287.58999999999997</v>
      </c>
    </row>
    <row r="135" spans="1:83" ht="28.5" x14ac:dyDescent="0.2">
      <c r="A135" s="47"/>
      <c r="B135" s="47" t="s">
        <v>447</v>
      </c>
      <c r="C135" s="47" t="s">
        <v>852</v>
      </c>
      <c r="D135" s="48" t="s">
        <v>440</v>
      </c>
      <c r="E135" s="49">
        <f>SmtRes!DO63*SmtRes!AT63</f>
        <v>0.12</v>
      </c>
      <c r="F135" s="49">
        <f>ROUND((0.2+1),7)</f>
        <v>1.2</v>
      </c>
      <c r="G135" s="49">
        <f>ROUND(E135*F135*G128, 7)</f>
        <v>0.57599999999999996</v>
      </c>
      <c r="H135" s="51"/>
      <c r="I135" s="50"/>
      <c r="J135" s="51">
        <f>ROUND(SmtRes!AG63/SmtRes!DO63, 2)</f>
        <v>861.47</v>
      </c>
      <c r="K135" s="50"/>
      <c r="L135" s="51">
        <f>SmtRes!DH63</f>
        <v>496.21</v>
      </c>
      <c r="CE135">
        <v>1</v>
      </c>
    </row>
    <row r="136" spans="1:83" ht="28.5" x14ac:dyDescent="0.2">
      <c r="A136" s="47"/>
      <c r="B136" s="47" t="s">
        <v>448</v>
      </c>
      <c r="C136" s="47" t="s">
        <v>450</v>
      </c>
      <c r="D136" s="48" t="s">
        <v>446</v>
      </c>
      <c r="E136" s="49">
        <v>0.15</v>
      </c>
      <c r="F136" s="49">
        <f>ROUND((0.2+1),7)</f>
        <v>1.2</v>
      </c>
      <c r="G136" s="49">
        <f>SmtRes!CX64</f>
        <v>0.72</v>
      </c>
      <c r="H136" s="51"/>
      <c r="I136" s="50"/>
      <c r="J136" s="51">
        <f>SmtRes!CZ64</f>
        <v>543.33000000000004</v>
      </c>
      <c r="K136" s="50"/>
      <c r="L136" s="51">
        <f>SmtRes!DG64</f>
        <v>391.2</v>
      </c>
    </row>
    <row r="137" spans="1:83" ht="28.5" x14ac:dyDescent="0.2">
      <c r="A137" s="47"/>
      <c r="B137" s="47" t="s">
        <v>447</v>
      </c>
      <c r="C137" s="47" t="s">
        <v>852</v>
      </c>
      <c r="D137" s="48" t="s">
        <v>440</v>
      </c>
      <c r="E137" s="49">
        <f>SmtRes!DO64*SmtRes!AT64</f>
        <v>0.15</v>
      </c>
      <c r="F137" s="49">
        <f>ROUND((0.2+1),7)</f>
        <v>1.2</v>
      </c>
      <c r="G137" s="49">
        <f>ROUND(E137*F137*G128, 7)</f>
        <v>0.72</v>
      </c>
      <c r="H137" s="51"/>
      <c r="I137" s="50"/>
      <c r="J137" s="51">
        <f>ROUND(SmtRes!AG64/SmtRes!DO64, 2)</f>
        <v>861.47</v>
      </c>
      <c r="K137" s="50"/>
      <c r="L137" s="51">
        <f>SmtRes!DH64</f>
        <v>620.26</v>
      </c>
      <c r="CE137">
        <v>1</v>
      </c>
    </row>
    <row r="138" spans="1:83" ht="15" x14ac:dyDescent="0.2">
      <c r="A138" s="46"/>
      <c r="B138" s="49">
        <v>4</v>
      </c>
      <c r="C138" s="46" t="s">
        <v>896</v>
      </c>
      <c r="D138" s="48"/>
      <c r="E138" s="53"/>
      <c r="F138" s="49"/>
      <c r="G138" s="49"/>
      <c r="H138" s="49"/>
      <c r="I138" s="49"/>
      <c r="J138" s="49"/>
      <c r="K138" s="49"/>
      <c r="L138" s="54">
        <f>SUM(L139:L139)-SUMIF(CE139:CE139, 1, L139:L139)</f>
        <v>757.76</v>
      </c>
    </row>
    <row r="139" spans="1:83" ht="14.25" x14ac:dyDescent="0.2">
      <c r="A139" s="47"/>
      <c r="B139" s="47" t="s">
        <v>496</v>
      </c>
      <c r="C139" s="55" t="s">
        <v>498</v>
      </c>
      <c r="D139" s="56" t="s">
        <v>175</v>
      </c>
      <c r="E139" s="57">
        <v>0.5</v>
      </c>
      <c r="F139" s="57"/>
      <c r="G139" s="57">
        <f>SmtRes!CX65</f>
        <v>2</v>
      </c>
      <c r="H139" s="58">
        <f>SmtRes!CZ65</f>
        <v>238.29</v>
      </c>
      <c r="I139" s="59">
        <f>SmtRes!AI65</f>
        <v>1.59</v>
      </c>
      <c r="J139" s="58">
        <f>ROUND(H139*I139, 2)</f>
        <v>378.88</v>
      </c>
      <c r="K139" s="59"/>
      <c r="L139" s="58">
        <f>SmtRes!DF65</f>
        <v>757.76</v>
      </c>
    </row>
    <row r="140" spans="1:83" ht="15" x14ac:dyDescent="0.2">
      <c r="A140" s="47"/>
      <c r="B140" s="47"/>
      <c r="C140" s="61" t="s">
        <v>854</v>
      </c>
      <c r="D140" s="48"/>
      <c r="E140" s="49"/>
      <c r="F140" s="49"/>
      <c r="G140" s="49"/>
      <c r="H140" s="51"/>
      <c r="I140" s="50"/>
      <c r="J140" s="51"/>
      <c r="K140" s="50"/>
      <c r="L140" s="51">
        <f>L130+L132+L133+L138</f>
        <v>12819.61</v>
      </c>
    </row>
    <row r="141" spans="1:83" ht="14.25" x14ac:dyDescent="0.2">
      <c r="A141" s="47"/>
      <c r="B141" s="47"/>
      <c r="C141" s="47" t="s">
        <v>855</v>
      </c>
      <c r="D141" s="48"/>
      <c r="E141" s="49"/>
      <c r="F141" s="49"/>
      <c r="G141" s="49"/>
      <c r="H141" s="51"/>
      <c r="I141" s="50"/>
      <c r="J141" s="51"/>
      <c r="K141" s="50"/>
      <c r="L141" s="51">
        <f>SUM(AR128:AR144)+SUM(AS128:AS144)+SUM(AT128:AT144)+SUM(AU128:AU144)+SUM(AV128:AV144)</f>
        <v>11383.06</v>
      </c>
    </row>
    <row r="142" spans="1:83" ht="14.25" x14ac:dyDescent="0.2">
      <c r="A142" s="47"/>
      <c r="B142" s="47" t="s">
        <v>28</v>
      </c>
      <c r="C142" s="47" t="s">
        <v>856</v>
      </c>
      <c r="D142" s="48" t="s">
        <v>113</v>
      </c>
      <c r="E142" s="49">
        <f>Source!BZ182</f>
        <v>103</v>
      </c>
      <c r="F142" s="49"/>
      <c r="G142" s="49">
        <f>Source!AT182</f>
        <v>103</v>
      </c>
      <c r="H142" s="51"/>
      <c r="I142" s="50"/>
      <c r="J142" s="51"/>
      <c r="K142" s="50"/>
      <c r="L142" s="51">
        <f>SUM(AZ128:AZ144)</f>
        <v>11724.55</v>
      </c>
    </row>
    <row r="143" spans="1:83" ht="14.25" x14ac:dyDescent="0.2">
      <c r="A143" s="55"/>
      <c r="B143" s="55" t="s">
        <v>29</v>
      </c>
      <c r="C143" s="55" t="s">
        <v>857</v>
      </c>
      <c r="D143" s="56" t="s">
        <v>113</v>
      </c>
      <c r="E143" s="57">
        <f>Source!CA182</f>
        <v>60</v>
      </c>
      <c r="F143" s="57"/>
      <c r="G143" s="57">
        <f>Source!AU182</f>
        <v>60</v>
      </c>
      <c r="H143" s="58"/>
      <c r="I143" s="59"/>
      <c r="J143" s="58"/>
      <c r="K143" s="59"/>
      <c r="L143" s="58">
        <f>SUM(BA128:BA144)</f>
        <v>6829.84</v>
      </c>
    </row>
    <row r="144" spans="1:83" ht="15" x14ac:dyDescent="0.2">
      <c r="C144" s="201" t="s">
        <v>858</v>
      </c>
      <c r="D144" s="201"/>
      <c r="E144" s="201"/>
      <c r="F144" s="201"/>
      <c r="G144" s="201"/>
      <c r="H144" s="201"/>
      <c r="I144" s="202">
        <f>IF(E128&lt;&gt;0,K144/E128, 0)</f>
        <v>7843.5</v>
      </c>
      <c r="J144" s="202"/>
      <c r="K144" s="202">
        <f>L130+L132+L138+L142+L143+L133</f>
        <v>31374</v>
      </c>
      <c r="L144" s="202"/>
      <c r="AD144">
        <f>ROUND((Source!AT182/100)*((ROUND(SUMIF(SmtRes!AQ61:'SmtRes'!AQ65,"=1",SmtRes!AD61:'SmtRes'!AD65)*Source!I182, 2)+ROUND(SUMIF(SmtRes!AQ61:'SmtRes'!AQ65,"=1",SmtRes!AC61:'SmtRes'!AC65)*Source!I182, 2))), 2)</f>
        <v>10449.14</v>
      </c>
      <c r="AE144">
        <f>ROUND((Source!AU182/100)*((ROUND(SUMIF(SmtRes!AQ61:'SmtRes'!AQ65,"=1",SmtRes!AD61:'SmtRes'!AD65)*Source!I182, 2)+ROUND(SUMIF(SmtRes!AQ61:'SmtRes'!AQ65,"=1",SmtRes!AC61:'SmtRes'!AC65)*Source!I182, 2))), 2)</f>
        <v>6086.88</v>
      </c>
      <c r="AN144" s="60">
        <f>L130+L132+L138+L142+L143+L133</f>
        <v>31374</v>
      </c>
      <c r="AO144" s="60">
        <f>L132</f>
        <v>678.79</v>
      </c>
      <c r="AQ144" t="s">
        <v>859</v>
      </c>
      <c r="AR144" s="60">
        <f>L130</f>
        <v>10266.59</v>
      </c>
      <c r="AT144" s="60">
        <f>L133</f>
        <v>1116.47</v>
      </c>
      <c r="AV144" t="s">
        <v>859</v>
      </c>
      <c r="AW144" s="60">
        <f>L138</f>
        <v>757.76</v>
      </c>
      <c r="AZ144">
        <f>Source!X182</f>
        <v>11724.55</v>
      </c>
      <c r="BA144">
        <f>Source!Y182</f>
        <v>6829.84</v>
      </c>
      <c r="CD144">
        <v>1</v>
      </c>
    </row>
    <row r="145" spans="1:83" ht="14.25" x14ac:dyDescent="0.2">
      <c r="C145" s="82" t="str">
        <f>Source!G183</f>
        <v>Покраска и гидроизоляция опор</v>
      </c>
    </row>
    <row r="146" spans="1:83" ht="57" x14ac:dyDescent="0.2">
      <c r="A146" s="45" t="s">
        <v>116</v>
      </c>
      <c r="B146" s="47" t="s">
        <v>926</v>
      </c>
      <c r="C146" s="47" t="str">
        <f>Source!G184</f>
        <v>Простая окраска масляными составами по штукатурке и сборным конструкциям: стен, подготовленных под окраску</v>
      </c>
      <c r="D146" s="48" t="str">
        <f>Source!H184</f>
        <v>100 м2</v>
      </c>
      <c r="E146" s="49">
        <f>Source!K184</f>
        <v>1.932E-2</v>
      </c>
      <c r="F146" s="49"/>
      <c r="G146" s="49">
        <f>Source!I184</f>
        <v>1.932E-2</v>
      </c>
      <c r="H146" s="51"/>
      <c r="I146" s="50"/>
      <c r="J146" s="51"/>
      <c r="K146" s="50"/>
      <c r="L146" s="51"/>
    </row>
    <row r="147" spans="1:83" ht="25.5" x14ac:dyDescent="0.2">
      <c r="B147" s="52" t="s">
        <v>601</v>
      </c>
      <c r="C147" s="204" t="s">
        <v>849</v>
      </c>
      <c r="D147" s="204"/>
      <c r="E147" s="204"/>
      <c r="F147" s="204"/>
      <c r="G147" s="204"/>
      <c r="H147" s="204"/>
      <c r="I147" s="204"/>
      <c r="J147" s="204"/>
      <c r="K147" s="204"/>
      <c r="L147" s="204"/>
    </row>
    <row r="148" spans="1:83" ht="25.5" x14ac:dyDescent="0.2">
      <c r="C148" s="83" t="str">
        <f>"Объем: "&amp;Source!I184&amp;"=((0,185+"&amp;"0,175+"&amp;"0,28*"&amp;"2)*"&amp;"0,7*"&amp;"3)/"&amp;"100"</f>
        <v>Объем: 0,01932=((0,185+0,175+0,28*2)*0,7*3)/100</v>
      </c>
    </row>
    <row r="149" spans="1:83" ht="15" x14ac:dyDescent="0.2">
      <c r="A149" s="46"/>
      <c r="B149" s="49">
        <v>1</v>
      </c>
      <c r="C149" s="46" t="s">
        <v>850</v>
      </c>
      <c r="D149" s="48" t="s">
        <v>440</v>
      </c>
      <c r="E149" s="53"/>
      <c r="F149" s="49"/>
      <c r="G149" s="49">
        <f>Source!U184</f>
        <v>0.4451328</v>
      </c>
      <c r="H149" s="49"/>
      <c r="I149" s="49"/>
      <c r="J149" s="49"/>
      <c r="K149" s="49"/>
      <c r="L149" s="54">
        <f>SUM(L150:L150)-SUMIF(CE150:CE150, 1, L150:L150)</f>
        <v>349.13</v>
      </c>
    </row>
    <row r="150" spans="1:83" ht="14.25" x14ac:dyDescent="0.2">
      <c r="A150" s="47"/>
      <c r="B150" s="47" t="s">
        <v>524</v>
      </c>
      <c r="C150" s="47" t="s">
        <v>525</v>
      </c>
      <c r="D150" s="48" t="s">
        <v>440</v>
      </c>
      <c r="E150" s="49">
        <v>19.2</v>
      </c>
      <c r="F150" s="49">
        <f>ROUND((0.2+1),7)</f>
        <v>1.2</v>
      </c>
      <c r="G150" s="49">
        <f>SmtRes!CX66</f>
        <v>0.4451328</v>
      </c>
      <c r="H150" s="51"/>
      <c r="I150" s="50"/>
      <c r="J150" s="51">
        <f>SmtRes!CZ66</f>
        <v>784.33</v>
      </c>
      <c r="K150" s="50"/>
      <c r="L150" s="51">
        <f>SmtRes!DI66</f>
        <v>349.13</v>
      </c>
    </row>
    <row r="151" spans="1:83" ht="15" x14ac:dyDescent="0.2">
      <c r="A151" s="46"/>
      <c r="B151" s="49">
        <v>2</v>
      </c>
      <c r="C151" s="46" t="s">
        <v>851</v>
      </c>
      <c r="D151" s="48"/>
      <c r="E151" s="53"/>
      <c r="F151" s="49"/>
      <c r="G151" s="49"/>
      <c r="H151" s="49"/>
      <c r="I151" s="49"/>
      <c r="J151" s="49"/>
      <c r="K151" s="49"/>
      <c r="L151" s="54">
        <f>SUM(L152:L156)-SUMIF(CE152:CE156, 1, L152:L156)</f>
        <v>0.64</v>
      </c>
    </row>
    <row r="152" spans="1:83" ht="15" x14ac:dyDescent="0.2">
      <c r="A152" s="46"/>
      <c r="B152" s="49"/>
      <c r="C152" s="46" t="s">
        <v>853</v>
      </c>
      <c r="D152" s="48" t="s">
        <v>440</v>
      </c>
      <c r="E152" s="53"/>
      <c r="F152" s="49"/>
      <c r="G152" s="49">
        <f>Source!V184</f>
        <v>1.3910000000000001E-3</v>
      </c>
      <c r="H152" s="49"/>
      <c r="I152" s="49"/>
      <c r="J152" s="49"/>
      <c r="K152" s="49"/>
      <c r="L152" s="54">
        <f>SUMIF(CE153:CE156, 1, L153:L156)</f>
        <v>1.18</v>
      </c>
      <c r="CE152">
        <v>1</v>
      </c>
    </row>
    <row r="153" spans="1:83" ht="42.75" x14ac:dyDescent="0.2">
      <c r="A153" s="47"/>
      <c r="B153" s="47" t="s">
        <v>526</v>
      </c>
      <c r="C153" s="47" t="s">
        <v>528</v>
      </c>
      <c r="D153" s="48" t="s">
        <v>446</v>
      </c>
      <c r="E153" s="49">
        <v>0.01</v>
      </c>
      <c r="F153" s="49">
        <f>ROUND((0.2+1),7)</f>
        <v>1.2</v>
      </c>
      <c r="G153" s="49">
        <f>SmtRes!CX68</f>
        <v>2.318E-4</v>
      </c>
      <c r="H153" s="51">
        <f>SmtRes!CZ68</f>
        <v>37.32</v>
      </c>
      <c r="I153" s="50">
        <f>SmtRes!AJ68</f>
        <v>1.57</v>
      </c>
      <c r="J153" s="51">
        <f>ROUND(H153*I153, 2)</f>
        <v>58.59</v>
      </c>
      <c r="K153" s="50"/>
      <c r="L153" s="51">
        <f>SmtRes!DG68</f>
        <v>0.01</v>
      </c>
    </row>
    <row r="154" spans="1:83" ht="28.5" x14ac:dyDescent="0.2">
      <c r="A154" s="47"/>
      <c r="B154" s="47" t="s">
        <v>529</v>
      </c>
      <c r="C154" s="47" t="s">
        <v>927</v>
      </c>
      <c r="D154" s="48" t="s">
        <v>440</v>
      </c>
      <c r="E154" s="49">
        <f>SmtRes!DO68*SmtRes!AT68</f>
        <v>0.01</v>
      </c>
      <c r="F154" s="49">
        <f>ROUND((0.2+1),7)</f>
        <v>1.2</v>
      </c>
      <c r="G154" s="49">
        <f>ROUND(E154*F154*G146, 7)</f>
        <v>2.318E-4</v>
      </c>
      <c r="H154" s="51"/>
      <c r="I154" s="50"/>
      <c r="J154" s="51">
        <f>ROUND(SmtRes!AG68/SmtRes!DO68, 2)</f>
        <v>765.04</v>
      </c>
      <c r="K154" s="50"/>
      <c r="L154" s="51">
        <f>SmtRes!DH68</f>
        <v>0.18</v>
      </c>
      <c r="CE154">
        <v>1</v>
      </c>
    </row>
    <row r="155" spans="1:83" ht="28.5" x14ac:dyDescent="0.2">
      <c r="A155" s="47"/>
      <c r="B155" s="47" t="s">
        <v>448</v>
      </c>
      <c r="C155" s="47" t="s">
        <v>450</v>
      </c>
      <c r="D155" s="48" t="s">
        <v>446</v>
      </c>
      <c r="E155" s="49">
        <v>0.05</v>
      </c>
      <c r="F155" s="49">
        <f>ROUND((0.2+1),7)</f>
        <v>1.2</v>
      </c>
      <c r="G155" s="49">
        <f>SmtRes!CX69</f>
        <v>1.1592E-3</v>
      </c>
      <c r="H155" s="51"/>
      <c r="I155" s="50"/>
      <c r="J155" s="51">
        <f>SmtRes!CZ69</f>
        <v>543.33000000000004</v>
      </c>
      <c r="K155" s="50"/>
      <c r="L155" s="51">
        <f>SmtRes!DG69</f>
        <v>0.63</v>
      </c>
    </row>
    <row r="156" spans="1:83" ht="28.5" x14ac:dyDescent="0.2">
      <c r="A156" s="47"/>
      <c r="B156" s="47" t="s">
        <v>447</v>
      </c>
      <c r="C156" s="47" t="s">
        <v>852</v>
      </c>
      <c r="D156" s="48" t="s">
        <v>440</v>
      </c>
      <c r="E156" s="49">
        <f>SmtRes!DO69*SmtRes!AT69</f>
        <v>0.05</v>
      </c>
      <c r="F156" s="49">
        <f>ROUND((0.2+1),7)</f>
        <v>1.2</v>
      </c>
      <c r="G156" s="49">
        <f>ROUND(E156*F156*G146, 7)</f>
        <v>1.1592E-3</v>
      </c>
      <c r="H156" s="51"/>
      <c r="I156" s="50"/>
      <c r="J156" s="51">
        <f>ROUND(SmtRes!AG69/SmtRes!DO69, 2)</f>
        <v>861.47</v>
      </c>
      <c r="K156" s="50"/>
      <c r="L156" s="51">
        <f>SmtRes!DH69</f>
        <v>1</v>
      </c>
      <c r="CE156">
        <v>1</v>
      </c>
    </row>
    <row r="157" spans="1:83" ht="15" x14ac:dyDescent="0.2">
      <c r="A157" s="46"/>
      <c r="B157" s="49">
        <v>4</v>
      </c>
      <c r="C157" s="46" t="s">
        <v>896</v>
      </c>
      <c r="D157" s="48"/>
      <c r="E157" s="53"/>
      <c r="F157" s="49"/>
      <c r="G157" s="49"/>
      <c r="H157" s="49"/>
      <c r="I157" s="49"/>
      <c r="J157" s="49"/>
      <c r="K157" s="49"/>
      <c r="L157" s="54">
        <f>SUM(L158:L161)-SUMIF(CE158:CE161, 1, L158:L161)</f>
        <v>30.43</v>
      </c>
    </row>
    <row r="158" spans="1:83" ht="14.25" x14ac:dyDescent="0.2">
      <c r="A158" s="47"/>
      <c r="B158" s="47" t="s">
        <v>530</v>
      </c>
      <c r="C158" s="47" t="s">
        <v>532</v>
      </c>
      <c r="D158" s="48" t="s">
        <v>175</v>
      </c>
      <c r="E158" s="49">
        <v>0.24</v>
      </c>
      <c r="F158" s="49"/>
      <c r="G158" s="49">
        <f>SmtRes!CX70</f>
        <v>4.6367999999999999E-3</v>
      </c>
      <c r="H158" s="51">
        <f>SmtRes!CZ70</f>
        <v>2507.62</v>
      </c>
      <c r="I158" s="50">
        <f>SmtRes!AI70</f>
        <v>1.34</v>
      </c>
      <c r="J158" s="51">
        <f>ROUND(H158*I158, 2)</f>
        <v>3360.21</v>
      </c>
      <c r="K158" s="50"/>
      <c r="L158" s="51">
        <f>SmtRes!DF70</f>
        <v>15.58</v>
      </c>
    </row>
    <row r="159" spans="1:83" ht="28.5" x14ac:dyDescent="0.2">
      <c r="A159" s="47"/>
      <c r="B159" s="47" t="s">
        <v>533</v>
      </c>
      <c r="C159" s="47" t="s">
        <v>535</v>
      </c>
      <c r="D159" s="48" t="s">
        <v>536</v>
      </c>
      <c r="E159" s="49">
        <v>0.8</v>
      </c>
      <c r="F159" s="49"/>
      <c r="G159" s="49">
        <f>SmtRes!CX71</f>
        <v>1.5455999999999999E-2</v>
      </c>
      <c r="H159" s="51">
        <f>SmtRes!CZ71</f>
        <v>531.44000000000005</v>
      </c>
      <c r="I159" s="50">
        <f>SmtRes!AI71</f>
        <v>1.34</v>
      </c>
      <c r="J159" s="51">
        <f>ROUND(H159*I159, 2)</f>
        <v>712.13</v>
      </c>
      <c r="K159" s="50"/>
      <c r="L159" s="51">
        <f>SmtRes!DF71</f>
        <v>11.01</v>
      </c>
    </row>
    <row r="160" spans="1:83" ht="14.25" x14ac:dyDescent="0.2">
      <c r="A160" s="47"/>
      <c r="B160" s="47" t="s">
        <v>502</v>
      </c>
      <c r="C160" s="47" t="s">
        <v>504</v>
      </c>
      <c r="D160" s="48" t="s">
        <v>175</v>
      </c>
      <c r="E160" s="49">
        <v>0.21</v>
      </c>
      <c r="F160" s="49"/>
      <c r="G160" s="49">
        <f>SmtRes!CX72</f>
        <v>4.0572000000000004E-3</v>
      </c>
      <c r="H160" s="51">
        <f>SmtRes!CZ72</f>
        <v>56.11</v>
      </c>
      <c r="I160" s="50">
        <f>SmtRes!AI72</f>
        <v>1.6</v>
      </c>
      <c r="J160" s="51">
        <f>ROUND(H160*I160, 2)</f>
        <v>89.78</v>
      </c>
      <c r="K160" s="50"/>
      <c r="L160" s="51">
        <f>SmtRes!DF72</f>
        <v>0.36</v>
      </c>
    </row>
    <row r="161" spans="1:83" ht="14.25" x14ac:dyDescent="0.2">
      <c r="A161" s="47"/>
      <c r="B161" s="47" t="s">
        <v>537</v>
      </c>
      <c r="C161" s="55" t="s">
        <v>539</v>
      </c>
      <c r="D161" s="56" t="s">
        <v>308</v>
      </c>
      <c r="E161" s="57">
        <v>5.0000000000000001E-3</v>
      </c>
      <c r="F161" s="57"/>
      <c r="G161" s="57">
        <f>SmtRes!CX75</f>
        <v>9.6600000000000003E-5</v>
      </c>
      <c r="H161" s="58">
        <f>SmtRes!CZ75</f>
        <v>24995.33</v>
      </c>
      <c r="I161" s="59">
        <f>SmtRes!AI75</f>
        <v>1.44</v>
      </c>
      <c r="J161" s="58">
        <f>ROUND(H161*I161, 2)</f>
        <v>35993.279999999999</v>
      </c>
      <c r="K161" s="59"/>
      <c r="L161" s="58">
        <f>SmtRes!DF75</f>
        <v>3.48</v>
      </c>
    </row>
    <row r="162" spans="1:83" ht="15" x14ac:dyDescent="0.2">
      <c r="A162" s="47"/>
      <c r="B162" s="47"/>
      <c r="C162" s="61" t="s">
        <v>854</v>
      </c>
      <c r="D162" s="48"/>
      <c r="E162" s="49"/>
      <c r="F162" s="49"/>
      <c r="G162" s="49"/>
      <c r="H162" s="51"/>
      <c r="I162" s="50"/>
      <c r="J162" s="51"/>
      <c r="K162" s="50"/>
      <c r="L162" s="51">
        <f>L149+L151+L152+L157</f>
        <v>381.38</v>
      </c>
    </row>
    <row r="163" spans="1:83" ht="42.75" x14ac:dyDescent="0.2">
      <c r="A163" s="45" t="s">
        <v>684</v>
      </c>
      <c r="B163" s="47" t="str">
        <f>Source!F185</f>
        <v>14.4.01.02-0012</v>
      </c>
      <c r="C163" s="47" t="str">
        <f>Source!G185</f>
        <v>Грунтовка укрепляющая, глубокого проникновения, быстросохнущая, паропроницаемая</v>
      </c>
      <c r="D163" s="48" t="str">
        <f>Source!H185</f>
        <v>кг</v>
      </c>
      <c r="E163" s="49">
        <f>SmtRes!AT73</f>
        <v>21.739130400000001</v>
      </c>
      <c r="F163" s="49"/>
      <c r="G163" s="49">
        <f>Source!I185</f>
        <v>0.42</v>
      </c>
      <c r="H163" s="51"/>
      <c r="I163" s="50"/>
      <c r="J163" s="51">
        <f>Source!AK185</f>
        <v>92.63</v>
      </c>
      <c r="K163" s="50"/>
      <c r="L163" s="51">
        <f>Source!P185</f>
        <v>38.9</v>
      </c>
      <c r="AD163">
        <f>ROUND((Source!AT185/100)*((ROUND(ROUND(Source!AO185,2)*Source!I185, 2)+ROUND(ROUND(Source!AN185,2)*Source!I185, 2))), 2)</f>
        <v>0</v>
      </c>
      <c r="AE163">
        <f>ROUND((Source!AU185/100)*((ROUND(ROUND(Source!AO185,2)*Source!I185, 2)+ROUND(ROUND(Source!AN185,2)*Source!I185, 2))), 2)</f>
        <v>0</v>
      </c>
      <c r="AN163">
        <f>L163</f>
        <v>38.9</v>
      </c>
      <c r="AW163">
        <f>L163</f>
        <v>38.9</v>
      </c>
      <c r="AZ163">
        <f>Source!X185</f>
        <v>0</v>
      </c>
      <c r="BA163">
        <f>Source!Y185</f>
        <v>0</v>
      </c>
      <c r="CD163">
        <v>1</v>
      </c>
    </row>
    <row r="164" spans="1:83" ht="14.25" x14ac:dyDescent="0.2">
      <c r="A164" s="45" t="s">
        <v>685</v>
      </c>
      <c r="B164" s="47" t="str">
        <f>Source!F186</f>
        <v>14.4.02.04-0182</v>
      </c>
      <c r="C164" s="47" t="str">
        <f>Source!G186</f>
        <v>Краска масляная МА-15, цветная</v>
      </c>
      <c r="D164" s="48" t="str">
        <f>Source!H186</f>
        <v>кг</v>
      </c>
      <c r="E164" s="49">
        <f>SmtRes!AT74</f>
        <v>26.7</v>
      </c>
      <c r="F164" s="49"/>
      <c r="G164" s="49">
        <f>Source!I186</f>
        <v>0.51584399999999997</v>
      </c>
      <c r="H164" s="51">
        <f>Source!AL186+Source!AO186+Source!AM186+Source!AN186</f>
        <v>61.28</v>
      </c>
      <c r="I164" s="50">
        <f>IF(Source!BC186&lt;&gt; 0, Source!BC186, 1)</f>
        <v>1.42</v>
      </c>
      <c r="J164" s="51">
        <f>ROUND(H164*I164, 2)</f>
        <v>87.02</v>
      </c>
      <c r="K164" s="50"/>
      <c r="L164" s="51">
        <f>Source!P186</f>
        <v>44.89</v>
      </c>
      <c r="AD164">
        <f>ROUND((Source!AT186/100)*((ROUND(ROUND(Source!AO186,2)*Source!I186, 2)+ROUND(ROUND(Source!AN186,2)*Source!I186, 2))), 2)</f>
        <v>0</v>
      </c>
      <c r="AE164">
        <f>ROUND((Source!AU186/100)*((ROUND(ROUND(Source!AO186,2)*Source!I186, 2)+ROUND(ROUND(Source!AN186,2)*Source!I186, 2))), 2)</f>
        <v>0</v>
      </c>
      <c r="AN164">
        <f>L164</f>
        <v>44.89</v>
      </c>
      <c r="AW164">
        <f>L164</f>
        <v>44.89</v>
      </c>
      <c r="AZ164">
        <f>Source!X186</f>
        <v>0</v>
      </c>
      <c r="BA164">
        <f>Source!Y186</f>
        <v>0</v>
      </c>
      <c r="CD164">
        <v>1</v>
      </c>
    </row>
    <row r="165" spans="1:83" ht="14.25" x14ac:dyDescent="0.2">
      <c r="A165" s="47"/>
      <c r="B165" s="47"/>
      <c r="C165" s="47" t="s">
        <v>855</v>
      </c>
      <c r="D165" s="48"/>
      <c r="E165" s="49"/>
      <c r="F165" s="49"/>
      <c r="G165" s="49"/>
      <c r="H165" s="51"/>
      <c r="I165" s="50"/>
      <c r="J165" s="51"/>
      <c r="K165" s="50"/>
      <c r="L165" s="51">
        <f>SUM(AR146:AR168)+SUM(AS146:AS168)+SUM(AT146:AT168)+SUM(AU146:AU168)+SUM(AV146:AV168)</f>
        <v>350.31</v>
      </c>
    </row>
    <row r="166" spans="1:83" ht="14.25" x14ac:dyDescent="0.2">
      <c r="A166" s="47"/>
      <c r="B166" s="47" t="s">
        <v>171</v>
      </c>
      <c r="C166" s="47" t="s">
        <v>928</v>
      </c>
      <c r="D166" s="48" t="s">
        <v>113</v>
      </c>
      <c r="E166" s="49">
        <f>Source!BZ184</f>
        <v>100</v>
      </c>
      <c r="F166" s="49"/>
      <c r="G166" s="49">
        <f>Source!AT184</f>
        <v>100</v>
      </c>
      <c r="H166" s="51"/>
      <c r="I166" s="50"/>
      <c r="J166" s="51"/>
      <c r="K166" s="50"/>
      <c r="L166" s="51">
        <f>SUM(AZ146:AZ168)</f>
        <v>350.31</v>
      </c>
    </row>
    <row r="167" spans="1:83" ht="14.25" x14ac:dyDescent="0.2">
      <c r="A167" s="55"/>
      <c r="B167" s="55" t="s">
        <v>172</v>
      </c>
      <c r="C167" s="55" t="s">
        <v>929</v>
      </c>
      <c r="D167" s="56" t="s">
        <v>113</v>
      </c>
      <c r="E167" s="57">
        <f>Source!CA184</f>
        <v>49</v>
      </c>
      <c r="F167" s="57"/>
      <c r="G167" s="57">
        <f>Source!AU184</f>
        <v>49</v>
      </c>
      <c r="H167" s="58"/>
      <c r="I167" s="59"/>
      <c r="J167" s="58"/>
      <c r="K167" s="59"/>
      <c r="L167" s="58">
        <f>SUM(BA146:BA168)</f>
        <v>171.65</v>
      </c>
    </row>
    <row r="168" spans="1:83" ht="15" x14ac:dyDescent="0.2">
      <c r="C168" s="201" t="s">
        <v>858</v>
      </c>
      <c r="D168" s="201"/>
      <c r="E168" s="201"/>
      <c r="F168" s="201"/>
      <c r="G168" s="201"/>
      <c r="H168" s="201"/>
      <c r="I168" s="202">
        <f>IF(E146&lt;&gt;0,K168/E146, 0)</f>
        <v>51093.69</v>
      </c>
      <c r="J168" s="202"/>
      <c r="K168" s="202">
        <f>L149+L151+L157+L166+L167+L152+SUM(L163:L164)</f>
        <v>987.13</v>
      </c>
      <c r="L168" s="202"/>
      <c r="AD168">
        <f>ROUND((Source!AT184/100)*((ROUND(SUMIF(SmtRes!AQ66:'SmtRes'!AQ75,"=1",SmtRes!AD66:'SmtRes'!AD75)*Source!I184, 2)+ROUND(SUMIF(SmtRes!AQ66:'SmtRes'!AQ75,"=1",SmtRes!AC66:'SmtRes'!AC75)*Source!I184, 2))), 2)</f>
        <v>46.57</v>
      </c>
      <c r="AE168">
        <f>ROUND((Source!AU184/100)*((ROUND(SUMIF(SmtRes!AQ66:'SmtRes'!AQ75,"=1",SmtRes!AD66:'SmtRes'!AD75)*Source!I184, 2)+ROUND(SUMIF(SmtRes!AQ66:'SmtRes'!AQ75,"=1",SmtRes!AC66:'SmtRes'!AC75)*Source!I184, 2))), 2)</f>
        <v>22.82</v>
      </c>
      <c r="AN168" s="60">
        <f>L149+L151+L157+L166+L167+L152</f>
        <v>903.34</v>
      </c>
      <c r="AO168" s="60">
        <f>L151</f>
        <v>0.64</v>
      </c>
      <c r="AQ168" t="s">
        <v>859</v>
      </c>
      <c r="AR168" s="60">
        <f>L149</f>
        <v>349.13</v>
      </c>
      <c r="AT168" s="60">
        <f>L152</f>
        <v>1.18</v>
      </c>
      <c r="AV168" t="s">
        <v>859</v>
      </c>
      <c r="AW168" s="60">
        <f>L157</f>
        <v>30.43</v>
      </c>
      <c r="AZ168">
        <f>Source!X184</f>
        <v>350.31</v>
      </c>
      <c r="BA168">
        <f>Source!Y184</f>
        <v>171.65</v>
      </c>
      <c r="CD168">
        <v>1</v>
      </c>
    </row>
    <row r="169" spans="1:83" ht="57" x14ac:dyDescent="0.2">
      <c r="A169" s="45" t="s">
        <v>122</v>
      </c>
      <c r="B169" s="47" t="s">
        <v>930</v>
      </c>
      <c r="C169" s="47" t="str">
        <f>Source!G187</f>
        <v>Гидроизоляция боковая обмазочная битумная в 2 слоя по выровненной поверхности бутовой кладки, кирпичу, бетону</v>
      </c>
      <c r="D169" s="48" t="str">
        <f>Source!H187</f>
        <v>100 м2</v>
      </c>
      <c r="E169" s="49">
        <f>Source!K187</f>
        <v>7.2679999999999995E-2</v>
      </c>
      <c r="F169" s="49"/>
      <c r="G169" s="49">
        <f>Source!I187</f>
        <v>7.2679999999999995E-2</v>
      </c>
      <c r="H169" s="51"/>
      <c r="I169" s="50"/>
      <c r="J169" s="51"/>
      <c r="K169" s="50"/>
      <c r="L169" s="51"/>
    </row>
    <row r="170" spans="1:83" ht="25.5" x14ac:dyDescent="0.2">
      <c r="B170" s="52" t="s">
        <v>601</v>
      </c>
      <c r="C170" s="204" t="s">
        <v>849</v>
      </c>
      <c r="D170" s="204"/>
      <c r="E170" s="204"/>
      <c r="F170" s="204"/>
      <c r="G170" s="204"/>
      <c r="H170" s="204"/>
      <c r="I170" s="204"/>
      <c r="J170" s="204"/>
      <c r="K170" s="204"/>
      <c r="L170" s="204"/>
    </row>
    <row r="171" spans="1:83" ht="38.25" x14ac:dyDescent="0.2">
      <c r="C171" s="83" t="str">
        <f>"Объем: "&amp;Source!I187&amp;"=((0,175+"&amp;"0,185+"&amp;"0,28*"&amp;"2)*"&amp;"2,8*"&amp;"2+"&amp;"(0,175+"&amp;"0,185+"&amp;"0,28*"&amp;"2)*"&amp;"2,3*"&amp;"1)/"&amp;"100"</f>
        <v>Объем: 0,07268=((0,175+0,185+0,28*2)*2,8*2+(0,175+0,185+0,28*2)*2,3*1)/100</v>
      </c>
    </row>
    <row r="172" spans="1:83" ht="15" x14ac:dyDescent="0.2">
      <c r="A172" s="46"/>
      <c r="B172" s="49">
        <v>1</v>
      </c>
      <c r="C172" s="46" t="s">
        <v>850</v>
      </c>
      <c r="D172" s="48" t="s">
        <v>440</v>
      </c>
      <c r="E172" s="53"/>
      <c r="F172" s="49"/>
      <c r="G172" s="49">
        <f>Source!U187</f>
        <v>1.8489792</v>
      </c>
      <c r="H172" s="49"/>
      <c r="I172" s="49"/>
      <c r="J172" s="49"/>
      <c r="K172" s="49"/>
      <c r="L172" s="54">
        <f>SUM(L173:L173)-SUMIF(CE173:CE173, 1, L173:L173)</f>
        <v>1575.02</v>
      </c>
    </row>
    <row r="173" spans="1:83" ht="14.25" x14ac:dyDescent="0.2">
      <c r="A173" s="47"/>
      <c r="B173" s="47" t="s">
        <v>540</v>
      </c>
      <c r="C173" s="47" t="s">
        <v>541</v>
      </c>
      <c r="D173" s="48" t="s">
        <v>440</v>
      </c>
      <c r="E173" s="49">
        <v>21.2</v>
      </c>
      <c r="F173" s="49">
        <f>ROUND((0.2+1),7)</f>
        <v>1.2</v>
      </c>
      <c r="G173" s="49">
        <f>SmtRes!CX76</f>
        <v>1.8489792</v>
      </c>
      <c r="H173" s="51"/>
      <c r="I173" s="50"/>
      <c r="J173" s="51">
        <f>SmtRes!CZ76</f>
        <v>851.83</v>
      </c>
      <c r="K173" s="50"/>
      <c r="L173" s="51">
        <f>SmtRes!DI76</f>
        <v>1575.02</v>
      </c>
    </row>
    <row r="174" spans="1:83" ht="15" x14ac:dyDescent="0.2">
      <c r="A174" s="46"/>
      <c r="B174" s="49">
        <v>2</v>
      </c>
      <c r="C174" s="46" t="s">
        <v>851</v>
      </c>
      <c r="D174" s="48"/>
      <c r="E174" s="53"/>
      <c r="F174" s="49"/>
      <c r="G174" s="49"/>
      <c r="H174" s="49"/>
      <c r="I174" s="49"/>
      <c r="J174" s="49"/>
      <c r="K174" s="49"/>
      <c r="L174" s="54">
        <f>SUM(L175:L178)-SUMIF(CE175:CE178, 1, L175:L178)</f>
        <v>33.29</v>
      </c>
    </row>
    <row r="175" spans="1:83" ht="15" x14ac:dyDescent="0.2">
      <c r="A175" s="46"/>
      <c r="B175" s="49"/>
      <c r="C175" s="46" t="s">
        <v>853</v>
      </c>
      <c r="D175" s="48" t="s">
        <v>440</v>
      </c>
      <c r="E175" s="53"/>
      <c r="F175" s="49"/>
      <c r="G175" s="49">
        <f>Source!V187</f>
        <v>1.7443199999999999E-2</v>
      </c>
      <c r="H175" s="49"/>
      <c r="I175" s="49"/>
      <c r="J175" s="49"/>
      <c r="K175" s="49"/>
      <c r="L175" s="54">
        <f>SUMIF(CE176:CE178, 1, L176:L178)</f>
        <v>15.03</v>
      </c>
      <c r="CE175">
        <v>1</v>
      </c>
    </row>
    <row r="176" spans="1:83" ht="57" x14ac:dyDescent="0.2">
      <c r="A176" s="47"/>
      <c r="B176" s="47" t="s">
        <v>542</v>
      </c>
      <c r="C176" s="47" t="s">
        <v>544</v>
      </c>
      <c r="D176" s="48" t="s">
        <v>446</v>
      </c>
      <c r="E176" s="49">
        <v>1.95</v>
      </c>
      <c r="F176" s="49">
        <f>ROUND((0.2+1),7)</f>
        <v>1.2</v>
      </c>
      <c r="G176" s="49">
        <f>SmtRes!CX78</f>
        <v>0.17007120000000001</v>
      </c>
      <c r="H176" s="51">
        <f>SmtRes!CZ78</f>
        <v>95.25</v>
      </c>
      <c r="I176" s="50">
        <f>SmtRes!AJ78</f>
        <v>1.47</v>
      </c>
      <c r="J176" s="51">
        <f>ROUND(H176*I176, 2)</f>
        <v>140.02000000000001</v>
      </c>
      <c r="K176" s="50"/>
      <c r="L176" s="51">
        <f>SmtRes!DG78</f>
        <v>23.81</v>
      </c>
    </row>
    <row r="177" spans="1:83" ht="28.5" x14ac:dyDescent="0.2">
      <c r="A177" s="47"/>
      <c r="B177" s="47" t="s">
        <v>448</v>
      </c>
      <c r="C177" s="47" t="s">
        <v>450</v>
      </c>
      <c r="D177" s="48" t="s">
        <v>446</v>
      </c>
      <c r="E177" s="49">
        <v>0.2</v>
      </c>
      <c r="F177" s="49">
        <f>ROUND((0.2+1),7)</f>
        <v>1.2</v>
      </c>
      <c r="G177" s="49">
        <f>SmtRes!CX79</f>
        <v>1.7443199999999999E-2</v>
      </c>
      <c r="H177" s="51"/>
      <c r="I177" s="50"/>
      <c r="J177" s="51">
        <f>SmtRes!CZ79</f>
        <v>543.33000000000004</v>
      </c>
      <c r="K177" s="50"/>
      <c r="L177" s="51">
        <f>SmtRes!DG79</f>
        <v>9.48</v>
      </c>
    </row>
    <row r="178" spans="1:83" ht="28.5" x14ac:dyDescent="0.2">
      <c r="A178" s="47"/>
      <c r="B178" s="47" t="s">
        <v>447</v>
      </c>
      <c r="C178" s="47" t="s">
        <v>852</v>
      </c>
      <c r="D178" s="48" t="s">
        <v>440</v>
      </c>
      <c r="E178" s="49">
        <f>SmtRes!DO79*SmtRes!AT79</f>
        <v>0.2</v>
      </c>
      <c r="F178" s="49">
        <f>ROUND((0.2+1),7)</f>
        <v>1.2</v>
      </c>
      <c r="G178" s="49">
        <f>ROUND(E178*F178*G169, 7)</f>
        <v>1.7443199999999999E-2</v>
      </c>
      <c r="H178" s="51"/>
      <c r="I178" s="50"/>
      <c r="J178" s="51">
        <f>ROUND(SmtRes!AG79/SmtRes!DO79, 2)</f>
        <v>861.47</v>
      </c>
      <c r="K178" s="50"/>
      <c r="L178" s="51">
        <f>SmtRes!DH79</f>
        <v>15.03</v>
      </c>
      <c r="CE178">
        <v>1</v>
      </c>
    </row>
    <row r="179" spans="1:83" ht="15" x14ac:dyDescent="0.2">
      <c r="A179" s="46"/>
      <c r="B179" s="49">
        <v>4</v>
      </c>
      <c r="C179" s="46" t="s">
        <v>896</v>
      </c>
      <c r="D179" s="48"/>
      <c r="E179" s="53"/>
      <c r="F179" s="49"/>
      <c r="G179" s="49"/>
      <c r="H179" s="49"/>
      <c r="I179" s="49"/>
      <c r="J179" s="49"/>
      <c r="K179" s="49"/>
      <c r="L179" s="54">
        <f>SUM(L180:L181)-SUMIF(CE180:CE181, 1, L180:L181)</f>
        <v>118.88</v>
      </c>
    </row>
    <row r="180" spans="1:83" ht="14.25" x14ac:dyDescent="0.2">
      <c r="A180" s="47"/>
      <c r="B180" s="47" t="s">
        <v>545</v>
      </c>
      <c r="C180" s="47" t="s">
        <v>547</v>
      </c>
      <c r="D180" s="48" t="s">
        <v>308</v>
      </c>
      <c r="E180" s="49">
        <v>2.4E-2</v>
      </c>
      <c r="F180" s="49"/>
      <c r="G180" s="49">
        <f>SmtRes!CX81</f>
        <v>1.7443000000000001E-3</v>
      </c>
      <c r="H180" s="51">
        <f>SmtRes!CZ81</f>
        <v>62186.75</v>
      </c>
      <c r="I180" s="50">
        <f>SmtRes!AI81</f>
        <v>1.0900000000000001</v>
      </c>
      <c r="J180" s="51">
        <f>ROUND(H180*I180, 2)</f>
        <v>67783.56</v>
      </c>
      <c r="K180" s="50"/>
      <c r="L180" s="51">
        <f>SmtRes!DF81</f>
        <v>118.23</v>
      </c>
    </row>
    <row r="181" spans="1:83" ht="14.25" x14ac:dyDescent="0.2">
      <c r="A181" s="47"/>
      <c r="B181" s="47" t="s">
        <v>502</v>
      </c>
      <c r="C181" s="55" t="s">
        <v>504</v>
      </c>
      <c r="D181" s="56" t="s">
        <v>175</v>
      </c>
      <c r="E181" s="57">
        <v>0.1</v>
      </c>
      <c r="F181" s="57"/>
      <c r="G181" s="57">
        <f>SmtRes!CX82</f>
        <v>7.2680000000000002E-3</v>
      </c>
      <c r="H181" s="58">
        <f>SmtRes!CZ82</f>
        <v>56.11</v>
      </c>
      <c r="I181" s="59">
        <f>SmtRes!AI82</f>
        <v>1.6</v>
      </c>
      <c r="J181" s="58">
        <f>ROUND(H181*I181, 2)</f>
        <v>89.78</v>
      </c>
      <c r="K181" s="59"/>
      <c r="L181" s="58">
        <f>SmtRes!DF82</f>
        <v>0.65</v>
      </c>
    </row>
    <row r="182" spans="1:83" ht="15" x14ac:dyDescent="0.2">
      <c r="A182" s="47"/>
      <c r="B182" s="47"/>
      <c r="C182" s="61" t="s">
        <v>854</v>
      </c>
      <c r="D182" s="48"/>
      <c r="E182" s="49"/>
      <c r="F182" s="49"/>
      <c r="G182" s="49"/>
      <c r="H182" s="51"/>
      <c r="I182" s="50"/>
      <c r="J182" s="51"/>
      <c r="K182" s="50"/>
      <c r="L182" s="51">
        <f>L172+L174+L175+L179</f>
        <v>1742.22</v>
      </c>
    </row>
    <row r="183" spans="1:83" ht="71.25" x14ac:dyDescent="0.2">
      <c r="A183" s="45" t="s">
        <v>931</v>
      </c>
      <c r="B183" s="47" t="str">
        <f>Source!F188</f>
        <v>01.2.03.05-0001</v>
      </c>
      <c r="C183" s="47" t="str">
        <f>Source!G188</f>
        <v>Праймер битумно-полимерный для подготовки (грунтования) изолируемой поверхности перед нанесением битумно-полимерных гидроизоляционных материалов</v>
      </c>
      <c r="D183" s="48" t="str">
        <f>Source!H188</f>
        <v>кг</v>
      </c>
      <c r="E183" s="49">
        <f>SmtRes!AT80</f>
        <v>35</v>
      </c>
      <c r="F183" s="49"/>
      <c r="G183" s="49">
        <f>Source!I188</f>
        <v>2.5438000000000001</v>
      </c>
      <c r="H183" s="51">
        <f>Source!AL188+Source!AO188+Source!AM188+Source!AN188</f>
        <v>31.51</v>
      </c>
      <c r="I183" s="50"/>
      <c r="J183" s="51"/>
      <c r="K183" s="50"/>
      <c r="L183" s="51">
        <f>Source!P188</f>
        <v>80.16</v>
      </c>
      <c r="AD183">
        <f>ROUND((Source!AT188/100)*((ROUND(ROUND(Source!AO188,2)*Source!I188, 2)+ROUND(ROUND(Source!AN188,2)*Source!I188, 2))), 2)</f>
        <v>0</v>
      </c>
      <c r="AE183">
        <f>ROUND((Source!AU188/100)*((ROUND(ROUND(Source!AO188,2)*Source!I188, 2)+ROUND(ROUND(Source!AN188,2)*Source!I188, 2))), 2)</f>
        <v>0</v>
      </c>
      <c r="AN183">
        <f>L183</f>
        <v>80.16</v>
      </c>
      <c r="AW183">
        <f>L183</f>
        <v>80.16</v>
      </c>
      <c r="AZ183">
        <f>Source!X188</f>
        <v>0</v>
      </c>
      <c r="BA183">
        <f>Source!Y188</f>
        <v>0</v>
      </c>
      <c r="CD183">
        <v>1</v>
      </c>
    </row>
    <row r="184" spans="1:83" ht="42.75" x14ac:dyDescent="0.2">
      <c r="A184" s="45" t="s">
        <v>932</v>
      </c>
      <c r="B184" s="47" t="str">
        <f>Source!F189</f>
        <v>ТЦ_01.2.03.00_77_7709331654_03.03.2025_02_1.1</v>
      </c>
      <c r="C184" s="47" t="str">
        <f>Source!G189</f>
        <v>Гидроизоляция обмазочная МГТН №24 (Технониколь)</v>
      </c>
      <c r="D184" s="48" t="str">
        <f>Source!H189</f>
        <v>кг</v>
      </c>
      <c r="E184" s="49">
        <f>SmtRes!AT83</f>
        <v>240</v>
      </c>
      <c r="F184" s="49"/>
      <c r="G184" s="49">
        <f>Source!I189</f>
        <v>17.443200000000001</v>
      </c>
      <c r="H184" s="51"/>
      <c r="I184" s="50"/>
      <c r="J184" s="51">
        <f>Source!AK189</f>
        <v>253.67</v>
      </c>
      <c r="K184" s="50"/>
      <c r="L184" s="51">
        <f>Source!P189</f>
        <v>4424.82</v>
      </c>
      <c r="AD184">
        <f>ROUND((Source!AT189/100)*((ROUND(ROUND(Source!AO189,2)*Source!I189, 2)+ROUND(ROUND(Source!AN189,2)*Source!I189, 2))), 2)</f>
        <v>0</v>
      </c>
      <c r="AE184">
        <f>ROUND((Source!AU189/100)*((ROUND(ROUND(Source!AO189,2)*Source!I189, 2)+ROUND(ROUND(Source!AN189,2)*Source!I189, 2))), 2)</f>
        <v>0</v>
      </c>
      <c r="AN184">
        <f>L184</f>
        <v>4424.82</v>
      </c>
      <c r="AW184">
        <f>L184</f>
        <v>4424.82</v>
      </c>
      <c r="AX184">
        <f>L184</f>
        <v>4424.82</v>
      </c>
      <c r="AZ184">
        <f>Source!X189</f>
        <v>0</v>
      </c>
      <c r="BA184">
        <f>Source!Y189</f>
        <v>0</v>
      </c>
      <c r="CD184">
        <v>1</v>
      </c>
    </row>
    <row r="185" spans="1:83" ht="14.25" x14ac:dyDescent="0.2">
      <c r="A185" s="47"/>
      <c r="B185" s="47"/>
      <c r="C185" s="47" t="s">
        <v>855</v>
      </c>
      <c r="D185" s="48"/>
      <c r="E185" s="49"/>
      <c r="F185" s="49"/>
      <c r="G185" s="49"/>
      <c r="H185" s="51"/>
      <c r="I185" s="50"/>
      <c r="J185" s="51"/>
      <c r="K185" s="50"/>
      <c r="L185" s="51">
        <f>SUM(AR169:AR188)+SUM(AS169:AS188)+SUM(AT169:AT188)+SUM(AU169:AU188)+SUM(AV169:AV188)</f>
        <v>1590.05</v>
      </c>
    </row>
    <row r="186" spans="1:83" ht="14.25" x14ac:dyDescent="0.2">
      <c r="A186" s="47"/>
      <c r="B186" s="47" t="s">
        <v>186</v>
      </c>
      <c r="C186" s="47" t="s">
        <v>933</v>
      </c>
      <c r="D186" s="48" t="s">
        <v>113</v>
      </c>
      <c r="E186" s="49">
        <f>Source!BZ187</f>
        <v>110</v>
      </c>
      <c r="F186" s="49"/>
      <c r="G186" s="49">
        <f>Source!AT187</f>
        <v>110</v>
      </c>
      <c r="H186" s="51"/>
      <c r="I186" s="50"/>
      <c r="J186" s="51"/>
      <c r="K186" s="50"/>
      <c r="L186" s="51">
        <f>SUM(AZ169:AZ188)</f>
        <v>1749.06</v>
      </c>
    </row>
    <row r="187" spans="1:83" ht="14.25" x14ac:dyDescent="0.2">
      <c r="A187" s="55"/>
      <c r="B187" s="55" t="s">
        <v>187</v>
      </c>
      <c r="C187" s="55" t="s">
        <v>934</v>
      </c>
      <c r="D187" s="56" t="s">
        <v>113</v>
      </c>
      <c r="E187" s="57">
        <f>Source!CA187</f>
        <v>69</v>
      </c>
      <c r="F187" s="57"/>
      <c r="G187" s="57">
        <f>Source!AU187</f>
        <v>69</v>
      </c>
      <c r="H187" s="58"/>
      <c r="I187" s="59"/>
      <c r="J187" s="58"/>
      <c r="K187" s="59"/>
      <c r="L187" s="58">
        <f>SUM(BA169:BA188)</f>
        <v>1097.1300000000001</v>
      </c>
    </row>
    <row r="188" spans="1:83" ht="15" x14ac:dyDescent="0.2">
      <c r="C188" s="201" t="s">
        <v>858</v>
      </c>
      <c r="D188" s="201"/>
      <c r="E188" s="201"/>
      <c r="F188" s="201"/>
      <c r="G188" s="201"/>
      <c r="H188" s="201"/>
      <c r="I188" s="202">
        <f>IF(E169&lt;&gt;0,K188/E169, 0)</f>
        <v>125115.44</v>
      </c>
      <c r="J188" s="202"/>
      <c r="K188" s="202">
        <f>L172+L174+L179+L186+L187+L175+SUM(L183:L184)</f>
        <v>9093.39</v>
      </c>
      <c r="L188" s="202"/>
      <c r="AD188">
        <f>ROUND((Source!AT187/100)*((ROUND(SUMIF(SmtRes!AQ76:'SmtRes'!AQ83,"=1",SmtRes!AD76:'SmtRes'!AD83)*Source!I187, 2)+ROUND(SUMIF(SmtRes!AQ76:'SmtRes'!AQ83,"=1",SmtRes!AC76:'SmtRes'!AC83)*Source!I187, 2))), 2)</f>
        <v>136.97</v>
      </c>
      <c r="AE188">
        <f>ROUND((Source!AU187/100)*((ROUND(SUMIF(SmtRes!AQ76:'SmtRes'!AQ83,"=1",SmtRes!AD76:'SmtRes'!AD83)*Source!I187, 2)+ROUND(SUMIF(SmtRes!AQ76:'SmtRes'!AQ83,"=1",SmtRes!AC76:'SmtRes'!AC83)*Source!I187, 2))), 2)</f>
        <v>85.92</v>
      </c>
      <c r="AN188" s="60">
        <f>L172+L174+L179+L186+L187+L175</f>
        <v>4588.41</v>
      </c>
      <c r="AO188" s="60">
        <f>L174</f>
        <v>33.29</v>
      </c>
      <c r="AQ188" t="s">
        <v>859</v>
      </c>
      <c r="AR188" s="60">
        <f>L172</f>
        <v>1575.02</v>
      </c>
      <c r="AT188" s="60">
        <f>L175</f>
        <v>15.03</v>
      </c>
      <c r="AV188" t="s">
        <v>859</v>
      </c>
      <c r="AW188" s="60">
        <f>L179</f>
        <v>118.88</v>
      </c>
      <c r="AZ188">
        <f>Source!X187</f>
        <v>1749.06</v>
      </c>
      <c r="BA188">
        <f>Source!Y187</f>
        <v>1097.1300000000001</v>
      </c>
      <c r="CD188">
        <v>1</v>
      </c>
    </row>
    <row r="189" spans="1:83" ht="14.25" x14ac:dyDescent="0.2">
      <c r="C189" s="82" t="str">
        <f>Source!G190</f>
        <v>Земляные работы  под заземление</v>
      </c>
    </row>
    <row r="190" spans="1:83" ht="42.75" x14ac:dyDescent="0.2">
      <c r="A190" s="45" t="s">
        <v>131</v>
      </c>
      <c r="B190" s="47" t="s">
        <v>935</v>
      </c>
      <c r="C190" s="47" t="str">
        <f>Source!G191</f>
        <v>Разработка грунта вручную в траншеях глубиной до 2 м без креплений с откосами, группа грунтов: 2</v>
      </c>
      <c r="D190" s="48" t="str">
        <f>Source!H191</f>
        <v>100 м3</v>
      </c>
      <c r="E190" s="49">
        <f>Source!K191</f>
        <v>2E-3</v>
      </c>
      <c r="F190" s="49"/>
      <c r="G190" s="49">
        <f>Source!I191</f>
        <v>2E-3</v>
      </c>
      <c r="H190" s="51"/>
      <c r="I190" s="50"/>
      <c r="J190" s="51"/>
      <c r="K190" s="50"/>
      <c r="L190" s="51"/>
    </row>
    <row r="191" spans="1:83" ht="25.5" x14ac:dyDescent="0.2">
      <c r="B191" s="52" t="s">
        <v>604</v>
      </c>
      <c r="C191" s="204" t="s">
        <v>861</v>
      </c>
      <c r="D191" s="204"/>
      <c r="E191" s="204"/>
      <c r="F191" s="204"/>
      <c r="G191" s="204"/>
      <c r="H191" s="204"/>
      <c r="I191" s="204"/>
      <c r="J191" s="204"/>
      <c r="K191" s="204"/>
      <c r="L191" s="204"/>
    </row>
    <row r="192" spans="1:83" x14ac:dyDescent="0.2">
      <c r="C192" s="83" t="str">
        <f>"Объем: "&amp;Source!I191&amp;"=0,5*"&amp;"0,4*"&amp;"0,5*"&amp;"2/"&amp;"100"</f>
        <v>Объем: 0,002=0,5*0,4*0,5*2/100</v>
      </c>
    </row>
    <row r="193" spans="1:82" ht="15" x14ac:dyDescent="0.2">
      <c r="A193" s="46"/>
      <c r="B193" s="49">
        <v>1</v>
      </c>
      <c r="C193" s="46" t="s">
        <v>850</v>
      </c>
      <c r="D193" s="48" t="s">
        <v>440</v>
      </c>
      <c r="E193" s="53"/>
      <c r="F193" s="49"/>
      <c r="G193" s="49">
        <f>Source!U191</f>
        <v>0.36959999999999998</v>
      </c>
      <c r="H193" s="49"/>
      <c r="I193" s="49"/>
      <c r="J193" s="49"/>
      <c r="K193" s="49"/>
      <c r="L193" s="54">
        <f>SUM(L194:L194)-SUMIF(CE194:CE194, 1, L194:L194)</f>
        <v>259</v>
      </c>
    </row>
    <row r="194" spans="1:82" ht="14.25" x14ac:dyDescent="0.2">
      <c r="A194" s="47"/>
      <c r="B194" s="47" t="s">
        <v>548</v>
      </c>
      <c r="C194" s="55" t="s">
        <v>549</v>
      </c>
      <c r="D194" s="56" t="s">
        <v>440</v>
      </c>
      <c r="E194" s="57">
        <v>154</v>
      </c>
      <c r="F194" s="57">
        <f>ROUND((0.2+1),7)</f>
        <v>1.2</v>
      </c>
      <c r="G194" s="57">
        <f>SmtRes!CX84</f>
        <v>0.36959999999999998</v>
      </c>
      <c r="H194" s="58"/>
      <c r="I194" s="59"/>
      <c r="J194" s="58">
        <f>SmtRes!CZ84</f>
        <v>700.75</v>
      </c>
      <c r="K194" s="59"/>
      <c r="L194" s="58">
        <f>SmtRes!DI84</f>
        <v>259</v>
      </c>
    </row>
    <row r="195" spans="1:82" ht="15" x14ac:dyDescent="0.2">
      <c r="A195" s="47"/>
      <c r="B195" s="47"/>
      <c r="C195" s="61" t="s">
        <v>854</v>
      </c>
      <c r="D195" s="48"/>
      <c r="E195" s="49"/>
      <c r="F195" s="49"/>
      <c r="G195" s="49"/>
      <c r="H195" s="51"/>
      <c r="I195" s="50"/>
      <c r="J195" s="51"/>
      <c r="K195" s="50"/>
      <c r="L195" s="51">
        <f>L193</f>
        <v>259</v>
      </c>
    </row>
    <row r="196" spans="1:82" ht="14.25" x14ac:dyDescent="0.2">
      <c r="A196" s="47"/>
      <c r="B196" s="47"/>
      <c r="C196" s="47" t="s">
        <v>855</v>
      </c>
      <c r="D196" s="48"/>
      <c r="E196" s="49"/>
      <c r="F196" s="49"/>
      <c r="G196" s="49"/>
      <c r="H196" s="51"/>
      <c r="I196" s="50"/>
      <c r="J196" s="51"/>
      <c r="K196" s="50"/>
      <c r="L196" s="51">
        <f>SUM(AR190:AR199)+SUM(AS190:AS199)+SUM(AT190:AT199)+SUM(AU190:AU199)+SUM(AV190:AV199)</f>
        <v>259</v>
      </c>
    </row>
    <row r="197" spans="1:82" ht="28.5" x14ac:dyDescent="0.2">
      <c r="A197" s="47"/>
      <c r="B197" s="47" t="s">
        <v>208</v>
      </c>
      <c r="C197" s="47" t="s">
        <v>936</v>
      </c>
      <c r="D197" s="48" t="s">
        <v>113</v>
      </c>
      <c r="E197" s="49">
        <f>Source!BZ191</f>
        <v>89</v>
      </c>
      <c r="F197" s="49"/>
      <c r="G197" s="49">
        <f>Source!AT191</f>
        <v>89</v>
      </c>
      <c r="H197" s="51"/>
      <c r="I197" s="50"/>
      <c r="J197" s="51"/>
      <c r="K197" s="50"/>
      <c r="L197" s="51">
        <f>SUM(AZ190:AZ199)</f>
        <v>230.51</v>
      </c>
    </row>
    <row r="198" spans="1:82" ht="28.5" x14ac:dyDescent="0.2">
      <c r="A198" s="55"/>
      <c r="B198" s="55" t="s">
        <v>209</v>
      </c>
      <c r="C198" s="55" t="s">
        <v>937</v>
      </c>
      <c r="D198" s="56" t="s">
        <v>113</v>
      </c>
      <c r="E198" s="57">
        <f>Source!CA191</f>
        <v>40</v>
      </c>
      <c r="F198" s="57"/>
      <c r="G198" s="57">
        <f>Source!AU191</f>
        <v>40</v>
      </c>
      <c r="H198" s="58"/>
      <c r="I198" s="59"/>
      <c r="J198" s="58"/>
      <c r="K198" s="59"/>
      <c r="L198" s="58">
        <f>SUM(BA190:BA199)</f>
        <v>103.6</v>
      </c>
    </row>
    <row r="199" spans="1:82" ht="15" x14ac:dyDescent="0.2">
      <c r="C199" s="201" t="s">
        <v>858</v>
      </c>
      <c r="D199" s="201"/>
      <c r="E199" s="201"/>
      <c r="F199" s="201"/>
      <c r="G199" s="201"/>
      <c r="H199" s="201"/>
      <c r="I199" s="202">
        <f>IF(E190&lt;&gt;0,K199/E190, 0)</f>
        <v>296555</v>
      </c>
      <c r="J199" s="202"/>
      <c r="K199" s="202">
        <f>L193+L197+L198</f>
        <v>593.11</v>
      </c>
      <c r="L199" s="202"/>
      <c r="AD199">
        <f>ROUND((Source!AT191/100)*((ROUND(SUMIF(SmtRes!AQ84:'SmtRes'!AQ84,"=1",SmtRes!AD84:'SmtRes'!AD84)*Source!I191, 2)+ROUND(SUMIF(SmtRes!AQ84:'SmtRes'!AQ84,"=1",SmtRes!AC84:'SmtRes'!AC84)*Source!I191, 2))), 2)</f>
        <v>1.25</v>
      </c>
      <c r="AE199">
        <f>ROUND((Source!AU191/100)*((ROUND(SUMIF(SmtRes!AQ84:'SmtRes'!AQ84,"=1",SmtRes!AD84:'SmtRes'!AD84)*Source!I191, 2)+ROUND(SUMIF(SmtRes!AQ84:'SmtRes'!AQ84,"=1",SmtRes!AC84:'SmtRes'!AC84)*Source!I191, 2))), 2)</f>
        <v>0.56000000000000005</v>
      </c>
      <c r="AN199" s="60">
        <f>L193+L197+L198</f>
        <v>593.11</v>
      </c>
      <c r="AO199">
        <f>0</f>
        <v>0</v>
      </c>
      <c r="AQ199" t="s">
        <v>859</v>
      </c>
      <c r="AR199" s="60">
        <f>L193</f>
        <v>259</v>
      </c>
      <c r="AT199">
        <f>0</f>
        <v>0</v>
      </c>
      <c r="AV199" t="s">
        <v>859</v>
      </c>
      <c r="AW199">
        <f>0</f>
        <v>0</v>
      </c>
      <c r="AZ199">
        <f>Source!X191</f>
        <v>230.51</v>
      </c>
      <c r="BA199">
        <f>Source!Y191</f>
        <v>103.6</v>
      </c>
      <c r="CD199">
        <v>1</v>
      </c>
    </row>
    <row r="200" spans="1:82" ht="28.5" x14ac:dyDescent="0.2">
      <c r="A200" s="45" t="s">
        <v>135</v>
      </c>
      <c r="B200" s="47" t="s">
        <v>938</v>
      </c>
      <c r="C200" s="47" t="str">
        <f>Source!G192</f>
        <v>Засыпка вручную траншей, пазух котлованов и ям, группа грунтов: 1</v>
      </c>
      <c r="D200" s="48" t="str">
        <f>Source!H192</f>
        <v>100 м3</v>
      </c>
      <c r="E200" s="49">
        <f>Source!K192</f>
        <v>2E-3</v>
      </c>
      <c r="F200" s="49"/>
      <c r="G200" s="49">
        <f>Source!I192</f>
        <v>2E-3</v>
      </c>
      <c r="H200" s="51"/>
      <c r="I200" s="50"/>
      <c r="J200" s="51"/>
      <c r="K200" s="50"/>
      <c r="L200" s="51"/>
    </row>
    <row r="201" spans="1:82" ht="25.5" x14ac:dyDescent="0.2">
      <c r="B201" s="52" t="s">
        <v>604</v>
      </c>
      <c r="C201" s="204" t="s">
        <v>861</v>
      </c>
      <c r="D201" s="204"/>
      <c r="E201" s="204"/>
      <c r="F201" s="204"/>
      <c r="G201" s="204"/>
      <c r="H201" s="204"/>
      <c r="I201" s="204"/>
      <c r="J201" s="204"/>
      <c r="K201" s="204"/>
      <c r="L201" s="204"/>
    </row>
    <row r="202" spans="1:82" ht="15" x14ac:dyDescent="0.2">
      <c r="A202" s="46"/>
      <c r="B202" s="49">
        <v>1</v>
      </c>
      <c r="C202" s="46" t="s">
        <v>850</v>
      </c>
      <c r="D202" s="48" t="s">
        <v>440</v>
      </c>
      <c r="E202" s="53"/>
      <c r="F202" s="49"/>
      <c r="G202" s="49">
        <f>Source!U192</f>
        <v>0.21240000000000001</v>
      </c>
      <c r="H202" s="49"/>
      <c r="I202" s="49"/>
      <c r="J202" s="49"/>
      <c r="K202" s="49"/>
      <c r="L202" s="54">
        <f>SUM(L203:L203)-SUMIF(CE203:CE203, 1, L203:L203)</f>
        <v>142.69</v>
      </c>
    </row>
    <row r="203" spans="1:82" ht="14.25" x14ac:dyDescent="0.2">
      <c r="A203" s="47"/>
      <c r="B203" s="47" t="s">
        <v>550</v>
      </c>
      <c r="C203" s="55" t="s">
        <v>551</v>
      </c>
      <c r="D203" s="56" t="s">
        <v>440</v>
      </c>
      <c r="E203" s="57">
        <v>88.5</v>
      </c>
      <c r="F203" s="57">
        <f>ROUND((0.2+1),7)</f>
        <v>1.2</v>
      </c>
      <c r="G203" s="57">
        <f>SmtRes!CX85</f>
        <v>0.21240000000000001</v>
      </c>
      <c r="H203" s="58"/>
      <c r="I203" s="59"/>
      <c r="J203" s="58">
        <f>SmtRes!CZ85</f>
        <v>671.82</v>
      </c>
      <c r="K203" s="59"/>
      <c r="L203" s="58">
        <f>SmtRes!DI85</f>
        <v>142.69</v>
      </c>
    </row>
    <row r="204" spans="1:82" ht="15" x14ac:dyDescent="0.2">
      <c r="A204" s="47"/>
      <c r="B204" s="47"/>
      <c r="C204" s="61" t="s">
        <v>854</v>
      </c>
      <c r="D204" s="48"/>
      <c r="E204" s="49"/>
      <c r="F204" s="49"/>
      <c r="G204" s="49"/>
      <c r="H204" s="51"/>
      <c r="I204" s="50"/>
      <c r="J204" s="51"/>
      <c r="K204" s="50"/>
      <c r="L204" s="51">
        <f>L202</f>
        <v>142.69</v>
      </c>
    </row>
    <row r="205" spans="1:82" ht="14.25" x14ac:dyDescent="0.2">
      <c r="A205" s="47"/>
      <c r="B205" s="47"/>
      <c r="C205" s="47" t="s">
        <v>855</v>
      </c>
      <c r="D205" s="48"/>
      <c r="E205" s="49"/>
      <c r="F205" s="49"/>
      <c r="G205" s="49"/>
      <c r="H205" s="51"/>
      <c r="I205" s="50"/>
      <c r="J205" s="51"/>
      <c r="K205" s="50"/>
      <c r="L205" s="51">
        <f>SUM(AR200:AR208)+SUM(AS200:AS208)+SUM(AT200:AT208)+SUM(AU200:AU208)+SUM(AV200:AV208)</f>
        <v>142.69</v>
      </c>
    </row>
    <row r="206" spans="1:82" ht="28.5" x14ac:dyDescent="0.2">
      <c r="A206" s="47"/>
      <c r="B206" s="47" t="s">
        <v>208</v>
      </c>
      <c r="C206" s="47" t="s">
        <v>936</v>
      </c>
      <c r="D206" s="48" t="s">
        <v>113</v>
      </c>
      <c r="E206" s="49">
        <f>Source!BZ192</f>
        <v>89</v>
      </c>
      <c r="F206" s="49"/>
      <c r="G206" s="49">
        <f>Source!AT192</f>
        <v>89</v>
      </c>
      <c r="H206" s="51"/>
      <c r="I206" s="50"/>
      <c r="J206" s="51"/>
      <c r="K206" s="50"/>
      <c r="L206" s="51">
        <f>SUM(AZ200:AZ208)</f>
        <v>126.99</v>
      </c>
    </row>
    <row r="207" spans="1:82" ht="28.5" x14ac:dyDescent="0.2">
      <c r="A207" s="55"/>
      <c r="B207" s="55" t="s">
        <v>209</v>
      </c>
      <c r="C207" s="55" t="s">
        <v>937</v>
      </c>
      <c r="D207" s="56" t="s">
        <v>113</v>
      </c>
      <c r="E207" s="57">
        <f>Source!CA192</f>
        <v>40</v>
      </c>
      <c r="F207" s="57"/>
      <c r="G207" s="57">
        <f>Source!AU192</f>
        <v>40</v>
      </c>
      <c r="H207" s="58"/>
      <c r="I207" s="59"/>
      <c r="J207" s="58"/>
      <c r="K207" s="59"/>
      <c r="L207" s="58">
        <f>SUM(BA200:BA208)</f>
        <v>57.08</v>
      </c>
    </row>
    <row r="208" spans="1:82" ht="15" x14ac:dyDescent="0.2">
      <c r="C208" s="201" t="s">
        <v>858</v>
      </c>
      <c r="D208" s="201"/>
      <c r="E208" s="201"/>
      <c r="F208" s="201"/>
      <c r="G208" s="201"/>
      <c r="H208" s="201"/>
      <c r="I208" s="202">
        <f>IF(E200&lt;&gt;0,K208/E200, 0)</f>
        <v>163380</v>
      </c>
      <c r="J208" s="202"/>
      <c r="K208" s="202">
        <f>L202+L206+L207</f>
        <v>326.76</v>
      </c>
      <c r="L208" s="202"/>
      <c r="AD208">
        <f>ROUND((Source!AT192/100)*((ROUND(SUMIF(SmtRes!AQ85:'SmtRes'!AQ85,"=1",SmtRes!AD85:'SmtRes'!AD85)*Source!I192, 2)+ROUND(SUMIF(SmtRes!AQ85:'SmtRes'!AQ85,"=1",SmtRes!AC85:'SmtRes'!AC85)*Source!I192, 2))), 2)</f>
        <v>1.19</v>
      </c>
      <c r="AE208">
        <f>ROUND((Source!AU192/100)*((ROUND(SUMIF(SmtRes!AQ85:'SmtRes'!AQ85,"=1",SmtRes!AD85:'SmtRes'!AD85)*Source!I192, 2)+ROUND(SUMIF(SmtRes!AQ85:'SmtRes'!AQ85,"=1",SmtRes!AC85:'SmtRes'!AC85)*Source!I192, 2))), 2)</f>
        <v>0.54</v>
      </c>
      <c r="AN208" s="60">
        <f>L202+L206+L207</f>
        <v>326.76</v>
      </c>
      <c r="AO208">
        <f>0</f>
        <v>0</v>
      </c>
      <c r="AQ208" t="s">
        <v>859</v>
      </c>
      <c r="AR208" s="60">
        <f>L202</f>
        <v>142.69</v>
      </c>
      <c r="AT208">
        <f>0</f>
        <v>0</v>
      </c>
      <c r="AV208" t="s">
        <v>859</v>
      </c>
      <c r="AW208">
        <f>0</f>
        <v>0</v>
      </c>
      <c r="AZ208">
        <f>Source!X192</f>
        <v>126.99</v>
      </c>
      <c r="BA208">
        <f>Source!Y192</f>
        <v>57.08</v>
      </c>
      <c r="CD208">
        <v>1</v>
      </c>
    </row>
    <row r="210" spans="1:12" ht="15" x14ac:dyDescent="0.2">
      <c r="A210" s="64"/>
      <c r="B210" s="65"/>
      <c r="C210" s="199" t="s">
        <v>865</v>
      </c>
      <c r="D210" s="199"/>
      <c r="E210" s="199"/>
      <c r="F210" s="199"/>
      <c r="G210" s="199"/>
      <c r="H210" s="199"/>
      <c r="I210" s="54"/>
      <c r="J210" s="64"/>
      <c r="K210" s="66"/>
      <c r="L210" s="54">
        <f>L212+L213+L219+L223</f>
        <v>57770.32</v>
      </c>
    </row>
    <row r="211" spans="1:12" ht="14.25" x14ac:dyDescent="0.2">
      <c r="A211" s="62"/>
      <c r="B211" s="63"/>
      <c r="C211" s="198" t="s">
        <v>866</v>
      </c>
      <c r="D211" s="195"/>
      <c r="E211" s="195"/>
      <c r="F211" s="195"/>
      <c r="G211" s="195"/>
      <c r="H211" s="195"/>
      <c r="I211" s="51"/>
      <c r="J211" s="62"/>
      <c r="K211" s="49"/>
      <c r="L211" s="51"/>
    </row>
    <row r="212" spans="1:12" ht="14.25" x14ac:dyDescent="0.2">
      <c r="A212" s="62"/>
      <c r="B212" s="63"/>
      <c r="C212" s="195" t="s">
        <v>867</v>
      </c>
      <c r="D212" s="195"/>
      <c r="E212" s="195"/>
      <c r="F212" s="195"/>
      <c r="G212" s="195"/>
      <c r="H212" s="195"/>
      <c r="I212" s="51"/>
      <c r="J212" s="62"/>
      <c r="K212" s="49"/>
      <c r="L212" s="51">
        <f>SUM(AR53:AR208)</f>
        <v>32713.68</v>
      </c>
    </row>
    <row r="213" spans="1:12" ht="14.25" hidden="1" x14ac:dyDescent="0.2">
      <c r="A213" s="62"/>
      <c r="B213" s="63"/>
      <c r="C213" s="195" t="s">
        <v>868</v>
      </c>
      <c r="D213" s="195"/>
      <c r="E213" s="195"/>
      <c r="F213" s="195"/>
      <c r="G213" s="195"/>
      <c r="H213" s="195"/>
      <c r="I213" s="51"/>
      <c r="J213" s="62"/>
      <c r="K213" s="49"/>
      <c r="L213" s="51">
        <f>L215+L218+L217</f>
        <v>19298.48</v>
      </c>
    </row>
    <row r="214" spans="1:12" ht="14.25" hidden="1" x14ac:dyDescent="0.2">
      <c r="A214" s="62"/>
      <c r="B214" s="63"/>
      <c r="C214" s="198" t="s">
        <v>869</v>
      </c>
      <c r="D214" s="195"/>
      <c r="E214" s="195"/>
      <c r="F214" s="195"/>
      <c r="G214" s="195"/>
      <c r="H214" s="195"/>
      <c r="I214" s="51"/>
      <c r="J214" s="62"/>
      <c r="K214" s="49"/>
      <c r="L214" s="51"/>
    </row>
    <row r="215" spans="1:12" ht="14.25" x14ac:dyDescent="0.2">
      <c r="A215" s="62"/>
      <c r="B215" s="63"/>
      <c r="C215" s="195" t="s">
        <v>868</v>
      </c>
      <c r="D215" s="195"/>
      <c r="E215" s="195"/>
      <c r="F215" s="195"/>
      <c r="G215" s="195"/>
      <c r="H215" s="195"/>
      <c r="I215" s="51"/>
      <c r="J215" s="62"/>
      <c r="K215" s="49"/>
      <c r="L215" s="51">
        <f>SUM(AO53:AO208)</f>
        <v>11158.75</v>
      </c>
    </row>
    <row r="216" spans="1:12" ht="14.25" hidden="1" x14ac:dyDescent="0.2">
      <c r="A216" s="62"/>
      <c r="B216" s="63"/>
      <c r="C216" s="198" t="s">
        <v>870</v>
      </c>
      <c r="D216" s="195"/>
      <c r="E216" s="195"/>
      <c r="F216" s="195"/>
      <c r="G216" s="195"/>
      <c r="H216" s="195"/>
      <c r="I216" s="51"/>
      <c r="J216" s="62"/>
      <c r="K216" s="49"/>
      <c r="L216" s="51"/>
    </row>
    <row r="217" spans="1:12" ht="14.25" x14ac:dyDescent="0.2">
      <c r="A217" s="62"/>
      <c r="B217" s="63"/>
      <c r="C217" s="195" t="s">
        <v>890</v>
      </c>
      <c r="D217" s="195"/>
      <c r="E217" s="195"/>
      <c r="F217" s="195"/>
      <c r="G217" s="195"/>
      <c r="H217" s="195"/>
      <c r="I217" s="51"/>
      <c r="J217" s="62"/>
      <c r="K217" s="49"/>
      <c r="L217" s="51">
        <f>SUM(AT53:AT208)</f>
        <v>8139.73</v>
      </c>
    </row>
    <row r="218" spans="1:12" ht="14.25" hidden="1" x14ac:dyDescent="0.2">
      <c r="A218" s="62"/>
      <c r="B218" s="63"/>
      <c r="C218" s="195" t="s">
        <v>871</v>
      </c>
      <c r="D218" s="195"/>
      <c r="E218" s="195"/>
      <c r="F218" s="195"/>
      <c r="G218" s="195"/>
      <c r="H218" s="195"/>
      <c r="I218" s="51"/>
      <c r="J218" s="62"/>
      <c r="K218" s="49"/>
      <c r="L218" s="51">
        <f>SUM(AV53:AV208)</f>
        <v>0</v>
      </c>
    </row>
    <row r="219" spans="1:12" ht="14.25" x14ac:dyDescent="0.2">
      <c r="A219" s="62"/>
      <c r="B219" s="63"/>
      <c r="C219" s="195" t="s">
        <v>872</v>
      </c>
      <c r="D219" s="195"/>
      <c r="E219" s="195"/>
      <c r="F219" s="195"/>
      <c r="G219" s="195"/>
      <c r="H219" s="195"/>
      <c r="I219" s="51"/>
      <c r="J219" s="62"/>
      <c r="K219" s="49"/>
      <c r="L219" s="51">
        <f>L221+L222</f>
        <v>5758.16</v>
      </c>
    </row>
    <row r="220" spans="1:12" ht="14.25" x14ac:dyDescent="0.2">
      <c r="A220" s="62"/>
      <c r="B220" s="63"/>
      <c r="C220" s="198" t="s">
        <v>869</v>
      </c>
      <c r="D220" s="195"/>
      <c r="E220" s="195"/>
      <c r="F220" s="195"/>
      <c r="G220" s="195"/>
      <c r="H220" s="195"/>
      <c r="I220" s="51"/>
      <c r="J220" s="62"/>
      <c r="K220" s="49"/>
      <c r="L220" s="51"/>
    </row>
    <row r="221" spans="1:12" ht="14.25" x14ac:dyDescent="0.2">
      <c r="A221" s="62"/>
      <c r="B221" s="63"/>
      <c r="C221" s="195" t="s">
        <v>873</v>
      </c>
      <c r="D221" s="195"/>
      <c r="E221" s="195"/>
      <c r="F221" s="195"/>
      <c r="G221" s="195"/>
      <c r="H221" s="195"/>
      <c r="I221" s="51"/>
      <c r="J221" s="62"/>
      <c r="K221" s="49"/>
      <c r="L221" s="51">
        <f>SUM(AW53:AW208)-SUM(BK53:BK208)</f>
        <v>5758.16</v>
      </c>
    </row>
    <row r="222" spans="1:12" ht="14.25" hidden="1" x14ac:dyDescent="0.2">
      <c r="A222" s="62"/>
      <c r="B222" s="63"/>
      <c r="C222" s="195" t="s">
        <v>874</v>
      </c>
      <c r="D222" s="195"/>
      <c r="E222" s="195"/>
      <c r="F222" s="195"/>
      <c r="G222" s="195"/>
      <c r="H222" s="195"/>
      <c r="I222" s="51"/>
      <c r="J222" s="62"/>
      <c r="K222" s="49"/>
      <c r="L222" s="51">
        <f>SUM(BC53:BC208)</f>
        <v>0</v>
      </c>
    </row>
    <row r="223" spans="1:12" ht="14.25" hidden="1" x14ac:dyDescent="0.2">
      <c r="A223" s="62"/>
      <c r="B223" s="63"/>
      <c r="C223" s="195" t="s">
        <v>875</v>
      </c>
      <c r="D223" s="195"/>
      <c r="E223" s="195"/>
      <c r="F223" s="195"/>
      <c r="G223" s="195"/>
      <c r="H223" s="195"/>
      <c r="I223" s="51"/>
      <c r="J223" s="62"/>
      <c r="K223" s="49"/>
      <c r="L223" s="51">
        <f>SUM(BB53:BB208)</f>
        <v>0</v>
      </c>
    </row>
    <row r="224" spans="1:12" ht="14.25" x14ac:dyDescent="0.2">
      <c r="A224" s="62"/>
      <c r="B224" s="63"/>
      <c r="C224" s="195" t="s">
        <v>876</v>
      </c>
      <c r="D224" s="195"/>
      <c r="E224" s="195"/>
      <c r="F224" s="195"/>
      <c r="G224" s="195"/>
      <c r="H224" s="195"/>
      <c r="I224" s="51"/>
      <c r="J224" s="62"/>
      <c r="K224" s="49"/>
      <c r="L224" s="51">
        <f>SUM(AR53:AR208)+SUM(AT53:AT208)+SUM(AV53:AV208)</f>
        <v>40853.410000000003</v>
      </c>
    </row>
    <row r="225" spans="1:12" ht="14.25" x14ac:dyDescent="0.2">
      <c r="A225" s="62"/>
      <c r="B225" s="63"/>
      <c r="C225" s="195" t="s">
        <v>877</v>
      </c>
      <c r="D225" s="195"/>
      <c r="E225" s="195"/>
      <c r="F225" s="195"/>
      <c r="G225" s="195"/>
      <c r="H225" s="195"/>
      <c r="I225" s="51"/>
      <c r="J225" s="62"/>
      <c r="K225" s="49"/>
      <c r="L225" s="51">
        <f>SUM(AZ53:AZ208)</f>
        <v>42123.56</v>
      </c>
    </row>
    <row r="226" spans="1:12" ht="14.25" x14ac:dyDescent="0.2">
      <c r="A226" s="62"/>
      <c r="B226" s="63"/>
      <c r="C226" s="195" t="s">
        <v>878</v>
      </c>
      <c r="D226" s="195"/>
      <c r="E226" s="195"/>
      <c r="F226" s="195"/>
      <c r="G226" s="195"/>
      <c r="H226" s="195"/>
      <c r="I226" s="51"/>
      <c r="J226" s="62"/>
      <c r="K226" s="49"/>
      <c r="L226" s="51">
        <f>SUM(BA53:BA208)</f>
        <v>24536.29</v>
      </c>
    </row>
    <row r="227" spans="1:12" ht="14.25" hidden="1" x14ac:dyDescent="0.2">
      <c r="A227" s="62"/>
      <c r="B227" s="63"/>
      <c r="C227" s="195" t="s">
        <v>879</v>
      </c>
      <c r="D227" s="195"/>
      <c r="E227" s="195"/>
      <c r="F227" s="195"/>
      <c r="G227" s="195"/>
      <c r="H227" s="195"/>
      <c r="I227" s="51"/>
      <c r="J227" s="62"/>
      <c r="K227" s="49"/>
      <c r="L227" s="51">
        <f>L229+L230</f>
        <v>0</v>
      </c>
    </row>
    <row r="228" spans="1:12" ht="14.25" hidden="1" x14ac:dyDescent="0.2">
      <c r="A228" s="62"/>
      <c r="B228" s="63"/>
      <c r="C228" s="198" t="s">
        <v>866</v>
      </c>
      <c r="D228" s="195"/>
      <c r="E228" s="195"/>
      <c r="F228" s="195"/>
      <c r="G228" s="195"/>
      <c r="H228" s="195"/>
      <c r="I228" s="51"/>
      <c r="J228" s="62"/>
      <c r="K228" s="49"/>
      <c r="L228" s="51"/>
    </row>
    <row r="229" spans="1:12" ht="14.25" hidden="1" x14ac:dyDescent="0.2">
      <c r="A229" s="62"/>
      <c r="B229" s="63"/>
      <c r="C229" s="195" t="s">
        <v>880</v>
      </c>
      <c r="D229" s="195"/>
      <c r="E229" s="195"/>
      <c r="F229" s="195"/>
      <c r="G229" s="195"/>
      <c r="H229" s="195"/>
      <c r="I229" s="51"/>
      <c r="J229" s="62"/>
      <c r="K229" s="49"/>
      <c r="L229" s="51">
        <f>SUM(BK53:BK208)</f>
        <v>0</v>
      </c>
    </row>
    <row r="230" spans="1:12" ht="14.25" hidden="1" x14ac:dyDescent="0.2">
      <c r="A230" s="62"/>
      <c r="B230" s="63"/>
      <c r="C230" s="195" t="s">
        <v>881</v>
      </c>
      <c r="D230" s="195"/>
      <c r="E230" s="195"/>
      <c r="F230" s="195"/>
      <c r="G230" s="195"/>
      <c r="H230" s="195"/>
      <c r="I230" s="51"/>
      <c r="J230" s="62"/>
      <c r="K230" s="49"/>
      <c r="L230" s="51">
        <f>SUM(BD53:BD208)</f>
        <v>0</v>
      </c>
    </row>
    <row r="231" spans="1:12" ht="14.25" hidden="1" x14ac:dyDescent="0.2">
      <c r="A231" s="62"/>
      <c r="B231" s="63"/>
      <c r="C231" s="195" t="s">
        <v>882</v>
      </c>
      <c r="D231" s="195"/>
      <c r="E231" s="195"/>
      <c r="F231" s="195"/>
      <c r="G231" s="195"/>
      <c r="H231" s="195"/>
      <c r="I231" s="51"/>
      <c r="J231" s="62"/>
      <c r="K231" s="49"/>
      <c r="L231" s="51"/>
    </row>
    <row r="232" spans="1:12" ht="14.25" hidden="1" x14ac:dyDescent="0.2">
      <c r="A232" s="62"/>
      <c r="B232" s="63"/>
      <c r="C232" s="195" t="s">
        <v>882</v>
      </c>
      <c r="D232" s="195"/>
      <c r="E232" s="195"/>
      <c r="F232" s="195"/>
      <c r="G232" s="195"/>
      <c r="H232" s="195"/>
      <c r="I232" s="51"/>
      <c r="J232" s="62"/>
      <c r="K232" s="49"/>
      <c r="L232" s="51">
        <f>SUM(BQ53:BQ208)</f>
        <v>0</v>
      </c>
    </row>
    <row r="233" spans="1:12" ht="14.25" hidden="1" x14ac:dyDescent="0.2">
      <c r="A233" s="62"/>
      <c r="B233" s="63"/>
      <c r="C233" s="195" t="s">
        <v>883</v>
      </c>
      <c r="D233" s="195"/>
      <c r="E233" s="195"/>
      <c r="F233" s="195"/>
      <c r="G233" s="195"/>
      <c r="H233" s="195"/>
      <c r="I233" s="51"/>
      <c r="J233" s="62"/>
      <c r="K233" s="49"/>
      <c r="L233" s="51">
        <f>SUM(BO53:BO208)</f>
        <v>0</v>
      </c>
    </row>
    <row r="234" spans="1:12" ht="15" x14ac:dyDescent="0.2">
      <c r="A234" s="64"/>
      <c r="B234" s="65"/>
      <c r="C234" s="199" t="s">
        <v>884</v>
      </c>
      <c r="D234" s="199"/>
      <c r="E234" s="199"/>
      <c r="F234" s="199"/>
      <c r="G234" s="199"/>
      <c r="H234" s="199"/>
      <c r="I234" s="54"/>
      <c r="J234" s="64"/>
      <c r="K234" s="66"/>
      <c r="L234" s="54">
        <f>L210+L225+L226+L227+L232+L233</f>
        <v>124430.17</v>
      </c>
    </row>
    <row r="235" spans="1:12" ht="14.25" x14ac:dyDescent="0.2">
      <c r="A235" s="62"/>
      <c r="B235" s="63"/>
      <c r="C235" s="198" t="s">
        <v>885</v>
      </c>
      <c r="D235" s="195"/>
      <c r="E235" s="195"/>
      <c r="F235" s="195"/>
      <c r="G235" s="195"/>
      <c r="H235" s="195"/>
      <c r="I235" s="51"/>
      <c r="J235" s="62"/>
      <c r="K235" s="49"/>
      <c r="L235" s="51"/>
    </row>
    <row r="236" spans="1:12" ht="14.25" x14ac:dyDescent="0.2">
      <c r="A236" s="62"/>
      <c r="B236" s="63"/>
      <c r="C236" s="195" t="s">
        <v>886</v>
      </c>
      <c r="D236" s="195"/>
      <c r="E236" s="195"/>
      <c r="F236" s="195"/>
      <c r="G236" s="195"/>
      <c r="H236" s="195"/>
      <c r="I236" s="51"/>
      <c r="J236" s="62"/>
      <c r="K236" s="49"/>
      <c r="L236" s="51">
        <f>SUM(AX53:AX208)</f>
        <v>4424.82</v>
      </c>
    </row>
    <row r="237" spans="1:12" ht="14.25" hidden="1" x14ac:dyDescent="0.2">
      <c r="A237" s="62"/>
      <c r="B237" s="63"/>
      <c r="C237" s="195" t="s">
        <v>887</v>
      </c>
      <c r="D237" s="195"/>
      <c r="E237" s="195"/>
      <c r="F237" s="195"/>
      <c r="G237" s="195"/>
      <c r="H237" s="195"/>
      <c r="I237" s="51"/>
      <c r="J237" s="62"/>
      <c r="K237" s="49"/>
      <c r="L237" s="51">
        <f>SUM(AY53:AY208)</f>
        <v>0</v>
      </c>
    </row>
    <row r="238" spans="1:12" ht="14.25" x14ac:dyDescent="0.2">
      <c r="A238" s="62"/>
      <c r="B238" s="63"/>
      <c r="C238" s="195" t="s">
        <v>888</v>
      </c>
      <c r="D238" s="195"/>
      <c r="E238" s="195"/>
      <c r="F238" s="196"/>
      <c r="G238" s="53">
        <f>Source!F216</f>
        <v>40.642032</v>
      </c>
      <c r="H238" s="62"/>
      <c r="I238" s="62"/>
      <c r="J238" s="62"/>
      <c r="K238" s="62"/>
      <c r="L238" s="62"/>
    </row>
    <row r="239" spans="1:12" ht="14.25" x14ac:dyDescent="0.2">
      <c r="A239" s="62"/>
      <c r="B239" s="63"/>
      <c r="C239" s="195" t="s">
        <v>889</v>
      </c>
      <c r="D239" s="195"/>
      <c r="E239" s="195"/>
      <c r="F239" s="196"/>
      <c r="G239" s="53">
        <f>Source!F217</f>
        <v>8.7535741999999992</v>
      </c>
      <c r="H239" s="62"/>
      <c r="I239" s="62"/>
      <c r="J239" s="62"/>
      <c r="K239" s="62"/>
      <c r="L239" s="62"/>
    </row>
    <row r="242" spans="1:82" ht="16.5" x14ac:dyDescent="0.2">
      <c r="A242" s="203" t="s">
        <v>939</v>
      </c>
      <c r="B242" s="203"/>
      <c r="C242" s="203"/>
      <c r="D242" s="203"/>
      <c r="E242" s="203"/>
      <c r="F242" s="203"/>
      <c r="G242" s="203"/>
      <c r="H242" s="203"/>
      <c r="I242" s="203"/>
      <c r="J242" s="203"/>
      <c r="K242" s="203"/>
      <c r="L242" s="203"/>
    </row>
    <row r="243" spans="1:82" ht="42.75" x14ac:dyDescent="0.2">
      <c r="A243" s="68" t="s">
        <v>214</v>
      </c>
      <c r="B243" s="55" t="str">
        <f>Source!F228</f>
        <v>ТЦ_05.1.01.00_50_5036065113_14.05.2026_02_3.1</v>
      </c>
      <c r="C243" s="55" t="str">
        <f>Source!G228</f>
        <v>Стойка СВ95-3</v>
      </c>
      <c r="D243" s="56" t="str">
        <f>Source!H228</f>
        <v>шт.</v>
      </c>
      <c r="E243" s="57">
        <f>Source!K228</f>
        <v>1</v>
      </c>
      <c r="F243" s="57"/>
      <c r="G243" s="57">
        <f>Source!I228</f>
        <v>1</v>
      </c>
      <c r="H243" s="58"/>
      <c r="I243" s="59"/>
      <c r="J243" s="58">
        <f>Source!AL228</f>
        <v>13852.61</v>
      </c>
      <c r="K243" s="59"/>
      <c r="L243" s="58">
        <f>Source!HG228</f>
        <v>13852.61</v>
      </c>
    </row>
    <row r="244" spans="1:82" ht="15" x14ac:dyDescent="0.2">
      <c r="C244" s="201" t="s">
        <v>858</v>
      </c>
      <c r="D244" s="201"/>
      <c r="E244" s="201"/>
      <c r="F244" s="201"/>
      <c r="G244" s="201"/>
      <c r="H244" s="201"/>
      <c r="I244" s="202">
        <f>IF(E243&lt;&gt;0,K244/E243, 0)</f>
        <v>13852.61</v>
      </c>
      <c r="J244" s="202"/>
      <c r="K244" s="202">
        <f>L243</f>
        <v>13852.61</v>
      </c>
      <c r="L244" s="202"/>
      <c r="AD244">
        <f>ROUND((Source!AT228/100)*((ROUND(ROUND(Source!AO228,2)*Source!I228, 2)+ROUND(ROUND(Source!AN228,2)*Source!I228, 2))), 2)</f>
        <v>0</v>
      </c>
      <c r="AE244">
        <f>ROUND((Source!AU228/100)*((ROUND(ROUND(Source!AO228,2)*Source!I228, 2)+ROUND(ROUND(Source!AN228,2)*Source!I228, 2))), 2)</f>
        <v>0</v>
      </c>
      <c r="AN244" s="60">
        <f>L243</f>
        <v>13852.61</v>
      </c>
      <c r="AO244">
        <f>0</f>
        <v>0</v>
      </c>
      <c r="AQ244" t="s">
        <v>859</v>
      </c>
      <c r="AR244">
        <f>0</f>
        <v>0</v>
      </c>
      <c r="AT244">
        <f>0</f>
        <v>0</v>
      </c>
      <c r="AV244" t="s">
        <v>859</v>
      </c>
      <c r="AW244" s="60">
        <f>L243</f>
        <v>13852.61</v>
      </c>
      <c r="AX244" s="60">
        <f>L243</f>
        <v>13852.61</v>
      </c>
      <c r="AZ244">
        <f>Source!X228</f>
        <v>0</v>
      </c>
      <c r="BA244">
        <f>Source!Y228</f>
        <v>0</v>
      </c>
      <c r="CD244">
        <v>1</v>
      </c>
    </row>
    <row r="245" spans="1:82" ht="42.75" x14ac:dyDescent="0.2">
      <c r="A245" s="68" t="s">
        <v>218</v>
      </c>
      <c r="B245" s="55" t="str">
        <f>Source!F229</f>
        <v>ТЦ_05.1.02.07_50_5036065113_14.05.2026_02_2.1</v>
      </c>
      <c r="C245" s="55" t="str">
        <f>Source!G229</f>
        <v>Стойка СВ-110-5</v>
      </c>
      <c r="D245" s="56" t="str">
        <f>Source!H229</f>
        <v>шт.</v>
      </c>
      <c r="E245" s="57">
        <f>Source!K229</f>
        <v>2</v>
      </c>
      <c r="F245" s="57"/>
      <c r="G245" s="57">
        <f>Source!I229</f>
        <v>2</v>
      </c>
      <c r="H245" s="58"/>
      <c r="I245" s="59"/>
      <c r="J245" s="58">
        <f>Source!AL229</f>
        <v>19094.07</v>
      </c>
      <c r="K245" s="59"/>
      <c r="L245" s="58">
        <f>Source!HG229</f>
        <v>38188.14</v>
      </c>
    </row>
    <row r="246" spans="1:82" ht="15" x14ac:dyDescent="0.2">
      <c r="C246" s="201" t="s">
        <v>858</v>
      </c>
      <c r="D246" s="201"/>
      <c r="E246" s="201"/>
      <c r="F246" s="201"/>
      <c r="G246" s="201"/>
      <c r="H246" s="201"/>
      <c r="I246" s="202">
        <f>IF(E245&lt;&gt;0,K246/E245, 0)</f>
        <v>19094.07</v>
      </c>
      <c r="J246" s="202"/>
      <c r="K246" s="202">
        <f>L245</f>
        <v>38188.14</v>
      </c>
      <c r="L246" s="202"/>
      <c r="AD246">
        <f>ROUND((Source!AT229/100)*((ROUND(ROUND(Source!AO229,2)*Source!I229, 2)+ROUND(ROUND(Source!AN229,2)*Source!I229, 2))), 2)</f>
        <v>0</v>
      </c>
      <c r="AE246">
        <f>ROUND((Source!AU229/100)*((ROUND(ROUND(Source!AO229,2)*Source!I229, 2)+ROUND(ROUND(Source!AN229,2)*Source!I229, 2))), 2)</f>
        <v>0</v>
      </c>
      <c r="AN246" s="60">
        <f>L245</f>
        <v>38188.14</v>
      </c>
      <c r="AO246">
        <f>0</f>
        <v>0</v>
      </c>
      <c r="AQ246" t="s">
        <v>859</v>
      </c>
      <c r="AR246">
        <f>0</f>
        <v>0</v>
      </c>
      <c r="AT246">
        <f>0</f>
        <v>0</v>
      </c>
      <c r="AV246" t="s">
        <v>859</v>
      </c>
      <c r="AW246" s="60">
        <f>L245</f>
        <v>38188.14</v>
      </c>
      <c r="AX246" s="60">
        <f>L245</f>
        <v>38188.14</v>
      </c>
      <c r="AZ246">
        <f>Source!X229</f>
        <v>0</v>
      </c>
      <c r="BA246">
        <f>Source!Y229</f>
        <v>0</v>
      </c>
      <c r="CD246">
        <v>1</v>
      </c>
    </row>
    <row r="247" spans="1:82" ht="42.75" x14ac:dyDescent="0.2">
      <c r="A247" s="68" t="s">
        <v>221</v>
      </c>
      <c r="B247" s="55" t="str">
        <f>Source!F230</f>
        <v>ТЦ_21.2.01.01_50_5036065113_14.05.2026_02_17.1</v>
      </c>
      <c r="C247" s="55" t="str">
        <f>Source!G230</f>
        <v>Провод самонесущий изолированный СИП-2 3х50+1х54,6-0,6/1</v>
      </c>
      <c r="D247" s="56" t="str">
        <f>Source!H230</f>
        <v>м</v>
      </c>
      <c r="E247" s="57">
        <f>Source!K230</f>
        <v>58</v>
      </c>
      <c r="F247" s="57"/>
      <c r="G247" s="57">
        <f>Source!I230</f>
        <v>58</v>
      </c>
      <c r="H247" s="58"/>
      <c r="I247" s="59"/>
      <c r="J247" s="58">
        <f>Source!AL230</f>
        <v>318.95999999999998</v>
      </c>
      <c r="K247" s="59"/>
      <c r="L247" s="58">
        <f>Source!HG230</f>
        <v>18499.68</v>
      </c>
    </row>
    <row r="248" spans="1:82" ht="15" x14ac:dyDescent="0.2">
      <c r="C248" s="201" t="s">
        <v>858</v>
      </c>
      <c r="D248" s="201"/>
      <c r="E248" s="201"/>
      <c r="F248" s="201"/>
      <c r="G248" s="201"/>
      <c r="H248" s="201"/>
      <c r="I248" s="202">
        <f>IF(E247&lt;&gt;0,K248/E247, 0)</f>
        <v>318.95999999999998</v>
      </c>
      <c r="J248" s="202"/>
      <c r="K248" s="202">
        <f>L247</f>
        <v>18499.68</v>
      </c>
      <c r="L248" s="202"/>
      <c r="AD248">
        <f>ROUND((Source!AT230/100)*((ROUND(ROUND(Source!AO230,2)*Source!I230, 2)+ROUND(ROUND(Source!AN230,2)*Source!I230, 2))), 2)</f>
        <v>0</v>
      </c>
      <c r="AE248">
        <f>ROUND((Source!AU230/100)*((ROUND(ROUND(Source!AO230,2)*Source!I230, 2)+ROUND(ROUND(Source!AN230,2)*Source!I230, 2))), 2)</f>
        <v>0</v>
      </c>
      <c r="AN248" s="60">
        <f>L247</f>
        <v>18499.68</v>
      </c>
      <c r="AO248">
        <f>0</f>
        <v>0</v>
      </c>
      <c r="AQ248" t="s">
        <v>859</v>
      </c>
      <c r="AR248">
        <f>0</f>
        <v>0</v>
      </c>
      <c r="AT248">
        <f>0</f>
        <v>0</v>
      </c>
      <c r="AV248" t="s">
        <v>859</v>
      </c>
      <c r="AW248" s="60">
        <f>L247</f>
        <v>18499.68</v>
      </c>
      <c r="AX248" s="60">
        <f>L247</f>
        <v>18499.68</v>
      </c>
      <c r="AZ248">
        <f>Source!X230</f>
        <v>0</v>
      </c>
      <c r="BA248">
        <f>Source!Y230</f>
        <v>0</v>
      </c>
      <c r="CD248">
        <v>1</v>
      </c>
    </row>
    <row r="249" spans="1:82" ht="42.75" x14ac:dyDescent="0.2">
      <c r="A249" s="68" t="s">
        <v>225</v>
      </c>
      <c r="B249" s="55" t="str">
        <f>Source!F231</f>
        <v>ТЦ_20.1.01.01_77_7719546987_17.02.2026_02_6.1</v>
      </c>
      <c r="C249" s="55" t="str">
        <f>Source!G231</f>
        <v>Зажим анкерный РА 1500</v>
      </c>
      <c r="D249" s="56" t="str">
        <f>Source!H231</f>
        <v>шт.</v>
      </c>
      <c r="E249" s="57">
        <f>Source!K231</f>
        <v>4</v>
      </c>
      <c r="F249" s="57"/>
      <c r="G249" s="57">
        <f>Source!I231</f>
        <v>4</v>
      </c>
      <c r="H249" s="58"/>
      <c r="I249" s="59"/>
      <c r="J249" s="58">
        <f>Source!AL231</f>
        <v>911.92</v>
      </c>
      <c r="K249" s="59"/>
      <c r="L249" s="58">
        <f>Source!HG231</f>
        <v>3647.68</v>
      </c>
    </row>
    <row r="250" spans="1:82" ht="15" x14ac:dyDescent="0.2">
      <c r="C250" s="201" t="s">
        <v>858</v>
      </c>
      <c r="D250" s="201"/>
      <c r="E250" s="201"/>
      <c r="F250" s="201"/>
      <c r="G250" s="201"/>
      <c r="H250" s="201"/>
      <c r="I250" s="202">
        <f>IF(E249&lt;&gt;0,K250/E249, 0)</f>
        <v>911.92</v>
      </c>
      <c r="J250" s="202"/>
      <c r="K250" s="202">
        <f>L249</f>
        <v>3647.68</v>
      </c>
      <c r="L250" s="202"/>
      <c r="AD250">
        <f>ROUND((Source!AT231/100)*((ROUND(ROUND(Source!AO231,2)*Source!I231, 2)+ROUND(ROUND(Source!AN231,2)*Source!I231, 2))), 2)</f>
        <v>0</v>
      </c>
      <c r="AE250">
        <f>ROUND((Source!AU231/100)*((ROUND(ROUND(Source!AO231,2)*Source!I231, 2)+ROUND(ROUND(Source!AN231,2)*Source!I231, 2))), 2)</f>
        <v>0</v>
      </c>
      <c r="AN250" s="60">
        <f>L249</f>
        <v>3647.68</v>
      </c>
      <c r="AO250">
        <f>0</f>
        <v>0</v>
      </c>
      <c r="AQ250" t="s">
        <v>859</v>
      </c>
      <c r="AR250">
        <f>0</f>
        <v>0</v>
      </c>
      <c r="AT250">
        <f>0</f>
        <v>0</v>
      </c>
      <c r="AV250" t="s">
        <v>859</v>
      </c>
      <c r="AW250" s="60">
        <f>L249</f>
        <v>3647.68</v>
      </c>
      <c r="AX250" s="60">
        <f>L249</f>
        <v>3647.68</v>
      </c>
      <c r="AZ250">
        <f>Source!X231</f>
        <v>0</v>
      </c>
      <c r="BA250">
        <f>Source!Y231</f>
        <v>0</v>
      </c>
      <c r="CD250">
        <v>1</v>
      </c>
    </row>
    <row r="251" spans="1:82" ht="42.75" x14ac:dyDescent="0.2">
      <c r="A251" s="68" t="s">
        <v>228</v>
      </c>
      <c r="B251" s="55" t="str">
        <f>Source!F232</f>
        <v>ТЦ_20.1.00.00_77_7719546987_16.06.2026_02</v>
      </c>
      <c r="C251" s="55" t="str">
        <f>Source!G232</f>
        <v>Кронштейн анкерный СА 1500</v>
      </c>
      <c r="D251" s="56" t="str">
        <f>Source!H232</f>
        <v>шт.</v>
      </c>
      <c r="E251" s="57">
        <f>Source!K232</f>
        <v>4</v>
      </c>
      <c r="F251" s="57"/>
      <c r="G251" s="57">
        <f>Source!I232</f>
        <v>4</v>
      </c>
      <c r="H251" s="58"/>
      <c r="I251" s="59"/>
      <c r="J251" s="58">
        <f>Source!AL232</f>
        <v>266.7</v>
      </c>
      <c r="K251" s="59"/>
      <c r="L251" s="58">
        <f>Source!HG232</f>
        <v>1066.8</v>
      </c>
    </row>
    <row r="252" spans="1:82" ht="15" x14ac:dyDescent="0.2">
      <c r="C252" s="201" t="s">
        <v>858</v>
      </c>
      <c r="D252" s="201"/>
      <c r="E252" s="201"/>
      <c r="F252" s="201"/>
      <c r="G252" s="201"/>
      <c r="H252" s="201"/>
      <c r="I252" s="202">
        <f>IF(E251&lt;&gt;0,K252/E251, 0)</f>
        <v>266.7</v>
      </c>
      <c r="J252" s="202"/>
      <c r="K252" s="202">
        <f>L251</f>
        <v>1066.8</v>
      </c>
      <c r="L252" s="202"/>
      <c r="AD252">
        <f>ROUND((Source!AT232/100)*((ROUND(ROUND(Source!AO232,2)*Source!I232, 2)+ROUND(ROUND(Source!AN232,2)*Source!I232, 2))), 2)</f>
        <v>0</v>
      </c>
      <c r="AE252">
        <f>ROUND((Source!AU232/100)*((ROUND(ROUND(Source!AO232,2)*Source!I232, 2)+ROUND(ROUND(Source!AN232,2)*Source!I232, 2))), 2)</f>
        <v>0</v>
      </c>
      <c r="AN252" s="60">
        <f>L251</f>
        <v>1066.8</v>
      </c>
      <c r="AO252">
        <f>0</f>
        <v>0</v>
      </c>
      <c r="AQ252" t="s">
        <v>859</v>
      </c>
      <c r="AR252">
        <f>0</f>
        <v>0</v>
      </c>
      <c r="AT252">
        <f>0</f>
        <v>0</v>
      </c>
      <c r="AV252" t="s">
        <v>859</v>
      </c>
      <c r="AW252" s="60">
        <f>L251</f>
        <v>1066.8</v>
      </c>
      <c r="AX252" s="60">
        <f>L251</f>
        <v>1066.8</v>
      </c>
      <c r="AZ252">
        <f>Source!X232</f>
        <v>0</v>
      </c>
      <c r="BA252">
        <f>Source!Y232</f>
        <v>0</v>
      </c>
      <c r="CD252">
        <v>1</v>
      </c>
    </row>
    <row r="253" spans="1:82" ht="42.75" x14ac:dyDescent="0.2">
      <c r="A253" s="68" t="s">
        <v>231</v>
      </c>
      <c r="B253" s="55" t="str">
        <f>Source!F233</f>
        <v>ТЦ_20.1.02.10_77_7719546987_16.06.2026_01_8.1</v>
      </c>
      <c r="C253" s="55" t="str">
        <f>Source!G233</f>
        <v>Подвеска промежуточная комплект ES 1500</v>
      </c>
      <c r="D253" s="56" t="str">
        <f>Source!H233</f>
        <v>шт.</v>
      </c>
      <c r="E253" s="57">
        <f>Source!K233</f>
        <v>1</v>
      </c>
      <c r="F253" s="57"/>
      <c r="G253" s="57">
        <f>Source!I233</f>
        <v>1</v>
      </c>
      <c r="H253" s="58"/>
      <c r="I253" s="59"/>
      <c r="J253" s="58">
        <f>Source!AL233</f>
        <v>658</v>
      </c>
      <c r="K253" s="59"/>
      <c r="L253" s="58">
        <f>Source!HG233</f>
        <v>658</v>
      </c>
    </row>
    <row r="254" spans="1:82" ht="15" x14ac:dyDescent="0.2">
      <c r="C254" s="201" t="s">
        <v>858</v>
      </c>
      <c r="D254" s="201"/>
      <c r="E254" s="201"/>
      <c r="F254" s="201"/>
      <c r="G254" s="201"/>
      <c r="H254" s="201"/>
      <c r="I254" s="202">
        <f>IF(E253&lt;&gt;0,K254/E253, 0)</f>
        <v>658</v>
      </c>
      <c r="J254" s="202"/>
      <c r="K254" s="202">
        <f>L253</f>
        <v>658</v>
      </c>
      <c r="L254" s="202"/>
      <c r="AD254">
        <f>ROUND((Source!AT233/100)*((ROUND(ROUND(Source!AO233,2)*Source!I233, 2)+ROUND(ROUND(Source!AN233,2)*Source!I233, 2))), 2)</f>
        <v>0</v>
      </c>
      <c r="AE254">
        <f>ROUND((Source!AU233/100)*((ROUND(ROUND(Source!AO233,2)*Source!I233, 2)+ROUND(ROUND(Source!AN233,2)*Source!I233, 2))), 2)</f>
        <v>0</v>
      </c>
      <c r="AN254" s="60">
        <f>L253</f>
        <v>658</v>
      </c>
      <c r="AO254">
        <f>0</f>
        <v>0</v>
      </c>
      <c r="AQ254" t="s">
        <v>859</v>
      </c>
      <c r="AR254">
        <f>0</f>
        <v>0</v>
      </c>
      <c r="AT254">
        <f>0</f>
        <v>0</v>
      </c>
      <c r="AV254" t="s">
        <v>859</v>
      </c>
      <c r="AW254" s="60">
        <f>L253</f>
        <v>658</v>
      </c>
      <c r="AX254" s="60">
        <f>L253</f>
        <v>658</v>
      </c>
      <c r="AZ254">
        <f>Source!X233</f>
        <v>0</v>
      </c>
      <c r="BA254">
        <f>Source!Y233</f>
        <v>0</v>
      </c>
      <c r="CD254">
        <v>1</v>
      </c>
    </row>
    <row r="255" spans="1:82" ht="42.75" x14ac:dyDescent="0.2">
      <c r="A255" s="68" t="s">
        <v>234</v>
      </c>
      <c r="B255" s="55" t="str">
        <f>Source!F234</f>
        <v>ТЦ_20.2.00.00_77_7719546987_03.06.2026_02_156.1</v>
      </c>
      <c r="C255" s="55" t="str">
        <f>Source!G234</f>
        <v>Хомут E778</v>
      </c>
      <c r="D255" s="56" t="str">
        <f>Source!H234</f>
        <v>шт.</v>
      </c>
      <c r="E255" s="57">
        <f>Source!K234</f>
        <v>20</v>
      </c>
      <c r="F255" s="57"/>
      <c r="G255" s="57">
        <f>Source!I234</f>
        <v>20</v>
      </c>
      <c r="H255" s="58"/>
      <c r="I255" s="59"/>
      <c r="J255" s="58">
        <f>Source!AL234</f>
        <v>9.99</v>
      </c>
      <c r="K255" s="59"/>
      <c r="L255" s="58">
        <f>Source!HG234</f>
        <v>199.8</v>
      </c>
    </row>
    <row r="256" spans="1:82" ht="15" x14ac:dyDescent="0.2">
      <c r="C256" s="201" t="s">
        <v>858</v>
      </c>
      <c r="D256" s="201"/>
      <c r="E256" s="201"/>
      <c r="F256" s="201"/>
      <c r="G256" s="201"/>
      <c r="H256" s="201"/>
      <c r="I256" s="202">
        <f>IF(E255&lt;&gt;0,K256/E255, 0)</f>
        <v>9.99</v>
      </c>
      <c r="J256" s="202"/>
      <c r="K256" s="202">
        <f>L255</f>
        <v>199.8</v>
      </c>
      <c r="L256" s="202"/>
      <c r="AD256">
        <f>ROUND((Source!AT234/100)*((ROUND(ROUND(Source!AO234,2)*Source!I234, 2)+ROUND(ROUND(Source!AN234,2)*Source!I234, 2))), 2)</f>
        <v>0</v>
      </c>
      <c r="AE256">
        <f>ROUND((Source!AU234/100)*((ROUND(ROUND(Source!AO234,2)*Source!I234, 2)+ROUND(ROUND(Source!AN234,2)*Source!I234, 2))), 2)</f>
        <v>0</v>
      </c>
      <c r="AN256" s="60">
        <f>L255</f>
        <v>199.8</v>
      </c>
      <c r="AO256">
        <f>0</f>
        <v>0</v>
      </c>
      <c r="AQ256" t="s">
        <v>859</v>
      </c>
      <c r="AR256">
        <f>0</f>
        <v>0</v>
      </c>
      <c r="AT256">
        <f>0</f>
        <v>0</v>
      </c>
      <c r="AV256" t="s">
        <v>859</v>
      </c>
      <c r="AW256" s="60">
        <f>L255</f>
        <v>199.8</v>
      </c>
      <c r="AX256" s="60">
        <f>L255</f>
        <v>199.8</v>
      </c>
      <c r="AZ256">
        <f>Source!X234</f>
        <v>0</v>
      </c>
      <c r="BA256">
        <f>Source!Y234</f>
        <v>0</v>
      </c>
      <c r="CD256">
        <v>1</v>
      </c>
    </row>
    <row r="257" spans="1:82" ht="42.75" x14ac:dyDescent="0.2">
      <c r="A257" s="68" t="s">
        <v>237</v>
      </c>
      <c r="B257" s="55" t="str">
        <f>Source!F235</f>
        <v>ТЦ_20.1.01.10_77_7728382238_17.02.2026_02_157.1</v>
      </c>
      <c r="C257" s="55" t="str">
        <f>Source!G235</f>
        <v>Зажим плашечный CD120</v>
      </c>
      <c r="D257" s="56" t="str">
        <f>Source!H235</f>
        <v>шт.</v>
      </c>
      <c r="E257" s="57">
        <f>Source!K235</f>
        <v>3</v>
      </c>
      <c r="F257" s="57"/>
      <c r="G257" s="57">
        <f>Source!I235</f>
        <v>3</v>
      </c>
      <c r="H257" s="58"/>
      <c r="I257" s="59"/>
      <c r="J257" s="58">
        <f>Source!AL235</f>
        <v>398.72</v>
      </c>
      <c r="K257" s="59"/>
      <c r="L257" s="58">
        <f>Source!HG235</f>
        <v>1196.1600000000001</v>
      </c>
    </row>
    <row r="258" spans="1:82" ht="15" x14ac:dyDescent="0.2">
      <c r="C258" s="201" t="s">
        <v>858</v>
      </c>
      <c r="D258" s="201"/>
      <c r="E258" s="201"/>
      <c r="F258" s="201"/>
      <c r="G258" s="201"/>
      <c r="H258" s="201"/>
      <c r="I258" s="202">
        <f>IF(E257&lt;&gt;0,K258/E257, 0)</f>
        <v>398.72</v>
      </c>
      <c r="J258" s="202"/>
      <c r="K258" s="202">
        <f>L257</f>
        <v>1196.1600000000001</v>
      </c>
      <c r="L258" s="202"/>
      <c r="AD258">
        <f>ROUND((Source!AT235/100)*((ROUND(ROUND(Source!AO235,2)*Source!I235, 2)+ROUND(ROUND(Source!AN235,2)*Source!I235, 2))), 2)</f>
        <v>0</v>
      </c>
      <c r="AE258">
        <f>ROUND((Source!AU235/100)*((ROUND(ROUND(Source!AO235,2)*Source!I235, 2)+ROUND(ROUND(Source!AN235,2)*Source!I235, 2))), 2)</f>
        <v>0</v>
      </c>
      <c r="AN258" s="60">
        <f>L257</f>
        <v>1196.1600000000001</v>
      </c>
      <c r="AO258">
        <f>0</f>
        <v>0</v>
      </c>
      <c r="AQ258" t="s">
        <v>859</v>
      </c>
      <c r="AR258">
        <f>0</f>
        <v>0</v>
      </c>
      <c r="AT258">
        <f>0</f>
        <v>0</v>
      </c>
      <c r="AV258" t="s">
        <v>859</v>
      </c>
      <c r="AW258" s="60">
        <f>L257</f>
        <v>1196.1600000000001</v>
      </c>
      <c r="AX258" s="60">
        <f>L257</f>
        <v>1196.1600000000001</v>
      </c>
      <c r="AZ258">
        <f>Source!X235</f>
        <v>0</v>
      </c>
      <c r="BA258">
        <f>Source!Y235</f>
        <v>0</v>
      </c>
      <c r="CD258">
        <v>1</v>
      </c>
    </row>
    <row r="259" spans="1:82" ht="42.75" x14ac:dyDescent="0.2">
      <c r="A259" s="68" t="s">
        <v>240</v>
      </c>
      <c r="B259" s="55" t="str">
        <f>Source!F236</f>
        <v>ТЦ_20.1.00.00_77_7720858444_17.02.2026_02</v>
      </c>
      <c r="C259" s="55" t="str">
        <f>Source!G236</f>
        <v>Зажим ответвительный Р70</v>
      </c>
      <c r="D259" s="56" t="str">
        <f>Source!H236</f>
        <v>шт.</v>
      </c>
      <c r="E259" s="57">
        <f>Source!K236</f>
        <v>4</v>
      </c>
      <c r="F259" s="57"/>
      <c r="G259" s="57">
        <f>Source!I236</f>
        <v>4</v>
      </c>
      <c r="H259" s="58"/>
      <c r="I259" s="59"/>
      <c r="J259" s="58">
        <f>Source!AL236</f>
        <v>396.13</v>
      </c>
      <c r="K259" s="59"/>
      <c r="L259" s="58">
        <f>Source!HG236</f>
        <v>1584.52</v>
      </c>
    </row>
    <row r="260" spans="1:82" ht="15" x14ac:dyDescent="0.2">
      <c r="C260" s="201" t="s">
        <v>858</v>
      </c>
      <c r="D260" s="201"/>
      <c r="E260" s="201"/>
      <c r="F260" s="201"/>
      <c r="G260" s="201"/>
      <c r="H260" s="201"/>
      <c r="I260" s="202">
        <f>IF(E259&lt;&gt;0,K260/E259, 0)</f>
        <v>396.13</v>
      </c>
      <c r="J260" s="202"/>
      <c r="K260" s="202">
        <f>L259</f>
        <v>1584.52</v>
      </c>
      <c r="L260" s="202"/>
      <c r="AD260">
        <f>ROUND((Source!AT236/100)*((ROUND(ROUND(Source!AO236,2)*Source!I236, 2)+ROUND(ROUND(Source!AN236,2)*Source!I236, 2))), 2)</f>
        <v>0</v>
      </c>
      <c r="AE260">
        <f>ROUND((Source!AU236/100)*((ROUND(ROUND(Source!AO236,2)*Source!I236, 2)+ROUND(ROUND(Source!AN236,2)*Source!I236, 2))), 2)</f>
        <v>0</v>
      </c>
      <c r="AN260" s="60">
        <f>L259</f>
        <v>1584.52</v>
      </c>
      <c r="AO260">
        <f>0</f>
        <v>0</v>
      </c>
      <c r="AQ260" t="s">
        <v>859</v>
      </c>
      <c r="AR260">
        <f>0</f>
        <v>0</v>
      </c>
      <c r="AT260">
        <f>0</f>
        <v>0</v>
      </c>
      <c r="AV260" t="s">
        <v>859</v>
      </c>
      <c r="AW260" s="60">
        <f>L259</f>
        <v>1584.52</v>
      </c>
      <c r="AX260" s="60">
        <f>L259</f>
        <v>1584.52</v>
      </c>
      <c r="AZ260">
        <f>Source!X236</f>
        <v>0</v>
      </c>
      <c r="BA260">
        <f>Source!Y236</f>
        <v>0</v>
      </c>
      <c r="CD260">
        <v>1</v>
      </c>
    </row>
    <row r="261" spans="1:82" ht="42.75" x14ac:dyDescent="0.2">
      <c r="A261" s="68" t="s">
        <v>243</v>
      </c>
      <c r="B261" s="55" t="str">
        <f>Source!F237</f>
        <v>ТЦ_20.1.01.08_77_7719546987_17.06.2026_02_11.1</v>
      </c>
      <c r="C261" s="55" t="str">
        <f>Source!G237</f>
        <v>Зажим ответвительный Р 71</v>
      </c>
      <c r="D261" s="56" t="str">
        <f>Source!H237</f>
        <v>шт.</v>
      </c>
      <c r="E261" s="57">
        <f>Source!K237</f>
        <v>3</v>
      </c>
      <c r="F261" s="57"/>
      <c r="G261" s="57">
        <f>Source!I237</f>
        <v>3</v>
      </c>
      <c r="H261" s="58"/>
      <c r="I261" s="59"/>
      <c r="J261" s="58">
        <f>Source!AL237</f>
        <v>355.94</v>
      </c>
      <c r="K261" s="59"/>
      <c r="L261" s="58">
        <f>Source!HG237</f>
        <v>1067.82</v>
      </c>
    </row>
    <row r="262" spans="1:82" ht="15" x14ac:dyDescent="0.2">
      <c r="C262" s="201" t="s">
        <v>858</v>
      </c>
      <c r="D262" s="201"/>
      <c r="E262" s="201"/>
      <c r="F262" s="201"/>
      <c r="G262" s="201"/>
      <c r="H262" s="201"/>
      <c r="I262" s="202">
        <f>IF(E261&lt;&gt;0,K262/E261, 0)</f>
        <v>355.94</v>
      </c>
      <c r="J262" s="202"/>
      <c r="K262" s="202">
        <f>L261</f>
        <v>1067.82</v>
      </c>
      <c r="L262" s="202"/>
      <c r="AD262">
        <f>ROUND((Source!AT237/100)*((ROUND(ROUND(Source!AO237,2)*Source!I237, 2)+ROUND(ROUND(Source!AN237,2)*Source!I237, 2))), 2)</f>
        <v>0</v>
      </c>
      <c r="AE262">
        <f>ROUND((Source!AU237/100)*((ROUND(ROUND(Source!AO237,2)*Source!I237, 2)+ROUND(ROUND(Source!AN237,2)*Source!I237, 2))), 2)</f>
        <v>0</v>
      </c>
      <c r="AN262" s="60">
        <f>L261</f>
        <v>1067.82</v>
      </c>
      <c r="AO262">
        <f>0</f>
        <v>0</v>
      </c>
      <c r="AQ262" t="s">
        <v>859</v>
      </c>
      <c r="AR262">
        <f>0</f>
        <v>0</v>
      </c>
      <c r="AT262">
        <f>0</f>
        <v>0</v>
      </c>
      <c r="AV262" t="s">
        <v>859</v>
      </c>
      <c r="AW262" s="60">
        <f>L261</f>
        <v>1067.82</v>
      </c>
      <c r="AX262" s="60">
        <f>L261</f>
        <v>1067.82</v>
      </c>
      <c r="AZ262">
        <f>Source!X237</f>
        <v>0</v>
      </c>
      <c r="BA262">
        <f>Source!Y237</f>
        <v>0</v>
      </c>
      <c r="CD262">
        <v>1</v>
      </c>
    </row>
    <row r="263" spans="1:82" ht="42.75" x14ac:dyDescent="0.2">
      <c r="A263" s="68" t="s">
        <v>246</v>
      </c>
      <c r="B263" s="55" t="str">
        <f>Source!F238</f>
        <v>ТЦ_20.1.01.00_77_7719546987_16.06.2026_02_12.1</v>
      </c>
      <c r="C263" s="55" t="str">
        <f>Source!G238</f>
        <v>Зажим для временного заземления РС481</v>
      </c>
      <c r="D263" s="56" t="str">
        <f>Source!H238</f>
        <v>шт.</v>
      </c>
      <c r="E263" s="57">
        <f>Source!K238</f>
        <v>8</v>
      </c>
      <c r="F263" s="57"/>
      <c r="G263" s="57">
        <f>Source!I238</f>
        <v>8</v>
      </c>
      <c r="H263" s="58"/>
      <c r="I263" s="59"/>
      <c r="J263" s="58">
        <f>Source!AL238</f>
        <v>874.1</v>
      </c>
      <c r="K263" s="59"/>
      <c r="L263" s="58">
        <f>Source!HG238</f>
        <v>6992.8</v>
      </c>
    </row>
    <row r="264" spans="1:82" ht="15" x14ac:dyDescent="0.2">
      <c r="C264" s="201" t="s">
        <v>858</v>
      </c>
      <c r="D264" s="201"/>
      <c r="E264" s="201"/>
      <c r="F264" s="201"/>
      <c r="G264" s="201"/>
      <c r="H264" s="201"/>
      <c r="I264" s="202">
        <f>IF(E263&lt;&gt;0,K264/E263, 0)</f>
        <v>874.1</v>
      </c>
      <c r="J264" s="202"/>
      <c r="K264" s="202">
        <f>L263</f>
        <v>6992.8</v>
      </c>
      <c r="L264" s="202"/>
      <c r="AD264">
        <f>ROUND((Source!AT238/100)*((ROUND(ROUND(Source!AO238,2)*Source!I238, 2)+ROUND(ROUND(Source!AN238,2)*Source!I238, 2))), 2)</f>
        <v>0</v>
      </c>
      <c r="AE264">
        <f>ROUND((Source!AU238/100)*((ROUND(ROUND(Source!AO238,2)*Source!I238, 2)+ROUND(ROUND(Source!AN238,2)*Source!I238, 2))), 2)</f>
        <v>0</v>
      </c>
      <c r="AN264" s="60">
        <f>L263</f>
        <v>6992.8</v>
      </c>
      <c r="AO264">
        <f>0</f>
        <v>0</v>
      </c>
      <c r="AQ264" t="s">
        <v>859</v>
      </c>
      <c r="AR264">
        <f>0</f>
        <v>0</v>
      </c>
      <c r="AT264">
        <f>0</f>
        <v>0</v>
      </c>
      <c r="AV264" t="s">
        <v>859</v>
      </c>
      <c r="AW264" s="60">
        <f>L263</f>
        <v>6992.8</v>
      </c>
      <c r="AX264" s="60">
        <f>L263</f>
        <v>6992.8</v>
      </c>
      <c r="AZ264">
        <f>Source!X238</f>
        <v>0</v>
      </c>
      <c r="BA264">
        <f>Source!Y238</f>
        <v>0</v>
      </c>
      <c r="CD264">
        <v>1</v>
      </c>
    </row>
    <row r="265" spans="1:82" ht="42.75" x14ac:dyDescent="0.2">
      <c r="A265" s="68" t="s">
        <v>249</v>
      </c>
      <c r="B265" s="55" t="str">
        <f>Source!F239</f>
        <v>ТЦ_20.1.02.18_77_7719546987_17.06.2026_02_13.1</v>
      </c>
      <c r="C265" s="55" t="str">
        <f>Source!G239</f>
        <v>Бугель для ленты NB 20</v>
      </c>
      <c r="D265" s="56" t="str">
        <f>Source!H239</f>
        <v>шт.</v>
      </c>
      <c r="E265" s="57">
        <f>Source!K239</f>
        <v>8</v>
      </c>
      <c r="F265" s="57"/>
      <c r="G265" s="57">
        <f>Source!I239</f>
        <v>8</v>
      </c>
      <c r="H265" s="58"/>
      <c r="I265" s="59"/>
      <c r="J265" s="58">
        <f>Source!AL239</f>
        <v>39.92</v>
      </c>
      <c r="K265" s="59"/>
      <c r="L265" s="58">
        <f>Source!HG239</f>
        <v>319.36</v>
      </c>
    </row>
    <row r="266" spans="1:82" ht="15" x14ac:dyDescent="0.2">
      <c r="C266" s="201" t="s">
        <v>858</v>
      </c>
      <c r="D266" s="201"/>
      <c r="E266" s="201"/>
      <c r="F266" s="201"/>
      <c r="G266" s="201"/>
      <c r="H266" s="201"/>
      <c r="I266" s="202">
        <f>IF(E265&lt;&gt;0,K266/E265, 0)</f>
        <v>39.92</v>
      </c>
      <c r="J266" s="202"/>
      <c r="K266" s="202">
        <f>L265</f>
        <v>319.36</v>
      </c>
      <c r="L266" s="202"/>
      <c r="AD266">
        <f>ROUND((Source!AT239/100)*((ROUND(ROUND(Source!AO239,2)*Source!I239, 2)+ROUND(ROUND(Source!AN239,2)*Source!I239, 2))), 2)</f>
        <v>0</v>
      </c>
      <c r="AE266">
        <f>ROUND((Source!AU239/100)*((ROUND(ROUND(Source!AO239,2)*Source!I239, 2)+ROUND(ROUND(Source!AN239,2)*Source!I239, 2))), 2)</f>
        <v>0</v>
      </c>
      <c r="AN266" s="60">
        <f>L265</f>
        <v>319.36</v>
      </c>
      <c r="AO266">
        <f>0</f>
        <v>0</v>
      </c>
      <c r="AQ266" t="s">
        <v>859</v>
      </c>
      <c r="AR266">
        <f>0</f>
        <v>0</v>
      </c>
      <c r="AT266">
        <f>0</f>
        <v>0</v>
      </c>
      <c r="AV266" t="s">
        <v>859</v>
      </c>
      <c r="AW266" s="60">
        <f>L265</f>
        <v>319.36</v>
      </c>
      <c r="AX266" s="60">
        <f>L265</f>
        <v>319.36</v>
      </c>
      <c r="AZ266">
        <f>Source!X239</f>
        <v>0</v>
      </c>
      <c r="BA266">
        <f>Source!Y239</f>
        <v>0</v>
      </c>
      <c r="CD266">
        <v>1</v>
      </c>
    </row>
    <row r="267" spans="1:82" ht="28.5" x14ac:dyDescent="0.2">
      <c r="A267" s="68" t="s">
        <v>252</v>
      </c>
      <c r="B267" s="55" t="str">
        <f>Source!F240</f>
        <v>25.2.02.11-0051</v>
      </c>
      <c r="C267" s="55" t="str">
        <f>Source!G240</f>
        <v>Скрепы для фиксации на промежуточных опорах, размер 20 мм</v>
      </c>
      <c r="D267" s="56" t="str">
        <f>Source!H240</f>
        <v>100 ШТ</v>
      </c>
      <c r="E267" s="57">
        <f>Source!K240</f>
        <v>0.08</v>
      </c>
      <c r="F267" s="57"/>
      <c r="G267" s="57">
        <f>Source!I240</f>
        <v>0.08</v>
      </c>
      <c r="H267" s="58">
        <f>Source!AL240</f>
        <v>1926.82</v>
      </c>
      <c r="I267" s="59">
        <f>IF(Source!BC240&lt;&gt; 0, Source!BC240, 1)</f>
        <v>1.2</v>
      </c>
      <c r="J267" s="58">
        <f>ROUND(H267*I267, 2)</f>
        <v>2312.1799999999998</v>
      </c>
      <c r="K267" s="59"/>
      <c r="L267" s="58">
        <f>Source!P240</f>
        <v>184.97</v>
      </c>
    </row>
    <row r="268" spans="1:82" ht="15" x14ac:dyDescent="0.2">
      <c r="C268" s="201" t="s">
        <v>858</v>
      </c>
      <c r="D268" s="201"/>
      <c r="E268" s="201"/>
      <c r="F268" s="201"/>
      <c r="G268" s="201"/>
      <c r="H268" s="201"/>
      <c r="I268" s="202">
        <f>IF(E267&lt;&gt;0,K268/E267, 0)</f>
        <v>2312.13</v>
      </c>
      <c r="J268" s="202"/>
      <c r="K268" s="202">
        <f>L267</f>
        <v>184.97</v>
      </c>
      <c r="L268" s="202"/>
      <c r="AD268">
        <f>ROUND((Source!AT240/100)*((ROUND(ROUND(Source!AO240,2)*Source!I240, 2)+ROUND(ROUND(Source!AN240,2)*Source!I240, 2))), 2)</f>
        <v>0</v>
      </c>
      <c r="AE268">
        <f>ROUND((Source!AU240/100)*((ROUND(ROUND(Source!AO240,2)*Source!I240, 2)+ROUND(ROUND(Source!AN240,2)*Source!I240, 2))), 2)</f>
        <v>0</v>
      </c>
      <c r="AN268" s="60">
        <f>L267</f>
        <v>184.97</v>
      </c>
      <c r="AO268">
        <f>0</f>
        <v>0</v>
      </c>
      <c r="AQ268" t="s">
        <v>859</v>
      </c>
      <c r="AR268">
        <f>0</f>
        <v>0</v>
      </c>
      <c r="AT268">
        <f>0</f>
        <v>0</v>
      </c>
      <c r="AV268" t="s">
        <v>859</v>
      </c>
      <c r="AW268" s="60">
        <f>L267</f>
        <v>184.97</v>
      </c>
      <c r="AZ268">
        <f>Source!X240</f>
        <v>0</v>
      </c>
      <c r="BA268">
        <f>Source!Y240</f>
        <v>0</v>
      </c>
      <c r="CD268">
        <v>1</v>
      </c>
    </row>
    <row r="269" spans="1:82" ht="57" x14ac:dyDescent="0.2">
      <c r="A269" s="45" t="s">
        <v>257</v>
      </c>
      <c r="B269" s="47" t="str">
        <f>Source!F241</f>
        <v>25.2.02.11-0021</v>
      </c>
      <c r="C269" s="47" t="str">
        <f>Source!G241</f>
        <v>Лента крепления из нержавеющей стали в пластмассовой коробке с кабельной бухтой, ширина 20 мм, толщина 0,7 мм, длина 50 м</v>
      </c>
      <c r="D269" s="48" t="str">
        <f>Source!H241</f>
        <v>ШТ</v>
      </c>
      <c r="E269" s="49">
        <f>Source!K241</f>
        <v>0.32</v>
      </c>
      <c r="F269" s="49"/>
      <c r="G269" s="49">
        <f>Source!I241</f>
        <v>0.32</v>
      </c>
      <c r="H269" s="51">
        <f>Source!AL241</f>
        <v>2940.8</v>
      </c>
      <c r="I269" s="50">
        <f>IF(Source!BC241&lt;&gt; 0, Source!BC241, 1)</f>
        <v>1.38</v>
      </c>
      <c r="J269" s="51">
        <f>ROUND(H269*I269, 2)</f>
        <v>4058.3</v>
      </c>
      <c r="K269" s="50"/>
      <c r="L269" s="51">
        <f>Source!P241</f>
        <v>1298.6600000000001</v>
      </c>
    </row>
    <row r="270" spans="1:82" x14ac:dyDescent="0.2">
      <c r="A270" s="84"/>
      <c r="B270" s="84"/>
      <c r="C270" s="85" t="str">
        <f>"Объем: "&amp;Source!I241&amp;"=16/"&amp;"50"</f>
        <v>Объем: 0,32=16/50</v>
      </c>
      <c r="D270" s="84"/>
      <c r="E270" s="84"/>
      <c r="F270" s="84"/>
      <c r="G270" s="84"/>
      <c r="H270" s="84"/>
      <c r="I270" s="84"/>
      <c r="J270" s="84"/>
      <c r="K270" s="84"/>
      <c r="L270" s="84"/>
    </row>
    <row r="271" spans="1:82" ht="15" x14ac:dyDescent="0.2">
      <c r="C271" s="201" t="s">
        <v>858</v>
      </c>
      <c r="D271" s="201"/>
      <c r="E271" s="201"/>
      <c r="F271" s="201"/>
      <c r="G271" s="201"/>
      <c r="H271" s="201"/>
      <c r="I271" s="202">
        <f>IF(E269&lt;&gt;0,K271/E269, 0)</f>
        <v>4058.31</v>
      </c>
      <c r="J271" s="202"/>
      <c r="K271" s="202">
        <f>L269</f>
        <v>1298.6600000000001</v>
      </c>
      <c r="L271" s="202"/>
      <c r="AD271">
        <f>ROUND((Source!AT241/100)*((ROUND(ROUND(Source!AO241,2)*Source!I241, 2)+ROUND(ROUND(Source!AN241,2)*Source!I241, 2))), 2)</f>
        <v>0</v>
      </c>
      <c r="AE271">
        <f>ROUND((Source!AU241/100)*((ROUND(ROUND(Source!AO241,2)*Source!I241, 2)+ROUND(ROUND(Source!AN241,2)*Source!I241, 2))), 2)</f>
        <v>0</v>
      </c>
      <c r="AN271" s="60">
        <f>L269</f>
        <v>1298.6600000000001</v>
      </c>
      <c r="AO271">
        <f>0</f>
        <v>0</v>
      </c>
      <c r="AQ271" t="s">
        <v>859</v>
      </c>
      <c r="AR271">
        <f>0</f>
        <v>0</v>
      </c>
      <c r="AT271">
        <f>0</f>
        <v>0</v>
      </c>
      <c r="AV271" t="s">
        <v>859</v>
      </c>
      <c r="AW271" s="60">
        <f>L269</f>
        <v>1298.6600000000001</v>
      </c>
      <c r="AZ271">
        <f>Source!X241</f>
        <v>0</v>
      </c>
      <c r="BA271">
        <f>Source!Y241</f>
        <v>0</v>
      </c>
      <c r="CD271">
        <v>1</v>
      </c>
    </row>
    <row r="272" spans="1:82" ht="42.75" x14ac:dyDescent="0.2">
      <c r="A272" s="68" t="s">
        <v>261</v>
      </c>
      <c r="B272" s="55" t="str">
        <f>Source!F242</f>
        <v>ТЦ_20.1.01.00_77_7719546987_30.01.2026_02_14.2</v>
      </c>
      <c r="C272" s="55" t="str">
        <f>Source!G242</f>
        <v>Зажим плашечный ПС-2-1</v>
      </c>
      <c r="D272" s="56" t="str">
        <f>Source!H242</f>
        <v>ШТ</v>
      </c>
      <c r="E272" s="57">
        <f>Source!K242</f>
        <v>6</v>
      </c>
      <c r="F272" s="57"/>
      <c r="G272" s="57">
        <f>Source!I242</f>
        <v>6</v>
      </c>
      <c r="H272" s="58"/>
      <c r="I272" s="59"/>
      <c r="J272" s="58">
        <f>Source!AL242</f>
        <v>162.15</v>
      </c>
      <c r="K272" s="59"/>
      <c r="L272" s="58">
        <f>Source!HG242</f>
        <v>972.9</v>
      </c>
    </row>
    <row r="273" spans="1:82" ht="15" x14ac:dyDescent="0.2">
      <c r="C273" s="201" t="s">
        <v>858</v>
      </c>
      <c r="D273" s="201"/>
      <c r="E273" s="201"/>
      <c r="F273" s="201"/>
      <c r="G273" s="201"/>
      <c r="H273" s="201"/>
      <c r="I273" s="202">
        <f>IF(E272&lt;&gt;0,K273/E272, 0)</f>
        <v>162.15</v>
      </c>
      <c r="J273" s="202"/>
      <c r="K273" s="202">
        <f>L272</f>
        <v>972.9</v>
      </c>
      <c r="L273" s="202"/>
      <c r="AD273">
        <f>ROUND((Source!AT242/100)*((ROUND(ROUND(Source!AO242,2)*Source!I242, 2)+ROUND(ROUND(Source!AN242,2)*Source!I242, 2))), 2)</f>
        <v>0</v>
      </c>
      <c r="AE273">
        <f>ROUND((Source!AU242/100)*((ROUND(ROUND(Source!AO242,2)*Source!I242, 2)+ROUND(ROUND(Source!AN242,2)*Source!I242, 2))), 2)</f>
        <v>0</v>
      </c>
      <c r="AN273" s="60">
        <f>L272</f>
        <v>972.9</v>
      </c>
      <c r="AO273">
        <f>0</f>
        <v>0</v>
      </c>
      <c r="AQ273" t="s">
        <v>859</v>
      </c>
      <c r="AR273">
        <f>0</f>
        <v>0</v>
      </c>
      <c r="AT273">
        <f>0</f>
        <v>0</v>
      </c>
      <c r="AV273" t="s">
        <v>859</v>
      </c>
      <c r="AW273" s="60">
        <f>L272</f>
        <v>972.9</v>
      </c>
      <c r="AX273" s="60">
        <f>L272</f>
        <v>972.9</v>
      </c>
      <c r="AZ273">
        <f>Source!X242</f>
        <v>0</v>
      </c>
      <c r="BA273">
        <f>Source!Y242</f>
        <v>0</v>
      </c>
      <c r="CD273">
        <v>1</v>
      </c>
    </row>
    <row r="274" spans="1:82" ht="42.75" x14ac:dyDescent="0.2">
      <c r="A274" s="68" t="s">
        <v>264</v>
      </c>
      <c r="B274" s="55" t="str">
        <f>Source!F243</f>
        <v>ТЦ_20.1.00.00_77_7719546987_17.06.2026_02_16.3</v>
      </c>
      <c r="C274" s="55" t="str">
        <f>Source!G243</f>
        <v>Проводник ЗП6</v>
      </c>
      <c r="D274" s="56" t="str">
        <f>Source!H243</f>
        <v>м</v>
      </c>
      <c r="E274" s="57">
        <f>Source!K243</f>
        <v>2</v>
      </c>
      <c r="F274" s="57"/>
      <c r="G274" s="57">
        <f>Source!I243</f>
        <v>2</v>
      </c>
      <c r="H274" s="58"/>
      <c r="I274" s="59"/>
      <c r="J274" s="58">
        <f>Source!AL243</f>
        <v>154.30000000000001</v>
      </c>
      <c r="K274" s="59"/>
      <c r="L274" s="58">
        <f>Source!HG243</f>
        <v>308.60000000000002</v>
      </c>
    </row>
    <row r="275" spans="1:82" ht="15" x14ac:dyDescent="0.2">
      <c r="C275" s="201" t="s">
        <v>858</v>
      </c>
      <c r="D275" s="201"/>
      <c r="E275" s="201"/>
      <c r="F275" s="201"/>
      <c r="G275" s="201"/>
      <c r="H275" s="201"/>
      <c r="I275" s="202">
        <f>IF(E274&lt;&gt;0,K275/E274, 0)</f>
        <v>154.30000000000001</v>
      </c>
      <c r="J275" s="202"/>
      <c r="K275" s="202">
        <f>L274</f>
        <v>308.60000000000002</v>
      </c>
      <c r="L275" s="202"/>
      <c r="AD275">
        <f>ROUND((Source!AT243/100)*((ROUND(ROUND(Source!AO243,2)*Source!I243, 2)+ROUND(ROUND(Source!AN243,2)*Source!I243, 2))), 2)</f>
        <v>0</v>
      </c>
      <c r="AE275">
        <f>ROUND((Source!AU243/100)*((ROUND(ROUND(Source!AO243,2)*Source!I243, 2)+ROUND(ROUND(Source!AN243,2)*Source!I243, 2))), 2)</f>
        <v>0</v>
      </c>
      <c r="AN275" s="60">
        <f>L274</f>
        <v>308.60000000000002</v>
      </c>
      <c r="AO275">
        <f>0</f>
        <v>0</v>
      </c>
      <c r="AQ275" t="s">
        <v>859</v>
      </c>
      <c r="AR275">
        <f>0</f>
        <v>0</v>
      </c>
      <c r="AT275">
        <f>0</f>
        <v>0</v>
      </c>
      <c r="AV275" t="s">
        <v>859</v>
      </c>
      <c r="AW275" s="60">
        <f>L274</f>
        <v>308.60000000000002</v>
      </c>
      <c r="AX275" s="60">
        <f>L274</f>
        <v>308.60000000000002</v>
      </c>
      <c r="AZ275">
        <f>Source!X243</f>
        <v>0</v>
      </c>
      <c r="BA275">
        <f>Source!Y243</f>
        <v>0</v>
      </c>
      <c r="CD275">
        <v>1</v>
      </c>
    </row>
    <row r="276" spans="1:82" ht="42.75" x14ac:dyDescent="0.2">
      <c r="A276" s="68" t="s">
        <v>267</v>
      </c>
      <c r="B276" s="55" t="str">
        <f>Source!F244</f>
        <v>ТЦ_21.2.01.01_50_5036065113_18.06.2026_02_160.1</v>
      </c>
      <c r="C276" s="55" t="str">
        <f>Source!G244</f>
        <v>Провод самонесущий изолированный СИП-4 2х16-0,6/1</v>
      </c>
      <c r="D276" s="56" t="str">
        <f>Source!H244</f>
        <v>м</v>
      </c>
      <c r="E276" s="57">
        <f>Source!K244</f>
        <v>90</v>
      </c>
      <c r="F276" s="57"/>
      <c r="G276" s="57">
        <f>Source!I244</f>
        <v>90</v>
      </c>
      <c r="H276" s="58"/>
      <c r="I276" s="59"/>
      <c r="J276" s="58">
        <f>Source!AL244</f>
        <v>56.71</v>
      </c>
      <c r="K276" s="59"/>
      <c r="L276" s="58">
        <f>Source!HG244</f>
        <v>5103.8999999999996</v>
      </c>
    </row>
    <row r="277" spans="1:82" ht="15" x14ac:dyDescent="0.2">
      <c r="C277" s="201" t="s">
        <v>858</v>
      </c>
      <c r="D277" s="201"/>
      <c r="E277" s="201"/>
      <c r="F277" s="201"/>
      <c r="G277" s="201"/>
      <c r="H277" s="201"/>
      <c r="I277" s="202">
        <f>IF(E276&lt;&gt;0,K277/E276, 0)</f>
        <v>56.71</v>
      </c>
      <c r="J277" s="202"/>
      <c r="K277" s="202">
        <f>L276</f>
        <v>5103.8999999999996</v>
      </c>
      <c r="L277" s="202"/>
      <c r="AD277">
        <f>ROUND((Source!AT244/100)*((ROUND(ROUND(Source!AO244,2)*Source!I244, 2)+ROUND(ROUND(Source!AN244,2)*Source!I244, 2))), 2)</f>
        <v>0</v>
      </c>
      <c r="AE277">
        <f>ROUND((Source!AU244/100)*((ROUND(ROUND(Source!AO244,2)*Source!I244, 2)+ROUND(ROUND(Source!AN244,2)*Source!I244, 2))), 2)</f>
        <v>0</v>
      </c>
      <c r="AN277" s="60">
        <f>L276</f>
        <v>5103.8999999999996</v>
      </c>
      <c r="AO277">
        <f>0</f>
        <v>0</v>
      </c>
      <c r="AQ277" t="s">
        <v>859</v>
      </c>
      <c r="AR277">
        <f>0</f>
        <v>0</v>
      </c>
      <c r="AT277">
        <f>0</f>
        <v>0</v>
      </c>
      <c r="AV277" t="s">
        <v>859</v>
      </c>
      <c r="AW277" s="60">
        <f>L276</f>
        <v>5103.8999999999996</v>
      </c>
      <c r="AX277" s="60">
        <f>L276</f>
        <v>5103.8999999999996</v>
      </c>
      <c r="AZ277">
        <f>Source!X244</f>
        <v>0</v>
      </c>
      <c r="BA277">
        <f>Source!Y244</f>
        <v>0</v>
      </c>
      <c r="CD277">
        <v>1</v>
      </c>
    </row>
    <row r="278" spans="1:82" ht="42.75" x14ac:dyDescent="0.2">
      <c r="A278" s="68" t="s">
        <v>270</v>
      </c>
      <c r="B278" s="55" t="str">
        <f>Source!F245</f>
        <v>ТЦ_21.2.01.01_50_5036065113_14.05.2026_02_158.1</v>
      </c>
      <c r="C278" s="55" t="str">
        <f>Source!G245</f>
        <v>Провод самонесущий изолированный СИП-4 4х16</v>
      </c>
      <c r="D278" s="56" t="str">
        <f>Source!H245</f>
        <v>м</v>
      </c>
      <c r="E278" s="57">
        <f>Source!K245</f>
        <v>18</v>
      </c>
      <c r="F278" s="57"/>
      <c r="G278" s="57">
        <f>Source!I245</f>
        <v>18</v>
      </c>
      <c r="H278" s="58"/>
      <c r="I278" s="59"/>
      <c r="J278" s="58">
        <f>Source!AL245</f>
        <v>112.02</v>
      </c>
      <c r="K278" s="59"/>
      <c r="L278" s="58">
        <f>Source!HG245</f>
        <v>2016.36</v>
      </c>
    </row>
    <row r="279" spans="1:82" ht="15" x14ac:dyDescent="0.2">
      <c r="C279" s="201" t="s">
        <v>858</v>
      </c>
      <c r="D279" s="201"/>
      <c r="E279" s="201"/>
      <c r="F279" s="201"/>
      <c r="G279" s="201"/>
      <c r="H279" s="201"/>
      <c r="I279" s="202">
        <f>IF(E278&lt;&gt;0,K279/E278, 0)</f>
        <v>112.02</v>
      </c>
      <c r="J279" s="202"/>
      <c r="K279" s="202">
        <f>L278</f>
        <v>2016.36</v>
      </c>
      <c r="L279" s="202"/>
      <c r="AD279">
        <f>ROUND((Source!AT245/100)*((ROUND(ROUND(Source!AO245,2)*Source!I245, 2)+ROUND(ROUND(Source!AN245,2)*Source!I245, 2))), 2)</f>
        <v>0</v>
      </c>
      <c r="AE279">
        <f>ROUND((Source!AU245/100)*((ROUND(ROUND(Source!AO245,2)*Source!I245, 2)+ROUND(ROUND(Source!AN245,2)*Source!I245, 2))), 2)</f>
        <v>0</v>
      </c>
      <c r="AN279" s="60">
        <f>L278</f>
        <v>2016.36</v>
      </c>
      <c r="AO279">
        <f>0</f>
        <v>0</v>
      </c>
      <c r="AQ279" t="s">
        <v>859</v>
      </c>
      <c r="AR279">
        <f>0</f>
        <v>0</v>
      </c>
      <c r="AT279">
        <f>0</f>
        <v>0</v>
      </c>
      <c r="AV279" t="s">
        <v>859</v>
      </c>
      <c r="AW279" s="60">
        <f>L278</f>
        <v>2016.36</v>
      </c>
      <c r="AX279" s="60">
        <f>L278</f>
        <v>2016.36</v>
      </c>
      <c r="AZ279">
        <f>Source!X245</f>
        <v>0</v>
      </c>
      <c r="BA279">
        <f>Source!Y245</f>
        <v>0</v>
      </c>
      <c r="CD279">
        <v>1</v>
      </c>
    </row>
    <row r="280" spans="1:82" ht="42.75" x14ac:dyDescent="0.2">
      <c r="A280" s="68" t="s">
        <v>273</v>
      </c>
      <c r="B280" s="55" t="str">
        <f>Source!F246</f>
        <v>ТЦ_20.1.00.00_77_7719546987_18.06.2026_02_161.1</v>
      </c>
      <c r="C280" s="55" t="str">
        <f>Source!G246</f>
        <v>Кронштейн анкерный СА 16</v>
      </c>
      <c r="D280" s="56" t="str">
        <f>Source!H246</f>
        <v>шт.</v>
      </c>
      <c r="E280" s="57">
        <f>Source!K246</f>
        <v>14</v>
      </c>
      <c r="F280" s="57"/>
      <c r="G280" s="57">
        <f>Source!I246</f>
        <v>14</v>
      </c>
      <c r="H280" s="58"/>
      <c r="I280" s="59"/>
      <c r="J280" s="58">
        <f>Source!AL246</f>
        <v>42.55</v>
      </c>
      <c r="K280" s="59"/>
      <c r="L280" s="58">
        <f>Source!HG246</f>
        <v>595.70000000000005</v>
      </c>
    </row>
    <row r="281" spans="1:82" ht="15" x14ac:dyDescent="0.2">
      <c r="C281" s="201" t="s">
        <v>858</v>
      </c>
      <c r="D281" s="201"/>
      <c r="E281" s="201"/>
      <c r="F281" s="201"/>
      <c r="G281" s="201"/>
      <c r="H281" s="201"/>
      <c r="I281" s="202">
        <f>IF(E280&lt;&gt;0,K281/E280, 0)</f>
        <v>42.55</v>
      </c>
      <c r="J281" s="202"/>
      <c r="K281" s="202">
        <f>L280</f>
        <v>595.70000000000005</v>
      </c>
      <c r="L281" s="202"/>
      <c r="AD281">
        <f>ROUND((Source!AT246/100)*((ROUND(ROUND(Source!AO246,2)*Source!I246, 2)+ROUND(ROUND(Source!AN246,2)*Source!I246, 2))), 2)</f>
        <v>0</v>
      </c>
      <c r="AE281">
        <f>ROUND((Source!AU246/100)*((ROUND(ROUND(Source!AO246,2)*Source!I246, 2)+ROUND(ROUND(Source!AN246,2)*Source!I246, 2))), 2)</f>
        <v>0</v>
      </c>
      <c r="AN281" s="60">
        <f>L280</f>
        <v>595.70000000000005</v>
      </c>
      <c r="AO281">
        <f>0</f>
        <v>0</v>
      </c>
      <c r="AQ281" t="s">
        <v>859</v>
      </c>
      <c r="AR281">
        <f>0</f>
        <v>0</v>
      </c>
      <c r="AT281">
        <f>0</f>
        <v>0</v>
      </c>
      <c r="AV281" t="s">
        <v>859</v>
      </c>
      <c r="AW281" s="60">
        <f>L280</f>
        <v>595.70000000000005</v>
      </c>
      <c r="AX281" s="60">
        <f>L280</f>
        <v>595.70000000000005</v>
      </c>
      <c r="AZ281">
        <f>Source!X246</f>
        <v>0</v>
      </c>
      <c r="BA281">
        <f>Source!Y246</f>
        <v>0</v>
      </c>
      <c r="CD281">
        <v>1</v>
      </c>
    </row>
    <row r="282" spans="1:82" ht="42.75" x14ac:dyDescent="0.2">
      <c r="A282" s="68" t="s">
        <v>276</v>
      </c>
      <c r="B282" s="55" t="str">
        <f>Source!F247</f>
        <v>ТЦ_20.1.01.08_77_7719546987_18.06.2026_02_162.1</v>
      </c>
      <c r="C282" s="55" t="str">
        <f>Source!G247</f>
        <v>Натяжной зажим DN 123</v>
      </c>
      <c r="D282" s="56" t="str">
        <f>Source!H247</f>
        <v>шт.</v>
      </c>
      <c r="E282" s="57">
        <f>Source!K247</f>
        <v>14</v>
      </c>
      <c r="F282" s="57"/>
      <c r="G282" s="57">
        <f>Source!I247</f>
        <v>14</v>
      </c>
      <c r="H282" s="58"/>
      <c r="I282" s="59"/>
      <c r="J282" s="58">
        <f>Source!AL247</f>
        <v>147.08000000000001</v>
      </c>
      <c r="K282" s="59"/>
      <c r="L282" s="58">
        <f>Source!HG247</f>
        <v>2059.12</v>
      </c>
    </row>
    <row r="283" spans="1:82" ht="15" x14ac:dyDescent="0.2">
      <c r="C283" s="201" t="s">
        <v>858</v>
      </c>
      <c r="D283" s="201"/>
      <c r="E283" s="201"/>
      <c r="F283" s="201"/>
      <c r="G283" s="201"/>
      <c r="H283" s="201"/>
      <c r="I283" s="202">
        <f>IF(E282&lt;&gt;0,K283/E282, 0)</f>
        <v>147.08000000000001</v>
      </c>
      <c r="J283" s="202"/>
      <c r="K283" s="202">
        <f>L282</f>
        <v>2059.12</v>
      </c>
      <c r="L283" s="202"/>
      <c r="AD283">
        <f>ROUND((Source!AT247/100)*((ROUND(ROUND(Source!AO247,2)*Source!I247, 2)+ROUND(ROUND(Source!AN247,2)*Source!I247, 2))), 2)</f>
        <v>0</v>
      </c>
      <c r="AE283">
        <f>ROUND((Source!AU247/100)*((ROUND(ROUND(Source!AO247,2)*Source!I247, 2)+ROUND(ROUND(Source!AN247,2)*Source!I247, 2))), 2)</f>
        <v>0</v>
      </c>
      <c r="AN283" s="60">
        <f>L282</f>
        <v>2059.12</v>
      </c>
      <c r="AO283">
        <f>0</f>
        <v>0</v>
      </c>
      <c r="AQ283" t="s">
        <v>859</v>
      </c>
      <c r="AR283">
        <f>0</f>
        <v>0</v>
      </c>
      <c r="AT283">
        <f>0</f>
        <v>0</v>
      </c>
      <c r="AV283" t="s">
        <v>859</v>
      </c>
      <c r="AW283" s="60">
        <f>L282</f>
        <v>2059.12</v>
      </c>
      <c r="AX283" s="60">
        <f>L282</f>
        <v>2059.12</v>
      </c>
      <c r="AZ283">
        <f>Source!X247</f>
        <v>0</v>
      </c>
      <c r="BA283">
        <f>Source!Y247</f>
        <v>0</v>
      </c>
      <c r="CD283">
        <v>1</v>
      </c>
    </row>
    <row r="284" spans="1:82" ht="42.75" x14ac:dyDescent="0.2">
      <c r="A284" s="68" t="s">
        <v>279</v>
      </c>
      <c r="B284" s="55" t="str">
        <f>Source!F248</f>
        <v>ТЦ_20.1.01.08_77_7719546987_18.06.2026_02_163.1</v>
      </c>
      <c r="C284" s="55" t="str">
        <f>Source!G248</f>
        <v>Зажим ответвительный Р616</v>
      </c>
      <c r="D284" s="56" t="str">
        <f>Source!H248</f>
        <v>шт.</v>
      </c>
      <c r="E284" s="57">
        <f>Source!K248</f>
        <v>22</v>
      </c>
      <c r="F284" s="57"/>
      <c r="G284" s="57">
        <f>Source!I248</f>
        <v>22</v>
      </c>
      <c r="H284" s="58"/>
      <c r="I284" s="59"/>
      <c r="J284" s="58">
        <f>Source!AL248</f>
        <v>268.95</v>
      </c>
      <c r="K284" s="59"/>
      <c r="L284" s="58">
        <f>Source!HG248</f>
        <v>5916.9</v>
      </c>
    </row>
    <row r="285" spans="1:82" ht="15" x14ac:dyDescent="0.2">
      <c r="C285" s="201" t="s">
        <v>858</v>
      </c>
      <c r="D285" s="201"/>
      <c r="E285" s="201"/>
      <c r="F285" s="201"/>
      <c r="G285" s="201"/>
      <c r="H285" s="201"/>
      <c r="I285" s="202">
        <f>IF(E284&lt;&gt;0,K285/E284, 0)</f>
        <v>268.95</v>
      </c>
      <c r="J285" s="202"/>
      <c r="K285" s="202">
        <f>L284</f>
        <v>5916.9</v>
      </c>
      <c r="L285" s="202"/>
      <c r="AD285">
        <f>ROUND((Source!AT248/100)*((ROUND(ROUND(Source!AO248,2)*Source!I248, 2)+ROUND(ROUND(Source!AN248,2)*Source!I248, 2))), 2)</f>
        <v>0</v>
      </c>
      <c r="AE285">
        <f>ROUND((Source!AU248/100)*((ROUND(ROUND(Source!AO248,2)*Source!I248, 2)+ROUND(ROUND(Source!AN248,2)*Source!I248, 2))), 2)</f>
        <v>0</v>
      </c>
      <c r="AN285" s="60">
        <f>L284</f>
        <v>5916.9</v>
      </c>
      <c r="AO285">
        <f>0</f>
        <v>0</v>
      </c>
      <c r="AQ285" t="s">
        <v>859</v>
      </c>
      <c r="AR285">
        <f>0</f>
        <v>0</v>
      </c>
      <c r="AT285">
        <f>0</f>
        <v>0</v>
      </c>
      <c r="AV285" t="s">
        <v>859</v>
      </c>
      <c r="AW285" s="60">
        <f>L284</f>
        <v>5916.9</v>
      </c>
      <c r="AX285" s="60">
        <f>L284</f>
        <v>5916.9</v>
      </c>
      <c r="AZ285">
        <f>Source!X248</f>
        <v>0</v>
      </c>
      <c r="BA285">
        <f>Source!Y248</f>
        <v>0</v>
      </c>
      <c r="CD285">
        <v>1</v>
      </c>
    </row>
    <row r="286" spans="1:82" ht="57" x14ac:dyDescent="0.2">
      <c r="A286" s="45" t="s">
        <v>282</v>
      </c>
      <c r="B286" s="47" t="str">
        <f>Source!F249</f>
        <v>25.2.02.11-0021</v>
      </c>
      <c r="C286" s="47" t="str">
        <f>Source!G249</f>
        <v>Лента крепления из нержавеющей стали в пластмассовой коробке с кабельной бухтой, ширина 20 мм, толщина 0,7 мм, длина 50 м</v>
      </c>
      <c r="D286" s="48" t="str">
        <f>Source!H249</f>
        <v>ШТ</v>
      </c>
      <c r="E286" s="49">
        <f>Source!K249</f>
        <v>0.28000000000000003</v>
      </c>
      <c r="F286" s="49"/>
      <c r="G286" s="49">
        <f>Source!I249</f>
        <v>0.28000000000000003</v>
      </c>
      <c r="H286" s="51">
        <f>Source!AL249</f>
        <v>2940.8</v>
      </c>
      <c r="I286" s="50">
        <f>IF(Source!BC249&lt;&gt; 0, Source!BC249, 1)</f>
        <v>1.38</v>
      </c>
      <c r="J286" s="51">
        <f>ROUND(H286*I286, 2)</f>
        <v>4058.3</v>
      </c>
      <c r="K286" s="50"/>
      <c r="L286" s="51">
        <f>Source!P249</f>
        <v>1136.32</v>
      </c>
    </row>
    <row r="287" spans="1:82" x14ac:dyDescent="0.2">
      <c r="A287" s="84"/>
      <c r="B287" s="84"/>
      <c r="C287" s="85" t="str">
        <f>"Объем: "&amp;Source!I249&amp;"=14/"&amp;"50"</f>
        <v>Объем: 0,28=14/50</v>
      </c>
      <c r="D287" s="84"/>
      <c r="E287" s="84"/>
      <c r="F287" s="84"/>
      <c r="G287" s="84"/>
      <c r="H287" s="84"/>
      <c r="I287" s="84"/>
      <c r="J287" s="84"/>
      <c r="K287" s="84"/>
      <c r="L287" s="84"/>
    </row>
    <row r="288" spans="1:82" ht="15" x14ac:dyDescent="0.2">
      <c r="C288" s="201" t="s">
        <v>858</v>
      </c>
      <c r="D288" s="201"/>
      <c r="E288" s="201"/>
      <c r="F288" s="201"/>
      <c r="G288" s="201"/>
      <c r="H288" s="201"/>
      <c r="I288" s="202">
        <f>IF(E286&lt;&gt;0,K288/E286, 0)</f>
        <v>4058.29</v>
      </c>
      <c r="J288" s="202"/>
      <c r="K288" s="202">
        <f>L286</f>
        <v>1136.32</v>
      </c>
      <c r="L288" s="202"/>
      <c r="AD288">
        <f>ROUND((Source!AT249/100)*((ROUND(ROUND(Source!AO249,2)*Source!I249, 2)+ROUND(ROUND(Source!AN249,2)*Source!I249, 2))), 2)</f>
        <v>0</v>
      </c>
      <c r="AE288">
        <f>ROUND((Source!AU249/100)*((ROUND(ROUND(Source!AO249,2)*Source!I249, 2)+ROUND(ROUND(Source!AN249,2)*Source!I249, 2))), 2)</f>
        <v>0</v>
      </c>
      <c r="AN288" s="60">
        <f>L286</f>
        <v>1136.32</v>
      </c>
      <c r="AO288">
        <f>0</f>
        <v>0</v>
      </c>
      <c r="AQ288" t="s">
        <v>859</v>
      </c>
      <c r="AR288">
        <f>0</f>
        <v>0</v>
      </c>
      <c r="AT288">
        <f>0</f>
        <v>0</v>
      </c>
      <c r="AV288" t="s">
        <v>859</v>
      </c>
      <c r="AW288" s="60">
        <f>L286</f>
        <v>1136.32</v>
      </c>
      <c r="AZ288">
        <f>Source!X249</f>
        <v>0</v>
      </c>
      <c r="BA288">
        <f>Source!Y249</f>
        <v>0</v>
      </c>
      <c r="CD288">
        <v>1</v>
      </c>
    </row>
    <row r="289" spans="1:82" ht="28.5" x14ac:dyDescent="0.2">
      <c r="A289" s="68" t="s">
        <v>283</v>
      </c>
      <c r="B289" s="55" t="str">
        <f>Source!F250</f>
        <v>25.2.02.11-0051</v>
      </c>
      <c r="C289" s="55" t="str">
        <f>Source!G250</f>
        <v>Скрепы для фиксации на промежуточных опорах, размер 20 мм</v>
      </c>
      <c r="D289" s="56" t="str">
        <f>Source!H250</f>
        <v>100 ШТ</v>
      </c>
      <c r="E289" s="57">
        <f>Source!K250</f>
        <v>0.14000000000000001</v>
      </c>
      <c r="F289" s="57"/>
      <c r="G289" s="57">
        <f>Source!I250</f>
        <v>0.14000000000000001</v>
      </c>
      <c r="H289" s="58">
        <f>Source!AL250</f>
        <v>1926.82</v>
      </c>
      <c r="I289" s="59">
        <f>IF(Source!BC250&lt;&gt; 0, Source!BC250, 1)</f>
        <v>1.2</v>
      </c>
      <c r="J289" s="58">
        <f>ROUND(H289*I289, 2)</f>
        <v>2312.1799999999998</v>
      </c>
      <c r="K289" s="59"/>
      <c r="L289" s="58">
        <f>Source!P250</f>
        <v>323.70999999999998</v>
      </c>
    </row>
    <row r="290" spans="1:82" ht="15" x14ac:dyDescent="0.2">
      <c r="C290" s="201" t="s">
        <v>858</v>
      </c>
      <c r="D290" s="201"/>
      <c r="E290" s="201"/>
      <c r="F290" s="201"/>
      <c r="G290" s="201"/>
      <c r="H290" s="201"/>
      <c r="I290" s="202">
        <f>IF(E289&lt;&gt;0,K290/E289, 0)</f>
        <v>2312.21</v>
      </c>
      <c r="J290" s="202"/>
      <c r="K290" s="202">
        <f>L289</f>
        <v>323.70999999999998</v>
      </c>
      <c r="L290" s="202"/>
      <c r="AD290">
        <f>ROUND((Source!AT250/100)*((ROUND(ROUND(Source!AO250,2)*Source!I250, 2)+ROUND(ROUND(Source!AN250,2)*Source!I250, 2))), 2)</f>
        <v>0</v>
      </c>
      <c r="AE290">
        <f>ROUND((Source!AU250/100)*((ROUND(ROUND(Source!AO250,2)*Source!I250, 2)+ROUND(ROUND(Source!AN250,2)*Source!I250, 2))), 2)</f>
        <v>0</v>
      </c>
      <c r="AN290" s="60">
        <f>L289</f>
        <v>323.70999999999998</v>
      </c>
      <c r="AO290">
        <f>0</f>
        <v>0</v>
      </c>
      <c r="AQ290" t="s">
        <v>859</v>
      </c>
      <c r="AR290">
        <f>0</f>
        <v>0</v>
      </c>
      <c r="AT290">
        <f>0</f>
        <v>0</v>
      </c>
      <c r="AV290" t="s">
        <v>859</v>
      </c>
      <c r="AW290" s="60">
        <f>L289</f>
        <v>323.70999999999998</v>
      </c>
      <c r="AZ290">
        <f>Source!X250</f>
        <v>0</v>
      </c>
      <c r="BA290">
        <f>Source!Y250</f>
        <v>0</v>
      </c>
      <c r="CD290">
        <v>1</v>
      </c>
    </row>
    <row r="291" spans="1:82" ht="28.5" x14ac:dyDescent="0.2">
      <c r="A291" s="68" t="s">
        <v>284</v>
      </c>
      <c r="B291" s="55" t="str">
        <f>Source!F251</f>
        <v>20.2.08.08-0004</v>
      </c>
      <c r="C291" s="55" t="str">
        <f>Source!G251</f>
        <v>Швеллер перфорированный, число отверстий 50, размеры 32х20х2000 мм</v>
      </c>
      <c r="D291" s="56" t="str">
        <f>Source!H251</f>
        <v>ШТ</v>
      </c>
      <c r="E291" s="57">
        <f>Source!K251</f>
        <v>4</v>
      </c>
      <c r="F291" s="57"/>
      <c r="G291" s="57">
        <f>Source!I251</f>
        <v>4</v>
      </c>
      <c r="H291" s="58">
        <f>Source!AL251</f>
        <v>355.94</v>
      </c>
      <c r="I291" s="59">
        <f>IF(Source!BC251&lt;&gt; 0, Source!BC251, 1)</f>
        <v>1.38</v>
      </c>
      <c r="J291" s="58">
        <f>ROUND(H291*I291, 2)</f>
        <v>491.2</v>
      </c>
      <c r="K291" s="59"/>
      <c r="L291" s="58">
        <f>Source!P251</f>
        <v>1964.8</v>
      </c>
    </row>
    <row r="292" spans="1:82" ht="15" x14ac:dyDescent="0.2">
      <c r="C292" s="201" t="s">
        <v>858</v>
      </c>
      <c r="D292" s="201"/>
      <c r="E292" s="201"/>
      <c r="F292" s="201"/>
      <c r="G292" s="201"/>
      <c r="H292" s="201"/>
      <c r="I292" s="202">
        <f>IF(E291&lt;&gt;0,K292/E291, 0)</f>
        <v>491.2</v>
      </c>
      <c r="J292" s="202"/>
      <c r="K292" s="202">
        <f>L291</f>
        <v>1964.8</v>
      </c>
      <c r="L292" s="202"/>
      <c r="AD292">
        <f>ROUND((Source!AT251/100)*((ROUND(ROUND(Source!AO251,2)*Source!I251, 2)+ROUND(ROUND(Source!AN251,2)*Source!I251, 2))), 2)</f>
        <v>0</v>
      </c>
      <c r="AE292">
        <f>ROUND((Source!AU251/100)*((ROUND(ROUND(Source!AO251,2)*Source!I251, 2)+ROUND(ROUND(Source!AN251,2)*Source!I251, 2))), 2)</f>
        <v>0</v>
      </c>
      <c r="AN292" s="60">
        <f>L291</f>
        <v>1964.8</v>
      </c>
      <c r="AO292">
        <f>0</f>
        <v>0</v>
      </c>
      <c r="AQ292" t="s">
        <v>859</v>
      </c>
      <c r="AR292">
        <f>0</f>
        <v>0</v>
      </c>
      <c r="AT292">
        <f>0</f>
        <v>0</v>
      </c>
      <c r="AV292" t="s">
        <v>859</v>
      </c>
      <c r="AW292" s="60">
        <f>L291</f>
        <v>1964.8</v>
      </c>
      <c r="AZ292">
        <f>Source!X251</f>
        <v>0</v>
      </c>
      <c r="BA292">
        <f>Source!Y251</f>
        <v>0</v>
      </c>
      <c r="CD292">
        <v>1</v>
      </c>
    </row>
    <row r="293" spans="1:82" ht="42.75" x14ac:dyDescent="0.2">
      <c r="A293" s="68" t="s">
        <v>291</v>
      </c>
      <c r="B293" s="55" t="str">
        <f>Source!F252</f>
        <v>01.7.15.12-1008</v>
      </c>
      <c r="C293" s="55" t="str">
        <f>Source!G252</f>
        <v>Шпилька из нержавеющей стали резьбовая, диаметр резьбы М8, длина 1000 мм</v>
      </c>
      <c r="D293" s="56" t="str">
        <f>Source!H252</f>
        <v>ШТ</v>
      </c>
      <c r="E293" s="57">
        <f>Source!K252</f>
        <v>9</v>
      </c>
      <c r="F293" s="57"/>
      <c r="G293" s="57">
        <f>Source!I252</f>
        <v>9</v>
      </c>
      <c r="H293" s="58">
        <f>Source!AL252</f>
        <v>131.91999999999999</v>
      </c>
      <c r="I293" s="59">
        <f>IF(Source!BC252&lt;&gt; 0, Source!BC252, 1)</f>
        <v>0.75</v>
      </c>
      <c r="J293" s="58">
        <f>ROUND(H293*I293, 2)</f>
        <v>98.94</v>
      </c>
      <c r="K293" s="59"/>
      <c r="L293" s="58">
        <f>Source!P252</f>
        <v>890.46</v>
      </c>
    </row>
    <row r="294" spans="1:82" ht="15" x14ac:dyDescent="0.2">
      <c r="C294" s="201" t="s">
        <v>858</v>
      </c>
      <c r="D294" s="201"/>
      <c r="E294" s="201"/>
      <c r="F294" s="201"/>
      <c r="G294" s="201"/>
      <c r="H294" s="201"/>
      <c r="I294" s="202">
        <f>IF(E293&lt;&gt;0,K294/E293, 0)</f>
        <v>98.94</v>
      </c>
      <c r="J294" s="202"/>
      <c r="K294" s="202">
        <f>L293</f>
        <v>890.46</v>
      </c>
      <c r="L294" s="202"/>
      <c r="AD294">
        <f>ROUND((Source!AT252/100)*((ROUND(ROUND(Source!AO252,2)*Source!I252, 2)+ROUND(ROUND(Source!AN252,2)*Source!I252, 2))), 2)</f>
        <v>0</v>
      </c>
      <c r="AE294">
        <f>ROUND((Source!AU252/100)*((ROUND(ROUND(Source!AO252,2)*Source!I252, 2)+ROUND(ROUND(Source!AN252,2)*Source!I252, 2))), 2)</f>
        <v>0</v>
      </c>
      <c r="AN294" s="60">
        <f>L293</f>
        <v>890.46</v>
      </c>
      <c r="AO294">
        <f>0</f>
        <v>0</v>
      </c>
      <c r="AQ294" t="s">
        <v>859</v>
      </c>
      <c r="AR294">
        <f>0</f>
        <v>0</v>
      </c>
      <c r="AT294">
        <f>0</f>
        <v>0</v>
      </c>
      <c r="AV294" t="s">
        <v>859</v>
      </c>
      <c r="AW294" s="60">
        <f>L293</f>
        <v>890.46</v>
      </c>
      <c r="AZ294">
        <f>Source!X252</f>
        <v>0</v>
      </c>
      <c r="BA294">
        <f>Source!Y252</f>
        <v>0</v>
      </c>
      <c r="CD294">
        <v>1</v>
      </c>
    </row>
    <row r="295" spans="1:82" ht="28.5" x14ac:dyDescent="0.2">
      <c r="A295" s="68" t="s">
        <v>295</v>
      </c>
      <c r="B295" s="55" t="str">
        <f>Source!F253</f>
        <v>01.7.15.05-1010</v>
      </c>
      <c r="C295" s="55" t="str">
        <f>Source!G253</f>
        <v>Гайки из нержавеющей стали шестигранные, диаметр резьбы М8</v>
      </c>
      <c r="D295" s="56" t="str">
        <f>Source!H253</f>
        <v>100 ШТ</v>
      </c>
      <c r="E295" s="57">
        <f>Source!K253</f>
        <v>0.36</v>
      </c>
      <c r="F295" s="57"/>
      <c r="G295" s="57">
        <f>Source!I253</f>
        <v>0.36</v>
      </c>
      <c r="H295" s="58">
        <f>Source!AL253</f>
        <v>593.66</v>
      </c>
      <c r="I295" s="59">
        <f>IF(Source!BC253&lt;&gt; 0, Source!BC253, 1)</f>
        <v>1.3</v>
      </c>
      <c r="J295" s="58">
        <f>ROUND(H295*I295, 2)</f>
        <v>771.76</v>
      </c>
      <c r="K295" s="59"/>
      <c r="L295" s="58">
        <f>Source!P253</f>
        <v>277.83</v>
      </c>
    </row>
    <row r="296" spans="1:82" ht="15" x14ac:dyDescent="0.2">
      <c r="C296" s="201" t="s">
        <v>858</v>
      </c>
      <c r="D296" s="201"/>
      <c r="E296" s="201"/>
      <c r="F296" s="201"/>
      <c r="G296" s="201"/>
      <c r="H296" s="201"/>
      <c r="I296" s="202">
        <f>IF(E295&lt;&gt;0,K296/E295, 0)</f>
        <v>771.75</v>
      </c>
      <c r="J296" s="202"/>
      <c r="K296" s="202">
        <f>L295</f>
        <v>277.83</v>
      </c>
      <c r="L296" s="202"/>
      <c r="AD296">
        <f>ROUND((Source!AT253/100)*((ROUND(ROUND(Source!AO253,2)*Source!I253, 2)+ROUND(ROUND(Source!AN253,2)*Source!I253, 2))), 2)</f>
        <v>0</v>
      </c>
      <c r="AE296">
        <f>ROUND((Source!AU253/100)*((ROUND(ROUND(Source!AO253,2)*Source!I253, 2)+ROUND(ROUND(Source!AN253,2)*Source!I253, 2))), 2)</f>
        <v>0</v>
      </c>
      <c r="AN296" s="60">
        <f>L295</f>
        <v>277.83</v>
      </c>
      <c r="AO296">
        <f>0</f>
        <v>0</v>
      </c>
      <c r="AQ296" t="s">
        <v>859</v>
      </c>
      <c r="AR296">
        <f>0</f>
        <v>0</v>
      </c>
      <c r="AT296">
        <f>0</f>
        <v>0</v>
      </c>
      <c r="AV296" t="s">
        <v>859</v>
      </c>
      <c r="AW296" s="60">
        <f>L295</f>
        <v>277.83</v>
      </c>
      <c r="AZ296">
        <f>Source!X253</f>
        <v>0</v>
      </c>
      <c r="BA296">
        <f>Source!Y253</f>
        <v>0</v>
      </c>
      <c r="CD296">
        <v>1</v>
      </c>
    </row>
    <row r="298" spans="1:82" ht="15" x14ac:dyDescent="0.2">
      <c r="A298" s="64"/>
      <c r="B298" s="65"/>
      <c r="C298" s="199" t="s">
        <v>865</v>
      </c>
      <c r="D298" s="199"/>
      <c r="E298" s="199"/>
      <c r="F298" s="199"/>
      <c r="G298" s="199"/>
      <c r="H298" s="199"/>
      <c r="I298" s="54"/>
      <c r="J298" s="64"/>
      <c r="K298" s="66"/>
      <c r="L298" s="54">
        <f>L300+L301+L307+L311</f>
        <v>110323.6</v>
      </c>
    </row>
    <row r="299" spans="1:82" ht="14.25" x14ac:dyDescent="0.2">
      <c r="A299" s="62"/>
      <c r="B299" s="63"/>
      <c r="C299" s="198" t="s">
        <v>866</v>
      </c>
      <c r="D299" s="195"/>
      <c r="E299" s="195"/>
      <c r="F299" s="195"/>
      <c r="G299" s="195"/>
      <c r="H299" s="195"/>
      <c r="I299" s="51"/>
      <c r="J299" s="62"/>
      <c r="K299" s="49"/>
      <c r="L299" s="51"/>
    </row>
    <row r="300" spans="1:82" ht="14.25" hidden="1" x14ac:dyDescent="0.2">
      <c r="A300" s="62"/>
      <c r="B300" s="63"/>
      <c r="C300" s="195" t="s">
        <v>867</v>
      </c>
      <c r="D300" s="195"/>
      <c r="E300" s="195"/>
      <c r="F300" s="195"/>
      <c r="G300" s="195"/>
      <c r="H300" s="195"/>
      <c r="I300" s="51"/>
      <c r="J300" s="62"/>
      <c r="K300" s="49"/>
      <c r="L300" s="51">
        <f>SUM(AR242:AR296)</f>
        <v>0</v>
      </c>
    </row>
    <row r="301" spans="1:82" ht="14.25" hidden="1" x14ac:dyDescent="0.2">
      <c r="A301" s="62"/>
      <c r="B301" s="63"/>
      <c r="C301" s="195" t="s">
        <v>868</v>
      </c>
      <c r="D301" s="195"/>
      <c r="E301" s="195"/>
      <c r="F301" s="195"/>
      <c r="G301" s="195"/>
      <c r="H301" s="195"/>
      <c r="I301" s="51"/>
      <c r="J301" s="62"/>
      <c r="K301" s="49"/>
      <c r="L301" s="51">
        <f>L303+L306+L305</f>
        <v>0</v>
      </c>
    </row>
    <row r="302" spans="1:82" ht="14.25" hidden="1" x14ac:dyDescent="0.2">
      <c r="A302" s="62"/>
      <c r="B302" s="63"/>
      <c r="C302" s="198" t="s">
        <v>869</v>
      </c>
      <c r="D302" s="195"/>
      <c r="E302" s="195"/>
      <c r="F302" s="195"/>
      <c r="G302" s="195"/>
      <c r="H302" s="195"/>
      <c r="I302" s="51"/>
      <c r="J302" s="62"/>
      <c r="K302" s="49"/>
      <c r="L302" s="51"/>
    </row>
    <row r="303" spans="1:82" ht="14.25" hidden="1" x14ac:dyDescent="0.2">
      <c r="A303" s="62"/>
      <c r="B303" s="63"/>
      <c r="C303" s="195" t="s">
        <v>868</v>
      </c>
      <c r="D303" s="195"/>
      <c r="E303" s="195"/>
      <c r="F303" s="195"/>
      <c r="G303" s="195"/>
      <c r="H303" s="195"/>
      <c r="I303" s="51"/>
      <c r="J303" s="62"/>
      <c r="K303" s="49"/>
      <c r="L303" s="51">
        <f>SUM(AO242:AO296)</f>
        <v>0</v>
      </c>
    </row>
    <row r="304" spans="1:82" ht="14.25" hidden="1" x14ac:dyDescent="0.2">
      <c r="A304" s="62"/>
      <c r="B304" s="63"/>
      <c r="C304" s="198" t="s">
        <v>870</v>
      </c>
      <c r="D304" s="195"/>
      <c r="E304" s="195"/>
      <c r="F304" s="195"/>
      <c r="G304" s="195"/>
      <c r="H304" s="195"/>
      <c r="I304" s="51"/>
      <c r="J304" s="62"/>
      <c r="K304" s="49"/>
      <c r="L304" s="51"/>
    </row>
    <row r="305" spans="1:12" ht="14.25" hidden="1" x14ac:dyDescent="0.2">
      <c r="A305" s="62"/>
      <c r="B305" s="63"/>
      <c r="C305" s="195" t="s">
        <v>890</v>
      </c>
      <c r="D305" s="195"/>
      <c r="E305" s="195"/>
      <c r="F305" s="195"/>
      <c r="G305" s="195"/>
      <c r="H305" s="195"/>
      <c r="I305" s="51"/>
      <c r="J305" s="62"/>
      <c r="K305" s="49"/>
      <c r="L305" s="51">
        <f>SUM(AT242:AT296)</f>
        <v>0</v>
      </c>
    </row>
    <row r="306" spans="1:12" ht="14.25" hidden="1" x14ac:dyDescent="0.2">
      <c r="A306" s="62"/>
      <c r="B306" s="63"/>
      <c r="C306" s="195" t="s">
        <v>871</v>
      </c>
      <c r="D306" s="195"/>
      <c r="E306" s="195"/>
      <c r="F306" s="195"/>
      <c r="G306" s="195"/>
      <c r="H306" s="195"/>
      <c r="I306" s="51"/>
      <c r="J306" s="62"/>
      <c r="K306" s="49"/>
      <c r="L306" s="51">
        <f>SUM(AV242:AV296)</f>
        <v>0</v>
      </c>
    </row>
    <row r="307" spans="1:12" ht="14.25" x14ac:dyDescent="0.2">
      <c r="A307" s="62"/>
      <c r="B307" s="63"/>
      <c r="C307" s="195" t="s">
        <v>872</v>
      </c>
      <c r="D307" s="195"/>
      <c r="E307" s="195"/>
      <c r="F307" s="195"/>
      <c r="G307" s="195"/>
      <c r="H307" s="195"/>
      <c r="I307" s="51"/>
      <c r="J307" s="62"/>
      <c r="K307" s="49"/>
      <c r="L307" s="51">
        <f>L309+L310</f>
        <v>110323.6</v>
      </c>
    </row>
    <row r="308" spans="1:12" ht="14.25" x14ac:dyDescent="0.2">
      <c r="A308" s="62"/>
      <c r="B308" s="63"/>
      <c r="C308" s="198" t="s">
        <v>869</v>
      </c>
      <c r="D308" s="195"/>
      <c r="E308" s="195"/>
      <c r="F308" s="195"/>
      <c r="G308" s="195"/>
      <c r="H308" s="195"/>
      <c r="I308" s="51"/>
      <c r="J308" s="62"/>
      <c r="K308" s="49"/>
      <c r="L308" s="51"/>
    </row>
    <row r="309" spans="1:12" ht="14.25" x14ac:dyDescent="0.2">
      <c r="A309" s="62"/>
      <c r="B309" s="63"/>
      <c r="C309" s="195" t="s">
        <v>873</v>
      </c>
      <c r="D309" s="195"/>
      <c r="E309" s="195"/>
      <c r="F309" s="195"/>
      <c r="G309" s="195"/>
      <c r="H309" s="195"/>
      <c r="I309" s="51"/>
      <c r="J309" s="62"/>
      <c r="K309" s="49"/>
      <c r="L309" s="51">
        <f>SUM(AW242:AW296)-SUM(BK242:BK296)</f>
        <v>110323.6</v>
      </c>
    </row>
    <row r="310" spans="1:12" ht="14.25" hidden="1" x14ac:dyDescent="0.2">
      <c r="A310" s="62"/>
      <c r="B310" s="63"/>
      <c r="C310" s="195" t="s">
        <v>874</v>
      </c>
      <c r="D310" s="195"/>
      <c r="E310" s="195"/>
      <c r="F310" s="195"/>
      <c r="G310" s="195"/>
      <c r="H310" s="195"/>
      <c r="I310" s="51"/>
      <c r="J310" s="62"/>
      <c r="K310" s="49"/>
      <c r="L310" s="51">
        <f>SUM(BC242:BC296)</f>
        <v>0</v>
      </c>
    </row>
    <row r="311" spans="1:12" ht="14.25" hidden="1" x14ac:dyDescent="0.2">
      <c r="A311" s="62"/>
      <c r="B311" s="63"/>
      <c r="C311" s="195" t="s">
        <v>875</v>
      </c>
      <c r="D311" s="195"/>
      <c r="E311" s="195"/>
      <c r="F311" s="195"/>
      <c r="G311" s="195"/>
      <c r="H311" s="195"/>
      <c r="I311" s="51"/>
      <c r="J311" s="62"/>
      <c r="K311" s="49"/>
      <c r="L311" s="51">
        <f>SUM(BB242:BB296)</f>
        <v>0</v>
      </c>
    </row>
    <row r="312" spans="1:12" ht="14.25" hidden="1" x14ac:dyDescent="0.2">
      <c r="A312" s="62"/>
      <c r="B312" s="63"/>
      <c r="C312" s="195" t="s">
        <v>876</v>
      </c>
      <c r="D312" s="195"/>
      <c r="E312" s="195"/>
      <c r="F312" s="195"/>
      <c r="G312" s="195"/>
      <c r="H312" s="195"/>
      <c r="I312" s="51"/>
      <c r="J312" s="62"/>
      <c r="K312" s="49"/>
      <c r="L312" s="51">
        <f>SUM(AR242:AR296)+SUM(AT242:AT296)+SUM(AV242:AV296)</f>
        <v>0</v>
      </c>
    </row>
    <row r="313" spans="1:12" ht="14.25" hidden="1" x14ac:dyDescent="0.2">
      <c r="A313" s="62"/>
      <c r="B313" s="63"/>
      <c r="C313" s="195" t="s">
        <v>877</v>
      </c>
      <c r="D313" s="195"/>
      <c r="E313" s="195"/>
      <c r="F313" s="195"/>
      <c r="G313" s="195"/>
      <c r="H313" s="195"/>
      <c r="I313" s="51"/>
      <c r="J313" s="62"/>
      <c r="K313" s="49"/>
      <c r="L313" s="51">
        <f>SUM(AZ242:AZ296)</f>
        <v>0</v>
      </c>
    </row>
    <row r="314" spans="1:12" ht="14.25" hidden="1" x14ac:dyDescent="0.2">
      <c r="A314" s="62"/>
      <c r="B314" s="63"/>
      <c r="C314" s="195" t="s">
        <v>878</v>
      </c>
      <c r="D314" s="195"/>
      <c r="E314" s="195"/>
      <c r="F314" s="195"/>
      <c r="G314" s="195"/>
      <c r="H314" s="195"/>
      <c r="I314" s="51"/>
      <c r="J314" s="62"/>
      <c r="K314" s="49"/>
      <c r="L314" s="51">
        <f>SUM(BA242:BA296)</f>
        <v>0</v>
      </c>
    </row>
    <row r="315" spans="1:12" ht="14.25" hidden="1" x14ac:dyDescent="0.2">
      <c r="A315" s="62"/>
      <c r="B315" s="63"/>
      <c r="C315" s="195" t="s">
        <v>879</v>
      </c>
      <c r="D315" s="195"/>
      <c r="E315" s="195"/>
      <c r="F315" s="195"/>
      <c r="G315" s="195"/>
      <c r="H315" s="195"/>
      <c r="I315" s="51"/>
      <c r="J315" s="62"/>
      <c r="K315" s="49"/>
      <c r="L315" s="51">
        <f>L317+L318</f>
        <v>0</v>
      </c>
    </row>
    <row r="316" spans="1:12" ht="14.25" hidden="1" x14ac:dyDescent="0.2">
      <c r="A316" s="62"/>
      <c r="B316" s="63"/>
      <c r="C316" s="198" t="s">
        <v>866</v>
      </c>
      <c r="D316" s="195"/>
      <c r="E316" s="195"/>
      <c r="F316" s="195"/>
      <c r="G316" s="195"/>
      <c r="H316" s="195"/>
      <c r="I316" s="51"/>
      <c r="J316" s="62"/>
      <c r="K316" s="49"/>
      <c r="L316" s="51"/>
    </row>
    <row r="317" spans="1:12" ht="14.25" hidden="1" x14ac:dyDescent="0.2">
      <c r="A317" s="62"/>
      <c r="B317" s="63"/>
      <c r="C317" s="195" t="s">
        <v>880</v>
      </c>
      <c r="D317" s="195"/>
      <c r="E317" s="195"/>
      <c r="F317" s="195"/>
      <c r="G317" s="195"/>
      <c r="H317" s="195"/>
      <c r="I317" s="51"/>
      <c r="J317" s="62"/>
      <c r="K317" s="49"/>
      <c r="L317" s="51">
        <f>SUM(BK242:BK296)</f>
        <v>0</v>
      </c>
    </row>
    <row r="318" spans="1:12" ht="14.25" hidden="1" x14ac:dyDescent="0.2">
      <c r="A318" s="62"/>
      <c r="B318" s="63"/>
      <c r="C318" s="195" t="s">
        <v>881</v>
      </c>
      <c r="D318" s="195"/>
      <c r="E318" s="195"/>
      <c r="F318" s="195"/>
      <c r="G318" s="195"/>
      <c r="H318" s="195"/>
      <c r="I318" s="51"/>
      <c r="J318" s="62"/>
      <c r="K318" s="49"/>
      <c r="L318" s="51">
        <f>SUM(BD242:BD296)</f>
        <v>0</v>
      </c>
    </row>
    <row r="319" spans="1:12" ht="14.25" hidden="1" x14ac:dyDescent="0.2">
      <c r="A319" s="62"/>
      <c r="B319" s="63"/>
      <c r="C319" s="195" t="s">
        <v>882</v>
      </c>
      <c r="D319" s="195"/>
      <c r="E319" s="195"/>
      <c r="F319" s="195"/>
      <c r="G319" s="195"/>
      <c r="H319" s="195"/>
      <c r="I319" s="51"/>
      <c r="J319" s="62"/>
      <c r="K319" s="49"/>
      <c r="L319" s="51"/>
    </row>
    <row r="320" spans="1:12" ht="14.25" hidden="1" x14ac:dyDescent="0.2">
      <c r="A320" s="62"/>
      <c r="B320" s="63"/>
      <c r="C320" s="195" t="s">
        <v>882</v>
      </c>
      <c r="D320" s="195"/>
      <c r="E320" s="195"/>
      <c r="F320" s="195"/>
      <c r="G320" s="195"/>
      <c r="H320" s="195"/>
      <c r="I320" s="51"/>
      <c r="J320" s="62"/>
      <c r="K320" s="49"/>
      <c r="L320" s="51">
        <f>SUM(BQ242:BQ296)</f>
        <v>0</v>
      </c>
    </row>
    <row r="321" spans="1:83" ht="14.25" hidden="1" x14ac:dyDescent="0.2">
      <c r="A321" s="62"/>
      <c r="B321" s="63"/>
      <c r="C321" s="195" t="s">
        <v>883</v>
      </c>
      <c r="D321" s="195"/>
      <c r="E321" s="195"/>
      <c r="F321" s="195"/>
      <c r="G321" s="195"/>
      <c r="H321" s="195"/>
      <c r="I321" s="51"/>
      <c r="J321" s="62"/>
      <c r="K321" s="49"/>
      <c r="L321" s="51">
        <f>SUM(BO242:BO296)</f>
        <v>0</v>
      </c>
    </row>
    <row r="322" spans="1:83" ht="15" x14ac:dyDescent="0.2">
      <c r="A322" s="64"/>
      <c r="B322" s="65"/>
      <c r="C322" s="199" t="s">
        <v>884</v>
      </c>
      <c r="D322" s="199"/>
      <c r="E322" s="199"/>
      <c r="F322" s="199"/>
      <c r="G322" s="199"/>
      <c r="H322" s="199"/>
      <c r="I322" s="54"/>
      <c r="J322" s="64"/>
      <c r="K322" s="66"/>
      <c r="L322" s="54">
        <f>L298+L313+L314+L315+L320+L321</f>
        <v>110323.6</v>
      </c>
    </row>
    <row r="323" spans="1:83" ht="14.25" x14ac:dyDescent="0.2">
      <c r="A323" s="62"/>
      <c r="B323" s="63"/>
      <c r="C323" s="198" t="s">
        <v>885</v>
      </c>
      <c r="D323" s="195"/>
      <c r="E323" s="195"/>
      <c r="F323" s="195"/>
      <c r="G323" s="195"/>
      <c r="H323" s="195"/>
      <c r="I323" s="51"/>
      <c r="J323" s="62"/>
      <c r="K323" s="49"/>
      <c r="L323" s="51"/>
    </row>
    <row r="324" spans="1:83" ht="14.25" x14ac:dyDescent="0.2">
      <c r="A324" s="62"/>
      <c r="B324" s="63"/>
      <c r="C324" s="195" t="s">
        <v>886</v>
      </c>
      <c r="D324" s="195"/>
      <c r="E324" s="195"/>
      <c r="F324" s="195"/>
      <c r="G324" s="195"/>
      <c r="H324" s="195"/>
      <c r="I324" s="51"/>
      <c r="J324" s="62"/>
      <c r="K324" s="49"/>
      <c r="L324" s="51">
        <f>SUM(AX242:AX296)</f>
        <v>104246.85</v>
      </c>
    </row>
    <row r="325" spans="1:83" ht="14.25" hidden="1" x14ac:dyDescent="0.2">
      <c r="A325" s="62"/>
      <c r="B325" s="63"/>
      <c r="C325" s="195" t="s">
        <v>887</v>
      </c>
      <c r="D325" s="195"/>
      <c r="E325" s="195"/>
      <c r="F325" s="195"/>
      <c r="G325" s="195"/>
      <c r="H325" s="195"/>
      <c r="I325" s="51"/>
      <c r="J325" s="62"/>
      <c r="K325" s="49"/>
      <c r="L325" s="51">
        <f>SUM(AY242:AY296)</f>
        <v>0</v>
      </c>
    </row>
    <row r="326" spans="1:83" ht="14.25" hidden="1" customHeight="1" x14ac:dyDescent="0.2">
      <c r="A326" s="62"/>
      <c r="B326" s="63"/>
      <c r="C326" s="195" t="s">
        <v>888</v>
      </c>
      <c r="D326" s="195"/>
      <c r="E326" s="195"/>
      <c r="F326" s="196"/>
      <c r="G326" s="53">
        <f>Source!F277</f>
        <v>0</v>
      </c>
      <c r="H326" s="62"/>
      <c r="I326" s="62"/>
      <c r="J326" s="62"/>
      <c r="K326" s="62"/>
      <c r="L326" s="62"/>
    </row>
    <row r="327" spans="1:83" ht="14.25" hidden="1" customHeight="1" x14ac:dyDescent="0.2">
      <c r="A327" s="62"/>
      <c r="B327" s="63"/>
      <c r="C327" s="195" t="s">
        <v>889</v>
      </c>
      <c r="D327" s="195"/>
      <c r="E327" s="195"/>
      <c r="F327" s="196"/>
      <c r="G327" s="53">
        <f>Source!F278</f>
        <v>0</v>
      </c>
      <c r="H327" s="62"/>
      <c r="I327" s="62"/>
      <c r="J327" s="62"/>
      <c r="K327" s="62"/>
      <c r="L327" s="62"/>
    </row>
    <row r="330" spans="1:83" ht="16.5" x14ac:dyDescent="0.2">
      <c r="A330" s="203" t="s">
        <v>891</v>
      </c>
      <c r="B330" s="203"/>
      <c r="C330" s="203"/>
      <c r="D330" s="203"/>
      <c r="E330" s="203"/>
      <c r="F330" s="203"/>
      <c r="G330" s="203"/>
      <c r="H330" s="203"/>
      <c r="I330" s="203"/>
      <c r="J330" s="203"/>
      <c r="K330" s="203"/>
      <c r="L330" s="203"/>
    </row>
    <row r="331" spans="1:83" ht="28.5" x14ac:dyDescent="0.2">
      <c r="A331" s="45" t="s">
        <v>299</v>
      </c>
      <c r="B331" s="47" t="s">
        <v>940</v>
      </c>
      <c r="C331" s="47" t="str">
        <f>Source!G289</f>
        <v>Заземлитель вертикальный из угловой стали размером: 50х50х5 мм</v>
      </c>
      <c r="D331" s="48" t="str">
        <f>Source!H289</f>
        <v>10 ШТ</v>
      </c>
      <c r="E331" s="49">
        <f>Source!K289</f>
        <v>0.2</v>
      </c>
      <c r="F331" s="49"/>
      <c r="G331" s="49">
        <f>Source!I289</f>
        <v>0.2</v>
      </c>
      <c r="H331" s="51"/>
      <c r="I331" s="50"/>
      <c r="J331" s="51"/>
      <c r="K331" s="50"/>
      <c r="L331" s="51"/>
    </row>
    <row r="332" spans="1:83" ht="25.5" x14ac:dyDescent="0.2">
      <c r="B332" s="52" t="s">
        <v>604</v>
      </c>
      <c r="C332" s="204" t="s">
        <v>861</v>
      </c>
      <c r="D332" s="204"/>
      <c r="E332" s="204"/>
      <c r="F332" s="204"/>
      <c r="G332" s="204"/>
      <c r="H332" s="204"/>
      <c r="I332" s="204"/>
      <c r="J332" s="204"/>
      <c r="K332" s="204"/>
      <c r="L332" s="204"/>
    </row>
    <row r="333" spans="1:83" ht="15" x14ac:dyDescent="0.2">
      <c r="A333" s="46"/>
      <c r="B333" s="49">
        <v>1</v>
      </c>
      <c r="C333" s="46" t="s">
        <v>850</v>
      </c>
      <c r="D333" s="48" t="s">
        <v>440</v>
      </c>
      <c r="E333" s="53"/>
      <c r="F333" s="49"/>
      <c r="G333" s="49">
        <f>Source!U289</f>
        <v>2.2248000000000001</v>
      </c>
      <c r="H333" s="49"/>
      <c r="I333" s="49"/>
      <c r="J333" s="49"/>
      <c r="K333" s="49"/>
      <c r="L333" s="54">
        <f>SUM(L334:L334)-SUMIF(CE334:CE334, 1, L334:L334)</f>
        <v>1873.7</v>
      </c>
    </row>
    <row r="334" spans="1:83" ht="14.25" x14ac:dyDescent="0.2">
      <c r="A334" s="47"/>
      <c r="B334" s="47" t="s">
        <v>552</v>
      </c>
      <c r="C334" s="47" t="s">
        <v>553</v>
      </c>
      <c r="D334" s="48" t="s">
        <v>440</v>
      </c>
      <c r="E334" s="49">
        <v>9.27</v>
      </c>
      <c r="F334" s="49">
        <f>ROUND((0.2+1),7)</f>
        <v>1.2</v>
      </c>
      <c r="G334" s="49">
        <f>SmtRes!CX86</f>
        <v>2.2248000000000001</v>
      </c>
      <c r="H334" s="51"/>
      <c r="I334" s="50"/>
      <c r="J334" s="51">
        <f>SmtRes!CZ86</f>
        <v>842.19</v>
      </c>
      <c r="K334" s="50"/>
      <c r="L334" s="51">
        <f>SmtRes!DI86</f>
        <v>1873.7</v>
      </c>
    </row>
    <row r="335" spans="1:83" ht="15" x14ac:dyDescent="0.2">
      <c r="A335" s="46"/>
      <c r="B335" s="49">
        <v>2</v>
      </c>
      <c r="C335" s="46" t="s">
        <v>851</v>
      </c>
      <c r="D335" s="48"/>
      <c r="E335" s="53"/>
      <c r="F335" s="49"/>
      <c r="G335" s="49"/>
      <c r="H335" s="49"/>
      <c r="I335" s="49"/>
      <c r="J335" s="49"/>
      <c r="K335" s="49"/>
      <c r="L335" s="54">
        <f>SUM(L336:L341)-SUMIF(CE336:CE341, 1, L336:L341)</f>
        <v>99.27</v>
      </c>
    </row>
    <row r="336" spans="1:83" ht="15" x14ac:dyDescent="0.2">
      <c r="A336" s="46"/>
      <c r="B336" s="49"/>
      <c r="C336" s="46" t="s">
        <v>853</v>
      </c>
      <c r="D336" s="48" t="s">
        <v>440</v>
      </c>
      <c r="E336" s="53"/>
      <c r="F336" s="49"/>
      <c r="G336" s="49">
        <f>Source!V289</f>
        <v>8.1600000000000006E-2</v>
      </c>
      <c r="H336" s="49"/>
      <c r="I336" s="49"/>
      <c r="J336" s="49"/>
      <c r="K336" s="49"/>
      <c r="L336" s="54">
        <f>SUMIF(CE337:CE341, 1, L337:L341)</f>
        <v>82.36</v>
      </c>
      <c r="CE336">
        <v>1</v>
      </c>
    </row>
    <row r="337" spans="1:83" ht="28.5" x14ac:dyDescent="0.2">
      <c r="A337" s="47"/>
      <c r="B337" s="47" t="s">
        <v>466</v>
      </c>
      <c r="C337" s="47" t="s">
        <v>468</v>
      </c>
      <c r="D337" s="48" t="s">
        <v>446</v>
      </c>
      <c r="E337" s="49">
        <v>0.17</v>
      </c>
      <c r="F337" s="49">
        <f>ROUND((0.2+1),7)</f>
        <v>1.2</v>
      </c>
      <c r="G337" s="49">
        <f>SmtRes!CX88</f>
        <v>4.0800000000000003E-2</v>
      </c>
      <c r="H337" s="51"/>
      <c r="I337" s="50"/>
      <c r="J337" s="51">
        <f>SmtRes!CZ88</f>
        <v>1582.31</v>
      </c>
      <c r="K337" s="50"/>
      <c r="L337" s="51">
        <f>SmtRes!DG88</f>
        <v>64.56</v>
      </c>
    </row>
    <row r="338" spans="1:83" ht="28.5" x14ac:dyDescent="0.2">
      <c r="A338" s="47"/>
      <c r="B338" s="47" t="s">
        <v>469</v>
      </c>
      <c r="C338" s="47" t="s">
        <v>895</v>
      </c>
      <c r="D338" s="48" t="s">
        <v>440</v>
      </c>
      <c r="E338" s="49">
        <f>SmtRes!DO88*SmtRes!AT88</f>
        <v>0.17</v>
      </c>
      <c r="F338" s="49">
        <f>ROUND((0.2+1),7)</f>
        <v>1.2</v>
      </c>
      <c r="G338" s="49">
        <f>ROUND(E338*F338*G331, 7)</f>
        <v>4.0800000000000003E-2</v>
      </c>
      <c r="H338" s="51"/>
      <c r="I338" s="50"/>
      <c r="J338" s="51">
        <f>ROUND(SmtRes!AG88/SmtRes!DO88, 2)</f>
        <v>1157.2</v>
      </c>
      <c r="K338" s="50"/>
      <c r="L338" s="51">
        <f>SmtRes!DH88</f>
        <v>47.21</v>
      </c>
      <c r="CE338">
        <v>1</v>
      </c>
    </row>
    <row r="339" spans="1:83" ht="28.5" x14ac:dyDescent="0.2">
      <c r="A339" s="47"/>
      <c r="B339" s="47" t="s">
        <v>448</v>
      </c>
      <c r="C339" s="47" t="s">
        <v>450</v>
      </c>
      <c r="D339" s="48" t="s">
        <v>446</v>
      </c>
      <c r="E339" s="49">
        <v>0.17</v>
      </c>
      <c r="F339" s="49">
        <f>ROUND((0.2+1),7)</f>
        <v>1.2</v>
      </c>
      <c r="G339" s="49">
        <f>SmtRes!CX89</f>
        <v>4.0800000000000003E-2</v>
      </c>
      <c r="H339" s="51"/>
      <c r="I339" s="50"/>
      <c r="J339" s="51">
        <f>SmtRes!CZ89</f>
        <v>543.33000000000004</v>
      </c>
      <c r="K339" s="50"/>
      <c r="L339" s="51">
        <f>SmtRes!DG89</f>
        <v>22.17</v>
      </c>
    </row>
    <row r="340" spans="1:83" ht="28.5" x14ac:dyDescent="0.2">
      <c r="A340" s="47"/>
      <c r="B340" s="47" t="s">
        <v>447</v>
      </c>
      <c r="C340" s="47" t="s">
        <v>852</v>
      </c>
      <c r="D340" s="48" t="s">
        <v>440</v>
      </c>
      <c r="E340" s="49">
        <f>SmtRes!DO89*SmtRes!AT89</f>
        <v>0.17</v>
      </c>
      <c r="F340" s="49">
        <f>ROUND((0.2+1),7)</f>
        <v>1.2</v>
      </c>
      <c r="G340" s="49">
        <f>ROUND(E340*F340*G331, 7)</f>
        <v>4.0800000000000003E-2</v>
      </c>
      <c r="H340" s="51"/>
      <c r="I340" s="50"/>
      <c r="J340" s="51">
        <f>ROUND(SmtRes!AG89/SmtRes!DO89, 2)</f>
        <v>861.47</v>
      </c>
      <c r="K340" s="50"/>
      <c r="L340" s="51">
        <f>SmtRes!DH89</f>
        <v>35.15</v>
      </c>
      <c r="CE340">
        <v>1</v>
      </c>
    </row>
    <row r="341" spans="1:83" ht="42.75" x14ac:dyDescent="0.2">
      <c r="A341" s="47"/>
      <c r="B341" s="47" t="s">
        <v>470</v>
      </c>
      <c r="C341" s="47" t="s">
        <v>472</v>
      </c>
      <c r="D341" s="48" t="s">
        <v>446</v>
      </c>
      <c r="E341" s="49">
        <v>1.51</v>
      </c>
      <c r="F341" s="49">
        <f>ROUND((0.2+1),7)</f>
        <v>1.2</v>
      </c>
      <c r="G341" s="49">
        <f>SmtRes!CX90</f>
        <v>0.3624</v>
      </c>
      <c r="H341" s="51"/>
      <c r="I341" s="50"/>
      <c r="J341" s="51">
        <f>SmtRes!CZ90</f>
        <v>34.6</v>
      </c>
      <c r="K341" s="50"/>
      <c r="L341" s="51">
        <f>SmtRes!DG90</f>
        <v>12.54</v>
      </c>
    </row>
    <row r="342" spans="1:83" ht="15" x14ac:dyDescent="0.2">
      <c r="A342" s="46"/>
      <c r="B342" s="49">
        <v>4</v>
      </c>
      <c r="C342" s="46" t="s">
        <v>896</v>
      </c>
      <c r="D342" s="48"/>
      <c r="E342" s="53"/>
      <c r="F342" s="49"/>
      <c r="G342" s="49"/>
      <c r="H342" s="49"/>
      <c r="I342" s="49"/>
      <c r="J342" s="49"/>
      <c r="K342" s="49"/>
      <c r="L342" s="54">
        <f>SUM(L343:L344)-SUMIF(CE343:CE344, 1, L343:L344)</f>
        <v>509.54</v>
      </c>
    </row>
    <row r="343" spans="1:83" ht="57" x14ac:dyDescent="0.2">
      <c r="A343" s="47"/>
      <c r="B343" s="47" t="s">
        <v>476</v>
      </c>
      <c r="C343" s="47" t="s">
        <v>478</v>
      </c>
      <c r="D343" s="48" t="s">
        <v>175</v>
      </c>
      <c r="E343" s="49">
        <v>0.65</v>
      </c>
      <c r="F343" s="49"/>
      <c r="G343" s="49">
        <f>SmtRes!CX91</f>
        <v>0.13</v>
      </c>
      <c r="H343" s="51">
        <f>SmtRes!CZ91</f>
        <v>155.63</v>
      </c>
      <c r="I343" s="50">
        <f>SmtRes!AI91</f>
        <v>0.77</v>
      </c>
      <c r="J343" s="51">
        <f>ROUND(H343*I343, 2)</f>
        <v>119.84</v>
      </c>
      <c r="K343" s="50"/>
      <c r="L343" s="51">
        <f>SmtRes!DF91</f>
        <v>15.58</v>
      </c>
    </row>
    <row r="344" spans="1:83" ht="57" x14ac:dyDescent="0.2">
      <c r="A344" s="47"/>
      <c r="B344" s="47" t="s">
        <v>554</v>
      </c>
      <c r="C344" s="55" t="s">
        <v>556</v>
      </c>
      <c r="D344" s="56" t="s">
        <v>175</v>
      </c>
      <c r="E344" s="57">
        <v>2</v>
      </c>
      <c r="F344" s="57"/>
      <c r="G344" s="57">
        <f>SmtRes!CX92</f>
        <v>0.4</v>
      </c>
      <c r="H344" s="58"/>
      <c r="I344" s="59"/>
      <c r="J344" s="58">
        <f>SmtRes!CZ92</f>
        <v>1234.9000000000001</v>
      </c>
      <c r="K344" s="59"/>
      <c r="L344" s="58">
        <f>SmtRes!DF92</f>
        <v>493.96</v>
      </c>
    </row>
    <row r="345" spans="1:83" ht="15" x14ac:dyDescent="0.2">
      <c r="A345" s="47"/>
      <c r="B345" s="47"/>
      <c r="C345" s="61" t="s">
        <v>854</v>
      </c>
      <c r="D345" s="48"/>
      <c r="E345" s="49"/>
      <c r="F345" s="49"/>
      <c r="G345" s="49"/>
      <c r="H345" s="51"/>
      <c r="I345" s="50"/>
      <c r="J345" s="51"/>
      <c r="K345" s="50"/>
      <c r="L345" s="51">
        <f>L333+L335+L336+L342</f>
        <v>2564.87</v>
      </c>
    </row>
    <row r="346" spans="1:83" ht="57" x14ac:dyDescent="0.2">
      <c r="A346" s="45" t="s">
        <v>941</v>
      </c>
      <c r="B346" s="47" t="str">
        <f>Source!F290</f>
        <v>421/пр_2020_п.75_пп.а</v>
      </c>
      <c r="C346" s="47" t="str">
        <f>Source!G290</f>
        <v>Сметная стоимость вспомогательных ненормируемых материальных ресурсов, не учтенная в сметной норме, 2%</v>
      </c>
      <c r="D346" s="48" t="str">
        <f>Source!H290</f>
        <v>%</v>
      </c>
      <c r="E346" s="49">
        <f>SmtRes!AT93</f>
        <v>2</v>
      </c>
      <c r="F346" s="49"/>
      <c r="G346" s="49">
        <f>Source!I290</f>
        <v>2</v>
      </c>
      <c r="H346" s="51"/>
      <c r="I346" s="50"/>
      <c r="J346" s="51"/>
      <c r="K346" s="50"/>
      <c r="L346" s="51">
        <f>Source!P290</f>
        <v>31.23</v>
      </c>
      <c r="AD346">
        <f>ROUND((Source!AT290/100)*((ROUND(0*Source!I290, 2)+ROUND(0*Source!I290, 2))), 2)</f>
        <v>0</v>
      </c>
      <c r="AE346">
        <f>ROUND((Source!AU290/100)*((ROUND(0*Source!I290, 2)+ROUND(0*Source!I290, 2))), 2)</f>
        <v>0</v>
      </c>
      <c r="AN346">
        <f>L346</f>
        <v>31.23</v>
      </c>
      <c r="AW346">
        <f>L346</f>
        <v>31.23</v>
      </c>
      <c r="AZ346">
        <f>Source!X290</f>
        <v>0</v>
      </c>
      <c r="BA346">
        <f>Source!Y290</f>
        <v>0</v>
      </c>
      <c r="CD346">
        <v>2</v>
      </c>
    </row>
    <row r="347" spans="1:83" ht="14.25" x14ac:dyDescent="0.2">
      <c r="A347" s="47"/>
      <c r="B347" s="47"/>
      <c r="C347" s="47" t="s">
        <v>855</v>
      </c>
      <c r="D347" s="48"/>
      <c r="E347" s="49"/>
      <c r="F347" s="49"/>
      <c r="G347" s="49"/>
      <c r="H347" s="51"/>
      <c r="I347" s="50"/>
      <c r="J347" s="51"/>
      <c r="K347" s="50"/>
      <c r="L347" s="51">
        <f>SUM(AR331:AR350)+SUM(AS331:AS350)+SUM(AT331:AT350)+SUM(AU331:AU350)+SUM(AV331:AV350)</f>
        <v>1956.06</v>
      </c>
    </row>
    <row r="348" spans="1:83" ht="28.5" x14ac:dyDescent="0.2">
      <c r="A348" s="47"/>
      <c r="B348" s="47" t="s">
        <v>108</v>
      </c>
      <c r="C348" s="47" t="s">
        <v>898</v>
      </c>
      <c r="D348" s="48" t="s">
        <v>113</v>
      </c>
      <c r="E348" s="49">
        <f>Source!BZ289</f>
        <v>97</v>
      </c>
      <c r="F348" s="49"/>
      <c r="G348" s="49">
        <f>Source!AT289</f>
        <v>97</v>
      </c>
      <c r="H348" s="51"/>
      <c r="I348" s="50"/>
      <c r="J348" s="51"/>
      <c r="K348" s="50"/>
      <c r="L348" s="51">
        <f>SUM(AZ331:AZ350)</f>
        <v>1897.38</v>
      </c>
    </row>
    <row r="349" spans="1:83" ht="28.5" x14ac:dyDescent="0.2">
      <c r="A349" s="55"/>
      <c r="B349" s="55" t="s">
        <v>109</v>
      </c>
      <c r="C349" s="55" t="s">
        <v>899</v>
      </c>
      <c r="D349" s="56" t="s">
        <v>113</v>
      </c>
      <c r="E349" s="57">
        <f>Source!CA289</f>
        <v>51</v>
      </c>
      <c r="F349" s="57"/>
      <c r="G349" s="57">
        <f>Source!AU289</f>
        <v>51</v>
      </c>
      <c r="H349" s="58"/>
      <c r="I349" s="59"/>
      <c r="J349" s="58"/>
      <c r="K349" s="59"/>
      <c r="L349" s="58">
        <f>SUM(BA331:BA350)</f>
        <v>997.59</v>
      </c>
    </row>
    <row r="350" spans="1:83" ht="15" x14ac:dyDescent="0.2">
      <c r="C350" s="201" t="s">
        <v>858</v>
      </c>
      <c r="D350" s="201"/>
      <c r="E350" s="201"/>
      <c r="F350" s="201"/>
      <c r="G350" s="201"/>
      <c r="H350" s="201"/>
      <c r="I350" s="202">
        <f>IF(E331&lt;&gt;0,K350/E331, 0)</f>
        <v>27455.35</v>
      </c>
      <c r="J350" s="202"/>
      <c r="K350" s="202">
        <f>L333+L335+L342+L348+L349+L336+SUM(L346:L346)</f>
        <v>5491.07</v>
      </c>
      <c r="L350" s="202"/>
      <c r="AD350">
        <f>ROUND((Source!AT289/100)*((ROUND(SUMIF(SmtRes!AQ86:'SmtRes'!AQ93,"=1",SmtRes!AD86:'SmtRes'!AD93)*Source!I289, 2)+ROUND(SUMIF(SmtRes!AQ86:'SmtRes'!AQ93,"=1",SmtRes!AC86:'SmtRes'!AC93)*Source!I289, 2))), 2)</f>
        <v>555</v>
      </c>
      <c r="AE350">
        <f>ROUND((Source!AU289/100)*((ROUND(SUMIF(SmtRes!AQ86:'SmtRes'!AQ93,"=1",SmtRes!AD86:'SmtRes'!AD93)*Source!I289, 2)+ROUND(SUMIF(SmtRes!AQ86:'SmtRes'!AQ93,"=1",SmtRes!AC86:'SmtRes'!AC93)*Source!I289, 2))), 2)</f>
        <v>291.81</v>
      </c>
      <c r="AN350" s="60">
        <f>L333+L335+L342+L348+L349+L336</f>
        <v>5459.84</v>
      </c>
      <c r="AO350" s="60">
        <f>L335</f>
        <v>99.27</v>
      </c>
      <c r="AQ350" t="s">
        <v>859</v>
      </c>
      <c r="AR350" s="60">
        <f>L333</f>
        <v>1873.7</v>
      </c>
      <c r="AT350" s="60">
        <f>L336</f>
        <v>82.36</v>
      </c>
      <c r="AV350" t="s">
        <v>859</v>
      </c>
      <c r="AW350" s="60">
        <f>L342</f>
        <v>509.54</v>
      </c>
      <c r="AZ350">
        <f>Source!X289</f>
        <v>1897.38</v>
      </c>
      <c r="BA350">
        <f>Source!Y289</f>
        <v>997.59</v>
      </c>
      <c r="CD350">
        <v>2</v>
      </c>
    </row>
    <row r="351" spans="1:83" ht="57" x14ac:dyDescent="0.2">
      <c r="A351" s="45" t="s">
        <v>305</v>
      </c>
      <c r="B351" s="47" t="str">
        <f>Source!F291</f>
        <v>08.3.08.02-0058</v>
      </c>
      <c r="C351" s="47" t="str">
        <f>Source!G291</f>
        <v>Уголок стальной горячекатаный равнополочный, марки стали Ст3сп, Ст3пс, ширина полок 35-56 мм, толщина полки 3-5 мм</v>
      </c>
      <c r="D351" s="48" t="str">
        <f>Source!H291</f>
        <v>т</v>
      </c>
      <c r="E351" s="49">
        <f>Source!K291</f>
        <v>2.2620000000000001E-2</v>
      </c>
      <c r="F351" s="49"/>
      <c r="G351" s="49">
        <f>Source!I291</f>
        <v>2.2620000000000001E-2</v>
      </c>
      <c r="H351" s="51"/>
      <c r="I351" s="50"/>
      <c r="J351" s="51">
        <f>Source!AL291</f>
        <v>39558.79</v>
      </c>
      <c r="K351" s="50"/>
      <c r="L351" s="51">
        <f>Source!P291</f>
        <v>894.82</v>
      </c>
    </row>
    <row r="352" spans="1:83" x14ac:dyDescent="0.2">
      <c r="A352" s="84"/>
      <c r="B352" s="84"/>
      <c r="C352" s="85" t="str">
        <f>"Объем: "&amp;Source!I291&amp;"=2*"&amp;"11,31/"&amp;"1000"</f>
        <v>Объем: 0,02262=2*11,31/1000</v>
      </c>
      <c r="D352" s="84"/>
      <c r="E352" s="84"/>
      <c r="F352" s="84"/>
      <c r="G352" s="84"/>
      <c r="H352" s="84"/>
      <c r="I352" s="84"/>
      <c r="J352" s="84"/>
      <c r="K352" s="84"/>
      <c r="L352" s="84"/>
    </row>
    <row r="353" spans="1:83" ht="15" x14ac:dyDescent="0.2">
      <c r="C353" s="201" t="s">
        <v>858</v>
      </c>
      <c r="D353" s="201"/>
      <c r="E353" s="201"/>
      <c r="F353" s="201"/>
      <c r="G353" s="201"/>
      <c r="H353" s="201"/>
      <c r="I353" s="202">
        <f>IF(E351&lt;&gt;0,K353/E351, 0)</f>
        <v>39558.800000000003</v>
      </c>
      <c r="J353" s="202"/>
      <c r="K353" s="202">
        <f>L351</f>
        <v>894.82</v>
      </c>
      <c r="L353" s="202"/>
      <c r="AD353">
        <f>ROUND((Source!AT291/100)*((ROUND(ROUND(Source!AO291,2)*Source!I291, 2)+ROUND(ROUND(Source!AN291,2)*Source!I291, 2))), 2)</f>
        <v>0</v>
      </c>
      <c r="AE353">
        <f>ROUND((Source!AU291/100)*((ROUND(ROUND(Source!AO291,2)*Source!I291, 2)+ROUND(ROUND(Source!AN291,2)*Source!I291, 2))), 2)</f>
        <v>0</v>
      </c>
      <c r="AN353" s="60">
        <f>L351</f>
        <v>894.82</v>
      </c>
      <c r="AO353">
        <f>0</f>
        <v>0</v>
      </c>
      <c r="AQ353" t="s">
        <v>859</v>
      </c>
      <c r="AR353">
        <f>0</f>
        <v>0</v>
      </c>
      <c r="AT353">
        <f>0</f>
        <v>0</v>
      </c>
      <c r="AV353" t="s">
        <v>859</v>
      </c>
      <c r="AW353" s="60">
        <f>L351</f>
        <v>894.82</v>
      </c>
      <c r="AZ353">
        <f>Source!X291</f>
        <v>0</v>
      </c>
      <c r="BA353">
        <f>Source!Y291</f>
        <v>0</v>
      </c>
      <c r="CD353">
        <v>2</v>
      </c>
    </row>
    <row r="354" spans="1:83" ht="42.75" x14ac:dyDescent="0.2">
      <c r="A354" s="45" t="s">
        <v>310</v>
      </c>
      <c r="B354" s="47" t="s">
        <v>942</v>
      </c>
      <c r="C354" s="47" t="str">
        <f>Source!G292</f>
        <v>Проводник заземляющий открыто по строительным основаниям: из круглой стали диаметром 12 мм</v>
      </c>
      <c r="D354" s="48" t="str">
        <f>Source!H292</f>
        <v>100 м</v>
      </c>
      <c r="E354" s="49">
        <f>Source!K292</f>
        <v>0.19</v>
      </c>
      <c r="F354" s="49"/>
      <c r="G354" s="49">
        <f>Source!I292</f>
        <v>0.19</v>
      </c>
      <c r="H354" s="51"/>
      <c r="I354" s="50"/>
      <c r="J354" s="51"/>
      <c r="K354" s="50"/>
      <c r="L354" s="51"/>
    </row>
    <row r="355" spans="1:83" ht="25.5" x14ac:dyDescent="0.2">
      <c r="B355" s="52" t="s">
        <v>604</v>
      </c>
      <c r="C355" s="204" t="s">
        <v>861</v>
      </c>
      <c r="D355" s="204"/>
      <c r="E355" s="204"/>
      <c r="F355" s="204"/>
      <c r="G355" s="204"/>
      <c r="H355" s="204"/>
      <c r="I355" s="204"/>
      <c r="J355" s="204"/>
      <c r="K355" s="204"/>
      <c r="L355" s="204"/>
    </row>
    <row r="356" spans="1:83" x14ac:dyDescent="0.2">
      <c r="C356" s="83" t="str">
        <f>"Объем: "&amp;Source!I292&amp;"=9,5*"&amp;"2/"&amp;"100"</f>
        <v>Объем: 0,19=9,5*2/100</v>
      </c>
    </row>
    <row r="357" spans="1:83" ht="15" x14ac:dyDescent="0.2">
      <c r="A357" s="46"/>
      <c r="B357" s="49">
        <v>1</v>
      </c>
      <c r="C357" s="46" t="s">
        <v>850</v>
      </c>
      <c r="D357" s="48" t="s">
        <v>440</v>
      </c>
      <c r="E357" s="53"/>
      <c r="F357" s="49"/>
      <c r="G357" s="49">
        <f>Source!U292</f>
        <v>4.218</v>
      </c>
      <c r="H357" s="49"/>
      <c r="I357" s="49"/>
      <c r="J357" s="49"/>
      <c r="K357" s="49"/>
      <c r="L357" s="54">
        <f>SUM(L358:L358)-SUMIF(CE358:CE358, 1, L358:L358)</f>
        <v>3552.36</v>
      </c>
    </row>
    <row r="358" spans="1:83" ht="14.25" x14ac:dyDescent="0.2">
      <c r="A358" s="47"/>
      <c r="B358" s="47" t="s">
        <v>552</v>
      </c>
      <c r="C358" s="47" t="s">
        <v>553</v>
      </c>
      <c r="D358" s="48" t="s">
        <v>440</v>
      </c>
      <c r="E358" s="49">
        <v>18.5</v>
      </c>
      <c r="F358" s="49">
        <f>ROUND((0.2+1),7)</f>
        <v>1.2</v>
      </c>
      <c r="G358" s="49">
        <f>SmtRes!CX94</f>
        <v>4.218</v>
      </c>
      <c r="H358" s="51"/>
      <c r="I358" s="50"/>
      <c r="J358" s="51">
        <f>SmtRes!CZ94</f>
        <v>842.19</v>
      </c>
      <c r="K358" s="50"/>
      <c r="L358" s="51">
        <f>SmtRes!DI94</f>
        <v>3552.36</v>
      </c>
    </row>
    <row r="359" spans="1:83" ht="15" x14ac:dyDescent="0.2">
      <c r="A359" s="46"/>
      <c r="B359" s="49">
        <v>2</v>
      </c>
      <c r="C359" s="46" t="s">
        <v>851</v>
      </c>
      <c r="D359" s="48"/>
      <c r="E359" s="53"/>
      <c r="F359" s="49"/>
      <c r="G359" s="49"/>
      <c r="H359" s="49"/>
      <c r="I359" s="49"/>
      <c r="J359" s="49"/>
      <c r="K359" s="49"/>
      <c r="L359" s="54">
        <f>SUM(L360:L365)-SUMIF(CE360:CE365, 1, L360:L365)</f>
        <v>105.27</v>
      </c>
    </row>
    <row r="360" spans="1:83" ht="15" x14ac:dyDescent="0.2">
      <c r="A360" s="46"/>
      <c r="B360" s="49"/>
      <c r="C360" s="46" t="s">
        <v>853</v>
      </c>
      <c r="D360" s="48" t="s">
        <v>440</v>
      </c>
      <c r="E360" s="53"/>
      <c r="F360" s="49"/>
      <c r="G360" s="49">
        <f>Source!V292</f>
        <v>7.7520000000000006E-2</v>
      </c>
      <c r="H360" s="49"/>
      <c r="I360" s="49"/>
      <c r="J360" s="49"/>
      <c r="K360" s="49"/>
      <c r="L360" s="54">
        <f>SUMIF(CE361:CE365, 1, L361:L365)</f>
        <v>78.239999999999995</v>
      </c>
      <c r="CE360">
        <v>1</v>
      </c>
    </row>
    <row r="361" spans="1:83" ht="28.5" x14ac:dyDescent="0.2">
      <c r="A361" s="47"/>
      <c r="B361" s="47" t="s">
        <v>466</v>
      </c>
      <c r="C361" s="47" t="s">
        <v>468</v>
      </c>
      <c r="D361" s="48" t="s">
        <v>446</v>
      </c>
      <c r="E361" s="49">
        <v>0.17</v>
      </c>
      <c r="F361" s="49">
        <f>ROUND((0.2+1),7)</f>
        <v>1.2</v>
      </c>
      <c r="G361" s="49">
        <f>SmtRes!CX96</f>
        <v>3.8760000000000003E-2</v>
      </c>
      <c r="H361" s="51"/>
      <c r="I361" s="50"/>
      <c r="J361" s="51">
        <f>SmtRes!CZ96</f>
        <v>1582.31</v>
      </c>
      <c r="K361" s="50"/>
      <c r="L361" s="51">
        <f>SmtRes!DG96</f>
        <v>61.33</v>
      </c>
    </row>
    <row r="362" spans="1:83" ht="28.5" x14ac:dyDescent="0.2">
      <c r="A362" s="47"/>
      <c r="B362" s="47" t="s">
        <v>469</v>
      </c>
      <c r="C362" s="47" t="s">
        <v>895</v>
      </c>
      <c r="D362" s="48" t="s">
        <v>440</v>
      </c>
      <c r="E362" s="49">
        <f>SmtRes!DO96*SmtRes!AT96</f>
        <v>0.17</v>
      </c>
      <c r="F362" s="49">
        <f>ROUND((0.2+1),7)</f>
        <v>1.2</v>
      </c>
      <c r="G362" s="49">
        <f>ROUND(E362*F362*G354, 7)</f>
        <v>3.8760000000000003E-2</v>
      </c>
      <c r="H362" s="51"/>
      <c r="I362" s="50"/>
      <c r="J362" s="51">
        <f>ROUND(SmtRes!AG96/SmtRes!DO96, 2)</f>
        <v>1157.2</v>
      </c>
      <c r="K362" s="50"/>
      <c r="L362" s="51">
        <f>SmtRes!DH96</f>
        <v>44.85</v>
      </c>
      <c r="CE362">
        <v>1</v>
      </c>
    </row>
    <row r="363" spans="1:83" ht="28.5" x14ac:dyDescent="0.2">
      <c r="A363" s="47"/>
      <c r="B363" s="47" t="s">
        <v>448</v>
      </c>
      <c r="C363" s="47" t="s">
        <v>450</v>
      </c>
      <c r="D363" s="48" t="s">
        <v>446</v>
      </c>
      <c r="E363" s="49">
        <v>0.17</v>
      </c>
      <c r="F363" s="49">
        <f>ROUND((0.2+1),7)</f>
        <v>1.2</v>
      </c>
      <c r="G363" s="49">
        <f>SmtRes!CX97</f>
        <v>3.8760000000000003E-2</v>
      </c>
      <c r="H363" s="51"/>
      <c r="I363" s="50"/>
      <c r="J363" s="51">
        <f>SmtRes!CZ97</f>
        <v>543.33000000000004</v>
      </c>
      <c r="K363" s="50"/>
      <c r="L363" s="51">
        <f>SmtRes!DG97</f>
        <v>21.06</v>
      </c>
    </row>
    <row r="364" spans="1:83" ht="28.5" x14ac:dyDescent="0.2">
      <c r="A364" s="47"/>
      <c r="B364" s="47" t="s">
        <v>447</v>
      </c>
      <c r="C364" s="47" t="s">
        <v>852</v>
      </c>
      <c r="D364" s="48" t="s">
        <v>440</v>
      </c>
      <c r="E364" s="49">
        <f>SmtRes!DO97*SmtRes!AT97</f>
        <v>0.17</v>
      </c>
      <c r="F364" s="49">
        <f>ROUND((0.2+1),7)</f>
        <v>1.2</v>
      </c>
      <c r="G364" s="49">
        <f>ROUND(E364*F364*G354, 7)</f>
        <v>3.8760000000000003E-2</v>
      </c>
      <c r="H364" s="51"/>
      <c r="I364" s="50"/>
      <c r="J364" s="51">
        <f>ROUND(SmtRes!AG97/SmtRes!DO97, 2)</f>
        <v>861.47</v>
      </c>
      <c r="K364" s="50"/>
      <c r="L364" s="51">
        <f>SmtRes!DH97</f>
        <v>33.39</v>
      </c>
      <c r="CE364">
        <v>1</v>
      </c>
    </row>
    <row r="365" spans="1:83" ht="42.75" x14ac:dyDescent="0.2">
      <c r="A365" s="47"/>
      <c r="B365" s="47" t="s">
        <v>470</v>
      </c>
      <c r="C365" s="47" t="s">
        <v>472</v>
      </c>
      <c r="D365" s="48" t="s">
        <v>446</v>
      </c>
      <c r="E365" s="49">
        <v>2.9</v>
      </c>
      <c r="F365" s="49">
        <f>ROUND((0.2+1),7)</f>
        <v>1.2</v>
      </c>
      <c r="G365" s="49">
        <f>SmtRes!CX98</f>
        <v>0.66120000000000001</v>
      </c>
      <c r="H365" s="51"/>
      <c r="I365" s="50"/>
      <c r="J365" s="51">
        <f>SmtRes!CZ98</f>
        <v>34.6</v>
      </c>
      <c r="K365" s="50"/>
      <c r="L365" s="51">
        <f>SmtRes!DG98</f>
        <v>22.88</v>
      </c>
    </row>
    <row r="366" spans="1:83" ht="15" x14ac:dyDescent="0.2">
      <c r="A366" s="46"/>
      <c r="B366" s="49">
        <v>4</v>
      </c>
      <c r="C366" s="46" t="s">
        <v>896</v>
      </c>
      <c r="D366" s="48"/>
      <c r="E366" s="53"/>
      <c r="F366" s="49"/>
      <c r="G366" s="49"/>
      <c r="H366" s="49"/>
      <c r="I366" s="49"/>
      <c r="J366" s="49"/>
      <c r="K366" s="49"/>
      <c r="L366" s="54">
        <f>SUM(L367:L369)-SUMIF(CE367:CE369, 1, L367:L369)</f>
        <v>619.74</v>
      </c>
    </row>
    <row r="367" spans="1:83" ht="57" x14ac:dyDescent="0.2">
      <c r="A367" s="47"/>
      <c r="B367" s="47" t="s">
        <v>476</v>
      </c>
      <c r="C367" s="47" t="s">
        <v>478</v>
      </c>
      <c r="D367" s="48" t="s">
        <v>175</v>
      </c>
      <c r="E367" s="49">
        <v>0.9</v>
      </c>
      <c r="F367" s="49"/>
      <c r="G367" s="49">
        <f>SmtRes!CX99</f>
        <v>0.17100000000000001</v>
      </c>
      <c r="H367" s="51">
        <f>SmtRes!CZ99</f>
        <v>155.63</v>
      </c>
      <c r="I367" s="50">
        <f>SmtRes!AI99</f>
        <v>0.77</v>
      </c>
      <c r="J367" s="51">
        <f>ROUND(H367*I367, 2)</f>
        <v>119.84</v>
      </c>
      <c r="K367" s="50"/>
      <c r="L367" s="51">
        <f>SmtRes!DF99</f>
        <v>20.49</v>
      </c>
    </row>
    <row r="368" spans="1:83" ht="42.75" x14ac:dyDescent="0.2">
      <c r="A368" s="47"/>
      <c r="B368" s="47" t="s">
        <v>557</v>
      </c>
      <c r="C368" s="47" t="s">
        <v>559</v>
      </c>
      <c r="D368" s="48" t="s">
        <v>308</v>
      </c>
      <c r="E368" s="49">
        <v>4.0000000000000001E-3</v>
      </c>
      <c r="F368" s="49"/>
      <c r="G368" s="49">
        <f>SmtRes!CX100</f>
        <v>7.6000000000000004E-4</v>
      </c>
      <c r="H368" s="51"/>
      <c r="I368" s="50"/>
      <c r="J368" s="51">
        <f>SmtRes!CZ100</f>
        <v>47547.86</v>
      </c>
      <c r="K368" s="50"/>
      <c r="L368" s="51">
        <f>SmtRes!DF100</f>
        <v>36.14</v>
      </c>
    </row>
    <row r="369" spans="1:83" ht="57" x14ac:dyDescent="0.2">
      <c r="A369" s="47"/>
      <c r="B369" s="47" t="s">
        <v>554</v>
      </c>
      <c r="C369" s="55" t="s">
        <v>556</v>
      </c>
      <c r="D369" s="56" t="s">
        <v>175</v>
      </c>
      <c r="E369" s="57">
        <v>2.4</v>
      </c>
      <c r="F369" s="57"/>
      <c r="G369" s="57">
        <f>SmtRes!CX101</f>
        <v>0.45600000000000002</v>
      </c>
      <c r="H369" s="58"/>
      <c r="I369" s="59"/>
      <c r="J369" s="58">
        <f>SmtRes!CZ101</f>
        <v>1234.9000000000001</v>
      </c>
      <c r="K369" s="59"/>
      <c r="L369" s="58">
        <f>SmtRes!DF101</f>
        <v>563.11</v>
      </c>
    </row>
    <row r="370" spans="1:83" ht="15" x14ac:dyDescent="0.2">
      <c r="A370" s="47"/>
      <c r="B370" s="47"/>
      <c r="C370" s="61" t="s">
        <v>854</v>
      </c>
      <c r="D370" s="48"/>
      <c r="E370" s="49"/>
      <c r="F370" s="49"/>
      <c r="G370" s="49"/>
      <c r="H370" s="51"/>
      <c r="I370" s="50"/>
      <c r="J370" s="51"/>
      <c r="K370" s="50"/>
      <c r="L370" s="51">
        <f>L357+L359+L360+L366</f>
        <v>4355.6099999999997</v>
      </c>
    </row>
    <row r="371" spans="1:83" ht="57" x14ac:dyDescent="0.2">
      <c r="A371" s="45" t="s">
        <v>943</v>
      </c>
      <c r="B371" s="47" t="str">
        <f>Source!F293</f>
        <v>421/пр_2020_п.75_пп.а</v>
      </c>
      <c r="C371" s="47" t="str">
        <f>Source!G293</f>
        <v>Сметная стоимость вспомогательных ненормируемых материальных ресурсов, не учтенная в сметной норме, 2%</v>
      </c>
      <c r="D371" s="48" t="str">
        <f>Source!H293</f>
        <v>%</v>
      </c>
      <c r="E371" s="49">
        <f>SmtRes!AT102</f>
        <v>2</v>
      </c>
      <c r="F371" s="49"/>
      <c r="G371" s="49">
        <f>Source!I293</f>
        <v>2</v>
      </c>
      <c r="H371" s="51"/>
      <c r="I371" s="50"/>
      <c r="J371" s="51"/>
      <c r="K371" s="50"/>
      <c r="L371" s="51">
        <f>Source!P293</f>
        <v>59.21</v>
      </c>
      <c r="AD371">
        <f>ROUND((Source!AT293/100)*((ROUND(0*Source!I293, 2)+ROUND(0*Source!I293, 2))), 2)</f>
        <v>0</v>
      </c>
      <c r="AE371">
        <f>ROUND((Source!AU293/100)*((ROUND(0*Source!I293, 2)+ROUND(0*Source!I293, 2))), 2)</f>
        <v>0</v>
      </c>
      <c r="AN371">
        <f>L371</f>
        <v>59.21</v>
      </c>
      <c r="AW371">
        <f>L371</f>
        <v>59.21</v>
      </c>
      <c r="AZ371">
        <f>Source!X293</f>
        <v>0</v>
      </c>
      <c r="BA371">
        <f>Source!Y293</f>
        <v>0</v>
      </c>
      <c r="CD371">
        <v>2</v>
      </c>
    </row>
    <row r="372" spans="1:83" ht="14.25" x14ac:dyDescent="0.2">
      <c r="A372" s="47"/>
      <c r="B372" s="47"/>
      <c r="C372" s="47" t="s">
        <v>855</v>
      </c>
      <c r="D372" s="48"/>
      <c r="E372" s="49"/>
      <c r="F372" s="49"/>
      <c r="G372" s="49"/>
      <c r="H372" s="51"/>
      <c r="I372" s="50"/>
      <c r="J372" s="51"/>
      <c r="K372" s="50"/>
      <c r="L372" s="51">
        <f>SUM(AR354:AR375)+SUM(AS354:AS375)+SUM(AT354:AT375)+SUM(AU354:AU375)+SUM(AV354:AV375)</f>
        <v>3630.6</v>
      </c>
    </row>
    <row r="373" spans="1:83" ht="28.5" x14ac:dyDescent="0.2">
      <c r="A373" s="47"/>
      <c r="B373" s="47" t="s">
        <v>108</v>
      </c>
      <c r="C373" s="47" t="s">
        <v>898</v>
      </c>
      <c r="D373" s="48" t="s">
        <v>113</v>
      </c>
      <c r="E373" s="49">
        <f>Source!BZ292</f>
        <v>97</v>
      </c>
      <c r="F373" s="49"/>
      <c r="G373" s="49">
        <f>Source!AT292</f>
        <v>97</v>
      </c>
      <c r="H373" s="51"/>
      <c r="I373" s="50"/>
      <c r="J373" s="51"/>
      <c r="K373" s="50"/>
      <c r="L373" s="51">
        <f>SUM(AZ354:AZ375)</f>
        <v>3521.68</v>
      </c>
    </row>
    <row r="374" spans="1:83" ht="28.5" x14ac:dyDescent="0.2">
      <c r="A374" s="55"/>
      <c r="B374" s="55" t="s">
        <v>109</v>
      </c>
      <c r="C374" s="55" t="s">
        <v>899</v>
      </c>
      <c r="D374" s="56" t="s">
        <v>113</v>
      </c>
      <c r="E374" s="57">
        <f>Source!CA292</f>
        <v>51</v>
      </c>
      <c r="F374" s="57"/>
      <c r="G374" s="57">
        <f>Source!AU292</f>
        <v>51</v>
      </c>
      <c r="H374" s="58"/>
      <c r="I374" s="59"/>
      <c r="J374" s="58"/>
      <c r="K374" s="59"/>
      <c r="L374" s="58">
        <f>SUM(BA354:BA375)</f>
        <v>1851.61</v>
      </c>
    </row>
    <row r="375" spans="1:83" ht="15" x14ac:dyDescent="0.2">
      <c r="C375" s="201" t="s">
        <v>858</v>
      </c>
      <c r="D375" s="201"/>
      <c r="E375" s="201"/>
      <c r="F375" s="201"/>
      <c r="G375" s="201"/>
      <c r="H375" s="201"/>
      <c r="I375" s="202">
        <f>IF(E354&lt;&gt;0,K375/E354, 0)</f>
        <v>51516.37</v>
      </c>
      <c r="J375" s="202"/>
      <c r="K375" s="202">
        <f>L357+L359+L366+L373+L374+L360+SUM(L371:L371)</f>
        <v>9788.11</v>
      </c>
      <c r="L375" s="202"/>
      <c r="AD375">
        <f>ROUND((Source!AT292/100)*((ROUND(SUMIF(SmtRes!AQ94:'SmtRes'!AQ102,"=1",SmtRes!AD94:'SmtRes'!AD102)*Source!I292, 2)+ROUND(SUMIF(SmtRes!AQ94:'SmtRes'!AQ102,"=1",SmtRes!AC94:'SmtRes'!AC102)*Source!I292, 2))), 2)</f>
        <v>527.26</v>
      </c>
      <c r="AE375">
        <f>ROUND((Source!AU292/100)*((ROUND(SUMIF(SmtRes!AQ94:'SmtRes'!AQ102,"=1",SmtRes!AD94:'SmtRes'!AD102)*Source!I292, 2)+ROUND(SUMIF(SmtRes!AQ94:'SmtRes'!AQ102,"=1",SmtRes!AC94:'SmtRes'!AC102)*Source!I292, 2))), 2)</f>
        <v>277.22000000000003</v>
      </c>
      <c r="AN375" s="60">
        <f>L357+L359+L366+L373+L374+L360</f>
        <v>9728.9</v>
      </c>
      <c r="AO375" s="60">
        <f>L359</f>
        <v>105.27</v>
      </c>
      <c r="AQ375" t="s">
        <v>859</v>
      </c>
      <c r="AR375" s="60">
        <f>L357</f>
        <v>3552.36</v>
      </c>
      <c r="AT375" s="60">
        <f>L360</f>
        <v>78.239999999999995</v>
      </c>
      <c r="AV375" t="s">
        <v>859</v>
      </c>
      <c r="AW375" s="60">
        <f>L366</f>
        <v>619.74</v>
      </c>
      <c r="AZ375">
        <f>Source!X292</f>
        <v>3521.68</v>
      </c>
      <c r="BA375">
        <f>Source!Y292</f>
        <v>1851.61</v>
      </c>
      <c r="CD375">
        <v>2</v>
      </c>
    </row>
    <row r="376" spans="1:83" ht="28.5" x14ac:dyDescent="0.2">
      <c r="A376" s="45" t="s">
        <v>316</v>
      </c>
      <c r="B376" s="47" t="s">
        <v>944</v>
      </c>
      <c r="C376" s="47" t="str">
        <f>Source!G294</f>
        <v>Заземлитель горизонтальный из стали: круглой диаметром 12 мм</v>
      </c>
      <c r="D376" s="48" t="str">
        <f>Source!H294</f>
        <v>100 м</v>
      </c>
      <c r="E376" s="49">
        <f>Source!K294</f>
        <v>0.01</v>
      </c>
      <c r="F376" s="49"/>
      <c r="G376" s="49">
        <f>Source!I294</f>
        <v>0.01</v>
      </c>
      <c r="H376" s="51"/>
      <c r="I376" s="50"/>
      <c r="J376" s="51"/>
      <c r="K376" s="50"/>
      <c r="L376" s="51"/>
    </row>
    <row r="377" spans="1:83" ht="25.5" x14ac:dyDescent="0.2">
      <c r="B377" s="52" t="s">
        <v>604</v>
      </c>
      <c r="C377" s="204" t="s">
        <v>861</v>
      </c>
      <c r="D377" s="204"/>
      <c r="E377" s="204"/>
      <c r="F377" s="204"/>
      <c r="G377" s="204"/>
      <c r="H377" s="204"/>
      <c r="I377" s="204"/>
      <c r="J377" s="204"/>
      <c r="K377" s="204"/>
      <c r="L377" s="204"/>
    </row>
    <row r="378" spans="1:83" x14ac:dyDescent="0.2">
      <c r="C378" s="83" t="str">
        <f>"Объем: "&amp;Source!I294&amp;"=0,5*"&amp;"2/"&amp;"100"</f>
        <v>Объем: 0,01=0,5*2/100</v>
      </c>
    </row>
    <row r="379" spans="1:83" ht="15" x14ac:dyDescent="0.2">
      <c r="A379" s="46"/>
      <c r="B379" s="49">
        <v>1</v>
      </c>
      <c r="C379" s="46" t="s">
        <v>850</v>
      </c>
      <c r="D379" s="48" t="s">
        <v>440</v>
      </c>
      <c r="E379" s="53"/>
      <c r="F379" s="49"/>
      <c r="G379" s="49">
        <f>Source!U294</f>
        <v>0.19800000000000001</v>
      </c>
      <c r="H379" s="49"/>
      <c r="I379" s="49"/>
      <c r="J379" s="49"/>
      <c r="K379" s="49"/>
      <c r="L379" s="54">
        <f>SUM(L380:L380)-SUMIF(CE380:CE380, 1, L380:L380)</f>
        <v>166.75</v>
      </c>
    </row>
    <row r="380" spans="1:83" ht="14.25" x14ac:dyDescent="0.2">
      <c r="A380" s="47"/>
      <c r="B380" s="47" t="s">
        <v>552</v>
      </c>
      <c r="C380" s="47" t="s">
        <v>553</v>
      </c>
      <c r="D380" s="48" t="s">
        <v>440</v>
      </c>
      <c r="E380" s="49">
        <v>16.5</v>
      </c>
      <c r="F380" s="49">
        <f>ROUND((0.2+1),7)</f>
        <v>1.2</v>
      </c>
      <c r="G380" s="49">
        <f>SmtRes!CX103</f>
        <v>0.19800000000000001</v>
      </c>
      <c r="H380" s="51"/>
      <c r="I380" s="50"/>
      <c r="J380" s="51">
        <f>SmtRes!CZ103</f>
        <v>842.19</v>
      </c>
      <c r="K380" s="50"/>
      <c r="L380" s="51">
        <f>SmtRes!DI103</f>
        <v>166.75</v>
      </c>
    </row>
    <row r="381" spans="1:83" ht="15" x14ac:dyDescent="0.2">
      <c r="A381" s="46"/>
      <c r="B381" s="49">
        <v>2</v>
      </c>
      <c r="C381" s="46" t="s">
        <v>851</v>
      </c>
      <c r="D381" s="48"/>
      <c r="E381" s="53"/>
      <c r="F381" s="49"/>
      <c r="G381" s="49"/>
      <c r="H381" s="49"/>
      <c r="I381" s="49"/>
      <c r="J381" s="49"/>
      <c r="K381" s="49"/>
      <c r="L381" s="54">
        <f>SUM(L382:L387)-SUMIF(CE382:CE387, 1, L382:L387)</f>
        <v>4.4400000000000004</v>
      </c>
    </row>
    <row r="382" spans="1:83" ht="15" x14ac:dyDescent="0.2">
      <c r="A382" s="46"/>
      <c r="B382" s="49"/>
      <c r="C382" s="46" t="s">
        <v>853</v>
      </c>
      <c r="D382" s="48" t="s">
        <v>440</v>
      </c>
      <c r="E382" s="53"/>
      <c r="F382" s="49"/>
      <c r="G382" s="49">
        <f>Source!V294</f>
        <v>3.1199999999999999E-3</v>
      </c>
      <c r="H382" s="49"/>
      <c r="I382" s="49"/>
      <c r="J382" s="49"/>
      <c r="K382" s="49"/>
      <c r="L382" s="54">
        <f>SUMIF(CE383:CE387, 1, L383:L387)</f>
        <v>3.15</v>
      </c>
      <c r="CE382">
        <v>1</v>
      </c>
    </row>
    <row r="383" spans="1:83" ht="28.5" x14ac:dyDescent="0.2">
      <c r="A383" s="47"/>
      <c r="B383" s="47" t="s">
        <v>466</v>
      </c>
      <c r="C383" s="47" t="s">
        <v>468</v>
      </c>
      <c r="D383" s="48" t="s">
        <v>446</v>
      </c>
      <c r="E383" s="49">
        <v>0.13</v>
      </c>
      <c r="F383" s="49">
        <f>ROUND((0.2+1),7)</f>
        <v>1.2</v>
      </c>
      <c r="G383" s="49">
        <f>SmtRes!CX105</f>
        <v>1.56E-3</v>
      </c>
      <c r="H383" s="51"/>
      <c r="I383" s="50"/>
      <c r="J383" s="51">
        <f>SmtRes!CZ105</f>
        <v>1582.31</v>
      </c>
      <c r="K383" s="50"/>
      <c r="L383" s="51">
        <f>SmtRes!DG105</f>
        <v>2.4700000000000002</v>
      </c>
    </row>
    <row r="384" spans="1:83" ht="28.5" x14ac:dyDescent="0.2">
      <c r="A384" s="47"/>
      <c r="B384" s="47" t="s">
        <v>469</v>
      </c>
      <c r="C384" s="47" t="s">
        <v>895</v>
      </c>
      <c r="D384" s="48" t="s">
        <v>440</v>
      </c>
      <c r="E384" s="49">
        <f>SmtRes!DO105*SmtRes!AT105</f>
        <v>0.13</v>
      </c>
      <c r="F384" s="49">
        <f>ROUND((0.2+1),7)</f>
        <v>1.2</v>
      </c>
      <c r="G384" s="49">
        <f>ROUND(E384*F384*G376, 7)</f>
        <v>1.56E-3</v>
      </c>
      <c r="H384" s="51"/>
      <c r="I384" s="50"/>
      <c r="J384" s="51">
        <f>ROUND(SmtRes!AG105/SmtRes!DO105, 2)</f>
        <v>1157.2</v>
      </c>
      <c r="K384" s="50"/>
      <c r="L384" s="51">
        <f>SmtRes!DH105</f>
        <v>1.81</v>
      </c>
      <c r="CE384">
        <v>1</v>
      </c>
    </row>
    <row r="385" spans="1:83" ht="28.5" x14ac:dyDescent="0.2">
      <c r="A385" s="47"/>
      <c r="B385" s="47" t="s">
        <v>448</v>
      </c>
      <c r="C385" s="47" t="s">
        <v>450</v>
      </c>
      <c r="D385" s="48" t="s">
        <v>446</v>
      </c>
      <c r="E385" s="49">
        <v>0.13</v>
      </c>
      <c r="F385" s="49">
        <f>ROUND((0.2+1),7)</f>
        <v>1.2</v>
      </c>
      <c r="G385" s="49">
        <f>SmtRes!CX106</f>
        <v>1.56E-3</v>
      </c>
      <c r="H385" s="51"/>
      <c r="I385" s="50"/>
      <c r="J385" s="51">
        <f>SmtRes!CZ106</f>
        <v>543.33000000000004</v>
      </c>
      <c r="K385" s="50"/>
      <c r="L385" s="51">
        <f>SmtRes!DG106</f>
        <v>0.85</v>
      </c>
    </row>
    <row r="386" spans="1:83" ht="28.5" x14ac:dyDescent="0.2">
      <c r="A386" s="47"/>
      <c r="B386" s="47" t="s">
        <v>447</v>
      </c>
      <c r="C386" s="47" t="s">
        <v>852</v>
      </c>
      <c r="D386" s="48" t="s">
        <v>440</v>
      </c>
      <c r="E386" s="49">
        <f>SmtRes!DO106*SmtRes!AT106</f>
        <v>0.13</v>
      </c>
      <c r="F386" s="49">
        <f>ROUND((0.2+1),7)</f>
        <v>1.2</v>
      </c>
      <c r="G386" s="49">
        <f>ROUND(E386*F386*G376, 7)</f>
        <v>1.56E-3</v>
      </c>
      <c r="H386" s="51"/>
      <c r="I386" s="50"/>
      <c r="J386" s="51">
        <f>ROUND(SmtRes!AG106/SmtRes!DO106, 2)</f>
        <v>861.47</v>
      </c>
      <c r="K386" s="50"/>
      <c r="L386" s="51">
        <f>SmtRes!DH106</f>
        <v>1.34</v>
      </c>
      <c r="CE386">
        <v>1</v>
      </c>
    </row>
    <row r="387" spans="1:83" ht="42.75" x14ac:dyDescent="0.2">
      <c r="A387" s="47"/>
      <c r="B387" s="47" t="s">
        <v>470</v>
      </c>
      <c r="C387" s="47" t="s">
        <v>472</v>
      </c>
      <c r="D387" s="48" t="s">
        <v>446</v>
      </c>
      <c r="E387" s="49">
        <v>2.7</v>
      </c>
      <c r="F387" s="49">
        <f>ROUND((0.2+1),7)</f>
        <v>1.2</v>
      </c>
      <c r="G387" s="49">
        <f>SmtRes!CX107</f>
        <v>3.2399999999999998E-2</v>
      </c>
      <c r="H387" s="51"/>
      <c r="I387" s="50"/>
      <c r="J387" s="51">
        <f>SmtRes!CZ107</f>
        <v>34.6</v>
      </c>
      <c r="K387" s="50"/>
      <c r="L387" s="51">
        <f>SmtRes!DG107</f>
        <v>1.1200000000000001</v>
      </c>
    </row>
    <row r="388" spans="1:83" ht="15" x14ac:dyDescent="0.2">
      <c r="A388" s="46"/>
      <c r="B388" s="49">
        <v>4</v>
      </c>
      <c r="C388" s="46" t="s">
        <v>896</v>
      </c>
      <c r="D388" s="48"/>
      <c r="E388" s="53"/>
      <c r="F388" s="49"/>
      <c r="G388" s="49"/>
      <c r="H388" s="49"/>
      <c r="I388" s="49"/>
      <c r="J388" s="49"/>
      <c r="K388" s="49"/>
      <c r="L388" s="54">
        <f>SUM(L389:L390)-SUMIF(CE389:CE390, 1, L389:L390)</f>
        <v>25.42</v>
      </c>
    </row>
    <row r="389" spans="1:83" ht="57" x14ac:dyDescent="0.2">
      <c r="A389" s="47"/>
      <c r="B389" s="47" t="s">
        <v>476</v>
      </c>
      <c r="C389" s="47" t="s">
        <v>478</v>
      </c>
      <c r="D389" s="48" t="s">
        <v>175</v>
      </c>
      <c r="E389" s="49">
        <v>0.6</v>
      </c>
      <c r="F389" s="49"/>
      <c r="G389" s="49">
        <f>SmtRes!CX108</f>
        <v>6.0000000000000001E-3</v>
      </c>
      <c r="H389" s="51">
        <f>SmtRes!CZ108</f>
        <v>155.63</v>
      </c>
      <c r="I389" s="50">
        <f>SmtRes!AI108</f>
        <v>0.77</v>
      </c>
      <c r="J389" s="51">
        <f>ROUND(H389*I389, 2)</f>
        <v>119.84</v>
      </c>
      <c r="K389" s="50"/>
      <c r="L389" s="51">
        <f>SmtRes!DF108</f>
        <v>0.72</v>
      </c>
    </row>
    <row r="390" spans="1:83" ht="57" x14ac:dyDescent="0.2">
      <c r="A390" s="47"/>
      <c r="B390" s="47" t="s">
        <v>554</v>
      </c>
      <c r="C390" s="55" t="s">
        <v>556</v>
      </c>
      <c r="D390" s="56" t="s">
        <v>175</v>
      </c>
      <c r="E390" s="57">
        <v>2</v>
      </c>
      <c r="F390" s="57"/>
      <c r="G390" s="57">
        <f>SmtRes!CX109</f>
        <v>0.02</v>
      </c>
      <c r="H390" s="58"/>
      <c r="I390" s="59"/>
      <c r="J390" s="58">
        <f>SmtRes!CZ109</f>
        <v>1234.9000000000001</v>
      </c>
      <c r="K390" s="59"/>
      <c r="L390" s="58">
        <f>SmtRes!DF109</f>
        <v>24.7</v>
      </c>
    </row>
    <row r="391" spans="1:83" ht="15" x14ac:dyDescent="0.2">
      <c r="A391" s="47"/>
      <c r="B391" s="47"/>
      <c r="C391" s="61" t="s">
        <v>854</v>
      </c>
      <c r="D391" s="48"/>
      <c r="E391" s="49"/>
      <c r="F391" s="49"/>
      <c r="G391" s="49"/>
      <c r="H391" s="51"/>
      <c r="I391" s="50"/>
      <c r="J391" s="51"/>
      <c r="K391" s="50"/>
      <c r="L391" s="51">
        <f>L379+L381+L382+L388</f>
        <v>199.76</v>
      </c>
    </row>
    <row r="392" spans="1:83" ht="57" x14ac:dyDescent="0.2">
      <c r="A392" s="45" t="s">
        <v>945</v>
      </c>
      <c r="B392" s="47" t="str">
        <f>Source!F295</f>
        <v>421/пр_2020_п.75_пп.а</v>
      </c>
      <c r="C392" s="47" t="str">
        <f>Source!G295</f>
        <v>Сметная стоимость вспомогательных ненормируемых материальных ресурсов, не учтенная в сметной норме, 2%</v>
      </c>
      <c r="D392" s="48" t="str">
        <f>Source!H295</f>
        <v>%</v>
      </c>
      <c r="E392" s="49">
        <f>SmtRes!AT110</f>
        <v>2</v>
      </c>
      <c r="F392" s="49"/>
      <c r="G392" s="49">
        <f>Source!I295</f>
        <v>2</v>
      </c>
      <c r="H392" s="51"/>
      <c r="I392" s="50"/>
      <c r="J392" s="51"/>
      <c r="K392" s="50"/>
      <c r="L392" s="51">
        <f>Source!P295</f>
        <v>2.78</v>
      </c>
      <c r="AD392">
        <f>ROUND((Source!AT295/100)*((ROUND(0*Source!I295, 2)+ROUND(0*Source!I295, 2))), 2)</f>
        <v>0</v>
      </c>
      <c r="AE392">
        <f>ROUND((Source!AU295/100)*((ROUND(0*Source!I295, 2)+ROUND(0*Source!I295, 2))), 2)</f>
        <v>0</v>
      </c>
      <c r="AN392">
        <f>L392</f>
        <v>2.78</v>
      </c>
      <c r="AW392">
        <f>L392</f>
        <v>2.78</v>
      </c>
      <c r="AZ392">
        <f>Source!X295</f>
        <v>0</v>
      </c>
      <c r="BA392">
        <f>Source!Y295</f>
        <v>0</v>
      </c>
      <c r="CD392">
        <v>2</v>
      </c>
    </row>
    <row r="393" spans="1:83" ht="14.25" x14ac:dyDescent="0.2">
      <c r="A393" s="47"/>
      <c r="B393" s="47"/>
      <c r="C393" s="47" t="s">
        <v>855</v>
      </c>
      <c r="D393" s="48"/>
      <c r="E393" s="49"/>
      <c r="F393" s="49"/>
      <c r="G393" s="49"/>
      <c r="H393" s="51"/>
      <c r="I393" s="50"/>
      <c r="J393" s="51"/>
      <c r="K393" s="50"/>
      <c r="L393" s="51">
        <f>SUM(AR376:AR396)+SUM(AS376:AS396)+SUM(AT376:AT396)+SUM(AU376:AU396)+SUM(AV376:AV396)</f>
        <v>169.9</v>
      </c>
    </row>
    <row r="394" spans="1:83" ht="28.5" x14ac:dyDescent="0.2">
      <c r="A394" s="47"/>
      <c r="B394" s="47" t="s">
        <v>108</v>
      </c>
      <c r="C394" s="47" t="s">
        <v>898</v>
      </c>
      <c r="D394" s="48" t="s">
        <v>113</v>
      </c>
      <c r="E394" s="49">
        <f>Source!BZ294</f>
        <v>97</v>
      </c>
      <c r="F394" s="49"/>
      <c r="G394" s="49">
        <f>Source!AT294</f>
        <v>97</v>
      </c>
      <c r="H394" s="51"/>
      <c r="I394" s="50"/>
      <c r="J394" s="51"/>
      <c r="K394" s="50"/>
      <c r="L394" s="51">
        <f>SUM(AZ376:AZ396)</f>
        <v>164.8</v>
      </c>
    </row>
    <row r="395" spans="1:83" ht="28.5" x14ac:dyDescent="0.2">
      <c r="A395" s="55"/>
      <c r="B395" s="55" t="s">
        <v>109</v>
      </c>
      <c r="C395" s="55" t="s">
        <v>899</v>
      </c>
      <c r="D395" s="56" t="s">
        <v>113</v>
      </c>
      <c r="E395" s="57">
        <f>Source!CA294</f>
        <v>51</v>
      </c>
      <c r="F395" s="57"/>
      <c r="G395" s="57">
        <f>Source!AU294</f>
        <v>51</v>
      </c>
      <c r="H395" s="58"/>
      <c r="I395" s="59"/>
      <c r="J395" s="58"/>
      <c r="K395" s="59"/>
      <c r="L395" s="58">
        <f>SUM(BA376:BA396)</f>
        <v>86.65</v>
      </c>
    </row>
    <row r="396" spans="1:83" ht="15" x14ac:dyDescent="0.2">
      <c r="C396" s="201" t="s">
        <v>858</v>
      </c>
      <c r="D396" s="201"/>
      <c r="E396" s="201"/>
      <c r="F396" s="201"/>
      <c r="G396" s="201"/>
      <c r="H396" s="201"/>
      <c r="I396" s="202">
        <f>IF(E376&lt;&gt;0,K396/E376, 0)</f>
        <v>45399</v>
      </c>
      <c r="J396" s="202"/>
      <c r="K396" s="202">
        <f>L379+L381+L388+L394+L395+L382+SUM(L392:L392)</f>
        <v>453.99</v>
      </c>
      <c r="L396" s="202"/>
      <c r="AD396">
        <f>ROUND((Source!AT294/100)*((ROUND(SUMIF(SmtRes!AQ103:'SmtRes'!AQ110,"=1",SmtRes!AD103:'SmtRes'!AD110)*Source!I294, 2)+ROUND(SUMIF(SmtRes!AQ103:'SmtRes'!AQ110,"=1",SmtRes!AC103:'SmtRes'!AC110)*Source!I294, 2))), 2)</f>
        <v>27.75</v>
      </c>
      <c r="AE396">
        <f>ROUND((Source!AU294/100)*((ROUND(SUMIF(SmtRes!AQ103:'SmtRes'!AQ110,"=1",SmtRes!AD103:'SmtRes'!AD110)*Source!I294, 2)+ROUND(SUMIF(SmtRes!AQ103:'SmtRes'!AQ110,"=1",SmtRes!AC103:'SmtRes'!AC110)*Source!I294, 2))), 2)</f>
        <v>14.59</v>
      </c>
      <c r="AN396" s="60">
        <f>L379+L381+L388+L394+L395+L382</f>
        <v>451.21</v>
      </c>
      <c r="AO396" s="60">
        <f>L381</f>
        <v>4.4400000000000004</v>
      </c>
      <c r="AQ396" t="s">
        <v>859</v>
      </c>
      <c r="AR396" s="60">
        <f>L379</f>
        <v>166.75</v>
      </c>
      <c r="AT396" s="60">
        <f>L382</f>
        <v>3.15</v>
      </c>
      <c r="AV396" t="s">
        <v>859</v>
      </c>
      <c r="AW396" s="60">
        <f>L388</f>
        <v>25.42</v>
      </c>
      <c r="AZ396">
        <f>Source!X294</f>
        <v>164.8</v>
      </c>
      <c r="BA396">
        <f>Source!Y294</f>
        <v>86.65</v>
      </c>
      <c r="CD396">
        <v>2</v>
      </c>
    </row>
    <row r="397" spans="1:83" ht="42.75" x14ac:dyDescent="0.2">
      <c r="A397" s="45" t="s">
        <v>321</v>
      </c>
      <c r="B397" s="47" t="str">
        <f>Source!F296</f>
        <v>08.3.04.02-0063</v>
      </c>
      <c r="C397" s="47" t="str">
        <f>Source!G296</f>
        <v>Прокат стальной горячекатаный круглый, марки стали Ст3сп, Ст3пс, диаметр 5-12 мм</v>
      </c>
      <c r="D397" s="48" t="str">
        <f>Source!H296</f>
        <v>т</v>
      </c>
      <c r="E397" s="49">
        <f>Source!K296</f>
        <v>1.24E-2</v>
      </c>
      <c r="F397" s="49"/>
      <c r="G397" s="49">
        <f>Source!I296</f>
        <v>1.24E-2</v>
      </c>
      <c r="H397" s="51"/>
      <c r="I397" s="50"/>
      <c r="J397" s="51">
        <f>Source!AL296</f>
        <v>45574.28</v>
      </c>
      <c r="K397" s="50"/>
      <c r="L397" s="51">
        <f>Source!P296</f>
        <v>565.12</v>
      </c>
    </row>
    <row r="398" spans="1:83" x14ac:dyDescent="0.2">
      <c r="A398" s="84"/>
      <c r="B398" s="84"/>
      <c r="C398" s="85" t="str">
        <f>"Объем: "&amp;Source!I296&amp;"=20*"&amp;"0,62/"&amp;"1000"</f>
        <v>Объем: 0,0124=20*0,62/1000</v>
      </c>
      <c r="D398" s="84"/>
      <c r="E398" s="84"/>
      <c r="F398" s="84"/>
      <c r="G398" s="84"/>
      <c r="H398" s="84"/>
      <c r="I398" s="84"/>
      <c r="J398" s="84"/>
      <c r="K398" s="84"/>
      <c r="L398" s="84"/>
    </row>
    <row r="399" spans="1:83" ht="15" x14ac:dyDescent="0.2">
      <c r="C399" s="201" t="s">
        <v>858</v>
      </c>
      <c r="D399" s="201"/>
      <c r="E399" s="201"/>
      <c r="F399" s="201"/>
      <c r="G399" s="201"/>
      <c r="H399" s="201"/>
      <c r="I399" s="202">
        <f>IF(E397&lt;&gt;0,K399/E397, 0)</f>
        <v>45574.19</v>
      </c>
      <c r="J399" s="202"/>
      <c r="K399" s="202">
        <f>L397</f>
        <v>565.12</v>
      </c>
      <c r="L399" s="202"/>
      <c r="AD399">
        <f>ROUND((Source!AT296/100)*((ROUND(ROUND(Source!AO296,2)*Source!I296, 2)+ROUND(ROUND(Source!AN296,2)*Source!I296, 2))), 2)</f>
        <v>0</v>
      </c>
      <c r="AE399">
        <f>ROUND((Source!AU296/100)*((ROUND(ROUND(Source!AO296,2)*Source!I296, 2)+ROUND(ROUND(Source!AN296,2)*Source!I296, 2))), 2)</f>
        <v>0</v>
      </c>
      <c r="AN399" s="60">
        <f>L397</f>
        <v>565.12</v>
      </c>
      <c r="AO399">
        <f>0</f>
        <v>0</v>
      </c>
      <c r="AQ399" t="s">
        <v>859</v>
      </c>
      <c r="AR399">
        <f>0</f>
        <v>0</v>
      </c>
      <c r="AT399">
        <f>0</f>
        <v>0</v>
      </c>
      <c r="AV399" t="s">
        <v>859</v>
      </c>
      <c r="AW399" s="60">
        <f>L397</f>
        <v>565.12</v>
      </c>
      <c r="AZ399">
        <f>Source!X296</f>
        <v>0</v>
      </c>
      <c r="BA399">
        <f>Source!Y296</f>
        <v>0</v>
      </c>
      <c r="CD399">
        <v>2</v>
      </c>
    </row>
    <row r="400" spans="1:83" ht="42.75" x14ac:dyDescent="0.2">
      <c r="A400" s="45" t="s">
        <v>325</v>
      </c>
      <c r="B400" s="47" t="s">
        <v>892</v>
      </c>
      <c r="C400" s="47" t="str">
        <f>Source!G297</f>
        <v>Шкаф (пульт) управления навесной, высота, ширина и глубина: до 600х600х350 мм</v>
      </c>
      <c r="D400" s="48" t="str">
        <f>Source!H297</f>
        <v>ШТ</v>
      </c>
      <c r="E400" s="49">
        <f>Source!K297</f>
        <v>4</v>
      </c>
      <c r="F400" s="49"/>
      <c r="G400" s="49">
        <f>Source!I297</f>
        <v>4</v>
      </c>
      <c r="H400" s="51"/>
      <c r="I400" s="50"/>
      <c r="J400" s="51"/>
      <c r="K400" s="50"/>
      <c r="L400" s="51"/>
    </row>
    <row r="401" spans="1:83" ht="25.5" x14ac:dyDescent="0.2">
      <c r="B401" s="52" t="s">
        <v>604</v>
      </c>
      <c r="C401" s="204" t="s">
        <v>861</v>
      </c>
      <c r="D401" s="204"/>
      <c r="E401" s="204"/>
      <c r="F401" s="204"/>
      <c r="G401" s="204"/>
      <c r="H401" s="204"/>
      <c r="I401" s="204"/>
      <c r="J401" s="204"/>
      <c r="K401" s="204"/>
      <c r="L401" s="204"/>
    </row>
    <row r="402" spans="1:83" ht="15" x14ac:dyDescent="0.2">
      <c r="A402" s="46"/>
      <c r="B402" s="49">
        <v>1</v>
      </c>
      <c r="C402" s="46" t="s">
        <v>850</v>
      </c>
      <c r="D402" s="48" t="s">
        <v>440</v>
      </c>
      <c r="E402" s="53"/>
      <c r="F402" s="49"/>
      <c r="G402" s="49">
        <f>Source!U297</f>
        <v>9.8879999999999999</v>
      </c>
      <c r="H402" s="49"/>
      <c r="I402" s="49"/>
      <c r="J402" s="49"/>
      <c r="K402" s="49"/>
      <c r="L402" s="54">
        <f>SUM(L403:L403)-SUMIF(CE403:CE403, 1, L403:L403)</f>
        <v>8772.5300000000007</v>
      </c>
    </row>
    <row r="403" spans="1:83" ht="14.25" x14ac:dyDescent="0.2">
      <c r="A403" s="47"/>
      <c r="B403" s="47" t="s">
        <v>461</v>
      </c>
      <c r="C403" s="47" t="s">
        <v>462</v>
      </c>
      <c r="D403" s="48" t="s">
        <v>440</v>
      </c>
      <c r="E403" s="49">
        <v>2.06</v>
      </c>
      <c r="F403" s="49">
        <f>ROUND((0.2+1),7)</f>
        <v>1.2</v>
      </c>
      <c r="G403" s="49">
        <f>SmtRes!CX111</f>
        <v>9.8879999999999999</v>
      </c>
      <c r="H403" s="51"/>
      <c r="I403" s="50"/>
      <c r="J403" s="51">
        <f>SmtRes!CZ111</f>
        <v>887.19</v>
      </c>
      <c r="K403" s="50"/>
      <c r="L403" s="51">
        <f>SmtRes!DI111</f>
        <v>8772.5300000000007</v>
      </c>
    </row>
    <row r="404" spans="1:83" ht="15" x14ac:dyDescent="0.2">
      <c r="A404" s="46"/>
      <c r="B404" s="49">
        <v>2</v>
      </c>
      <c r="C404" s="46" t="s">
        <v>851</v>
      </c>
      <c r="D404" s="48"/>
      <c r="E404" s="53"/>
      <c r="F404" s="49"/>
      <c r="G404" s="49"/>
      <c r="H404" s="49"/>
      <c r="I404" s="49"/>
      <c r="J404" s="49"/>
      <c r="K404" s="49"/>
      <c r="L404" s="54">
        <f>SUM(L405:L413)-SUMIF(CE405:CE413, 1, L405:L413)</f>
        <v>1070.48</v>
      </c>
    </row>
    <row r="405" spans="1:83" ht="15" x14ac:dyDescent="0.2">
      <c r="A405" s="46"/>
      <c r="B405" s="49"/>
      <c r="C405" s="46" t="s">
        <v>853</v>
      </c>
      <c r="D405" s="48" t="s">
        <v>440</v>
      </c>
      <c r="E405" s="53"/>
      <c r="F405" s="49"/>
      <c r="G405" s="49">
        <f>Source!V297</f>
        <v>1.488</v>
      </c>
      <c r="H405" s="49"/>
      <c r="I405" s="49"/>
      <c r="J405" s="49"/>
      <c r="K405" s="49"/>
      <c r="L405" s="54">
        <f>SUMIF(CE406:CE413, 1, L406:L413)</f>
        <v>1367.03</v>
      </c>
      <c r="CE405">
        <v>1</v>
      </c>
    </row>
    <row r="406" spans="1:83" ht="42.75" x14ac:dyDescent="0.2">
      <c r="A406" s="47"/>
      <c r="B406" s="47" t="s">
        <v>463</v>
      </c>
      <c r="C406" s="47" t="s">
        <v>465</v>
      </c>
      <c r="D406" s="48" t="s">
        <v>446</v>
      </c>
      <c r="E406" s="49">
        <v>0.19</v>
      </c>
      <c r="F406" s="49">
        <f t="shared" ref="F406:F413" si="1">ROUND((0.2+1),7)</f>
        <v>1.2</v>
      </c>
      <c r="G406" s="49">
        <f>SmtRes!CX113</f>
        <v>0.91200000000000003</v>
      </c>
      <c r="H406" s="51">
        <f>SmtRes!CZ113</f>
        <v>10.23</v>
      </c>
      <c r="I406" s="50">
        <f>SmtRes!AJ113</f>
        <v>1.42</v>
      </c>
      <c r="J406" s="51">
        <f>ROUND(H406*I406, 2)</f>
        <v>14.53</v>
      </c>
      <c r="K406" s="50"/>
      <c r="L406" s="51">
        <f>SmtRes!DG113</f>
        <v>13.25</v>
      </c>
    </row>
    <row r="407" spans="1:83" ht="28.5" x14ac:dyDescent="0.2">
      <c r="A407" s="47"/>
      <c r="B407" s="47" t="s">
        <v>466</v>
      </c>
      <c r="C407" s="47" t="s">
        <v>468</v>
      </c>
      <c r="D407" s="48" t="s">
        <v>446</v>
      </c>
      <c r="E407" s="49">
        <v>0.06</v>
      </c>
      <c r="F407" s="49">
        <f t="shared" si="1"/>
        <v>1.2</v>
      </c>
      <c r="G407" s="49">
        <f>SmtRes!CX114</f>
        <v>0.28799999999999998</v>
      </c>
      <c r="H407" s="51"/>
      <c r="I407" s="50"/>
      <c r="J407" s="51">
        <f>SmtRes!CZ114</f>
        <v>1582.31</v>
      </c>
      <c r="K407" s="50"/>
      <c r="L407" s="51">
        <f>SmtRes!DG114</f>
        <v>455.71</v>
      </c>
    </row>
    <row r="408" spans="1:83" ht="28.5" x14ac:dyDescent="0.2">
      <c r="A408" s="47"/>
      <c r="B408" s="47" t="s">
        <v>469</v>
      </c>
      <c r="C408" s="47" t="s">
        <v>895</v>
      </c>
      <c r="D408" s="48" t="s">
        <v>440</v>
      </c>
      <c r="E408" s="49">
        <f>SmtRes!DO114*SmtRes!AT114</f>
        <v>0.06</v>
      </c>
      <c r="F408" s="49">
        <f t="shared" si="1"/>
        <v>1.2</v>
      </c>
      <c r="G408" s="49">
        <f>ROUND(E408*F408*G400, 7)</f>
        <v>0.28799999999999998</v>
      </c>
      <c r="H408" s="51"/>
      <c r="I408" s="50"/>
      <c r="J408" s="51">
        <f>ROUND(SmtRes!AG114/SmtRes!DO114, 2)</f>
        <v>1157.2</v>
      </c>
      <c r="K408" s="50"/>
      <c r="L408" s="51">
        <f>SmtRes!DH114</f>
        <v>333.27</v>
      </c>
      <c r="CE408">
        <v>1</v>
      </c>
    </row>
    <row r="409" spans="1:83" ht="28.5" x14ac:dyDescent="0.2">
      <c r="A409" s="47"/>
      <c r="B409" s="47" t="s">
        <v>448</v>
      </c>
      <c r="C409" s="47" t="s">
        <v>450</v>
      </c>
      <c r="D409" s="48" t="s">
        <v>446</v>
      </c>
      <c r="E409" s="49">
        <v>0.06</v>
      </c>
      <c r="F409" s="49">
        <f t="shared" si="1"/>
        <v>1.2</v>
      </c>
      <c r="G409" s="49">
        <f>SmtRes!CX115</f>
        <v>0.28799999999999998</v>
      </c>
      <c r="H409" s="51"/>
      <c r="I409" s="50"/>
      <c r="J409" s="51">
        <f>SmtRes!CZ115</f>
        <v>543.33000000000004</v>
      </c>
      <c r="K409" s="50"/>
      <c r="L409" s="51">
        <f>SmtRes!DG115</f>
        <v>156.47999999999999</v>
      </c>
    </row>
    <row r="410" spans="1:83" ht="28.5" x14ac:dyDescent="0.2">
      <c r="A410" s="47"/>
      <c r="B410" s="47" t="s">
        <v>447</v>
      </c>
      <c r="C410" s="47" t="s">
        <v>852</v>
      </c>
      <c r="D410" s="48" t="s">
        <v>440</v>
      </c>
      <c r="E410" s="49">
        <f>SmtRes!DO115*SmtRes!AT115</f>
        <v>0.06</v>
      </c>
      <c r="F410" s="49">
        <f t="shared" si="1"/>
        <v>1.2</v>
      </c>
      <c r="G410" s="49">
        <f>ROUND(E410*F410*G400, 7)</f>
        <v>0.28799999999999998</v>
      </c>
      <c r="H410" s="51"/>
      <c r="I410" s="50"/>
      <c r="J410" s="51">
        <f>ROUND(SmtRes!AG115/SmtRes!DO115, 2)</f>
        <v>861.47</v>
      </c>
      <c r="K410" s="50"/>
      <c r="L410" s="51">
        <f>SmtRes!DH115</f>
        <v>248.1</v>
      </c>
      <c r="CE410">
        <v>1</v>
      </c>
    </row>
    <row r="411" spans="1:83" ht="42.75" x14ac:dyDescent="0.2">
      <c r="A411" s="47"/>
      <c r="B411" s="47" t="s">
        <v>470</v>
      </c>
      <c r="C411" s="47" t="s">
        <v>472</v>
      </c>
      <c r="D411" s="48" t="s">
        <v>446</v>
      </c>
      <c r="E411" s="49">
        <v>0.61</v>
      </c>
      <c r="F411" s="49">
        <f t="shared" si="1"/>
        <v>1.2</v>
      </c>
      <c r="G411" s="49">
        <f>SmtRes!CX116</f>
        <v>2.9279999999999999</v>
      </c>
      <c r="H411" s="51"/>
      <c r="I411" s="50"/>
      <c r="J411" s="51">
        <f>SmtRes!CZ116</f>
        <v>34.6</v>
      </c>
      <c r="K411" s="50"/>
      <c r="L411" s="51">
        <f>SmtRes!DG116</f>
        <v>101.31</v>
      </c>
    </row>
    <row r="412" spans="1:83" ht="57" x14ac:dyDescent="0.2">
      <c r="A412" s="47"/>
      <c r="B412" s="47" t="s">
        <v>473</v>
      </c>
      <c r="C412" s="47" t="s">
        <v>475</v>
      </c>
      <c r="D412" s="48" t="s">
        <v>446</v>
      </c>
      <c r="E412" s="49">
        <v>0.19</v>
      </c>
      <c r="F412" s="49">
        <f t="shared" si="1"/>
        <v>1.2</v>
      </c>
      <c r="G412" s="49">
        <f>SmtRes!CX117</f>
        <v>0.91200000000000003</v>
      </c>
      <c r="H412" s="51"/>
      <c r="I412" s="50"/>
      <c r="J412" s="51">
        <f>SmtRes!CZ117</f>
        <v>376.9</v>
      </c>
      <c r="K412" s="50"/>
      <c r="L412" s="51">
        <f>SmtRes!DG117</f>
        <v>343.73</v>
      </c>
    </row>
    <row r="413" spans="1:83" ht="28.5" x14ac:dyDescent="0.2">
      <c r="A413" s="47"/>
      <c r="B413" s="47" t="s">
        <v>447</v>
      </c>
      <c r="C413" s="47" t="s">
        <v>852</v>
      </c>
      <c r="D413" s="48" t="s">
        <v>440</v>
      </c>
      <c r="E413" s="49">
        <f>SmtRes!DO117*SmtRes!AT117</f>
        <v>0.19</v>
      </c>
      <c r="F413" s="49">
        <f t="shared" si="1"/>
        <v>1.2</v>
      </c>
      <c r="G413" s="49">
        <f>ROUND(E413*F413*G400, 7)</f>
        <v>0.91200000000000003</v>
      </c>
      <c r="H413" s="51"/>
      <c r="I413" s="50"/>
      <c r="J413" s="51">
        <f>ROUND(SmtRes!AG117/SmtRes!DO117, 2)</f>
        <v>861.47</v>
      </c>
      <c r="K413" s="50"/>
      <c r="L413" s="51">
        <f>SmtRes!DH117</f>
        <v>785.66</v>
      </c>
      <c r="CE413">
        <v>1</v>
      </c>
    </row>
    <row r="414" spans="1:83" ht="15" x14ac:dyDescent="0.2">
      <c r="A414" s="46"/>
      <c r="B414" s="49">
        <v>4</v>
      </c>
      <c r="C414" s="46" t="s">
        <v>896</v>
      </c>
      <c r="D414" s="48"/>
      <c r="E414" s="53"/>
      <c r="F414" s="49"/>
      <c r="G414" s="49"/>
      <c r="H414" s="49"/>
      <c r="I414" s="49"/>
      <c r="J414" s="49"/>
      <c r="K414" s="49"/>
      <c r="L414" s="54">
        <f>SUM(L415:L417)-SUMIF(CE415:CE417, 1, L415:L417)</f>
        <v>131.88</v>
      </c>
    </row>
    <row r="415" spans="1:83" ht="57" x14ac:dyDescent="0.2">
      <c r="A415" s="47"/>
      <c r="B415" s="47" t="s">
        <v>476</v>
      </c>
      <c r="C415" s="47" t="s">
        <v>478</v>
      </c>
      <c r="D415" s="48" t="s">
        <v>175</v>
      </c>
      <c r="E415" s="49">
        <v>0.1</v>
      </c>
      <c r="F415" s="49"/>
      <c r="G415" s="49">
        <f>SmtRes!CX118</f>
        <v>0.4</v>
      </c>
      <c r="H415" s="51">
        <f>SmtRes!CZ118</f>
        <v>155.63</v>
      </c>
      <c r="I415" s="50">
        <f>SmtRes!AI118</f>
        <v>0.77</v>
      </c>
      <c r="J415" s="51">
        <f>ROUND(H415*I415, 2)</f>
        <v>119.84</v>
      </c>
      <c r="K415" s="50"/>
      <c r="L415" s="51">
        <f>SmtRes!DF118</f>
        <v>47.94</v>
      </c>
    </row>
    <row r="416" spans="1:83" ht="28.5" x14ac:dyDescent="0.2">
      <c r="A416" s="47"/>
      <c r="B416" s="47" t="s">
        <v>479</v>
      </c>
      <c r="C416" s="47" t="s">
        <v>481</v>
      </c>
      <c r="D416" s="48" t="s">
        <v>175</v>
      </c>
      <c r="E416" s="49">
        <v>0.1</v>
      </c>
      <c r="F416" s="49"/>
      <c r="G416" s="49">
        <f>SmtRes!CX119</f>
        <v>0.4</v>
      </c>
      <c r="H416" s="51">
        <f>SmtRes!CZ119</f>
        <v>174.93</v>
      </c>
      <c r="I416" s="50">
        <f>SmtRes!AI119</f>
        <v>1.07</v>
      </c>
      <c r="J416" s="51">
        <f>ROUND(H416*I416, 2)</f>
        <v>187.18</v>
      </c>
      <c r="K416" s="50"/>
      <c r="L416" s="51">
        <f>SmtRes!DF119</f>
        <v>74.87</v>
      </c>
    </row>
    <row r="417" spans="1:83" ht="28.5" x14ac:dyDescent="0.2">
      <c r="A417" s="47"/>
      <c r="B417" s="47" t="s">
        <v>482</v>
      </c>
      <c r="C417" s="55" t="s">
        <v>484</v>
      </c>
      <c r="D417" s="56" t="s">
        <v>175</v>
      </c>
      <c r="E417" s="57">
        <v>0.02</v>
      </c>
      <c r="F417" s="57"/>
      <c r="G417" s="57">
        <f>SmtRes!CX120</f>
        <v>0.08</v>
      </c>
      <c r="H417" s="58">
        <f>SmtRes!CZ120</f>
        <v>79.88</v>
      </c>
      <c r="I417" s="59">
        <f>SmtRes!AI120</f>
        <v>1.42</v>
      </c>
      <c r="J417" s="58">
        <f>ROUND(H417*I417, 2)</f>
        <v>113.43</v>
      </c>
      <c r="K417" s="59"/>
      <c r="L417" s="58">
        <f>SmtRes!DF120</f>
        <v>9.07</v>
      </c>
    </row>
    <row r="418" spans="1:83" ht="15" x14ac:dyDescent="0.2">
      <c r="A418" s="47"/>
      <c r="B418" s="47"/>
      <c r="C418" s="61" t="s">
        <v>854</v>
      </c>
      <c r="D418" s="48"/>
      <c r="E418" s="49"/>
      <c r="F418" s="49"/>
      <c r="G418" s="49"/>
      <c r="H418" s="51"/>
      <c r="I418" s="50"/>
      <c r="J418" s="51"/>
      <c r="K418" s="50"/>
      <c r="L418" s="51">
        <f>L402+L404+L405+L414</f>
        <v>11341.92</v>
      </c>
    </row>
    <row r="419" spans="1:83" ht="57" x14ac:dyDescent="0.2">
      <c r="A419" s="45" t="s">
        <v>946</v>
      </c>
      <c r="B419" s="47" t="str">
        <f>Source!F298</f>
        <v>421/пр_2020_п.75_пп.а</v>
      </c>
      <c r="C419" s="47" t="str">
        <f>Source!G298</f>
        <v>Сметная стоимость вспомогательных ненормируемых материальных ресурсов, не учтенная в сметной норме, 2%</v>
      </c>
      <c r="D419" s="48" t="str">
        <f>Source!H298</f>
        <v>%</v>
      </c>
      <c r="E419" s="49">
        <f>SmtRes!AT121</f>
        <v>2</v>
      </c>
      <c r="F419" s="49"/>
      <c r="G419" s="49">
        <f>Source!I298</f>
        <v>2</v>
      </c>
      <c r="H419" s="51"/>
      <c r="I419" s="50"/>
      <c r="J419" s="51"/>
      <c r="K419" s="50"/>
      <c r="L419" s="51">
        <f>Source!P298</f>
        <v>146.21</v>
      </c>
      <c r="AD419">
        <f>ROUND((Source!AT298/100)*((ROUND(0*Source!I298, 2)+ROUND(0*Source!I298, 2))), 2)</f>
        <v>0</v>
      </c>
      <c r="AE419">
        <f>ROUND((Source!AU298/100)*((ROUND(0*Source!I298, 2)+ROUND(0*Source!I298, 2))), 2)</f>
        <v>0</v>
      </c>
      <c r="AN419">
        <f>L419</f>
        <v>146.21</v>
      </c>
      <c r="AW419">
        <f>L419</f>
        <v>146.21</v>
      </c>
      <c r="AZ419">
        <f>Source!X298</f>
        <v>0</v>
      </c>
      <c r="BA419">
        <f>Source!Y298</f>
        <v>0</v>
      </c>
      <c r="CD419">
        <v>2</v>
      </c>
    </row>
    <row r="420" spans="1:83" ht="14.25" x14ac:dyDescent="0.2">
      <c r="A420" s="47"/>
      <c r="B420" s="47"/>
      <c r="C420" s="47" t="s">
        <v>855</v>
      </c>
      <c r="D420" s="48"/>
      <c r="E420" s="49"/>
      <c r="F420" s="49"/>
      <c r="G420" s="49"/>
      <c r="H420" s="51"/>
      <c r="I420" s="50"/>
      <c r="J420" s="51"/>
      <c r="K420" s="50"/>
      <c r="L420" s="51">
        <f>SUM(AR400:AR423)+SUM(AS400:AS423)+SUM(AT400:AT423)+SUM(AU400:AU423)+SUM(AV400:AV423)</f>
        <v>10139.56</v>
      </c>
    </row>
    <row r="421" spans="1:83" ht="28.5" x14ac:dyDescent="0.2">
      <c r="A421" s="47"/>
      <c r="B421" s="47" t="s">
        <v>108</v>
      </c>
      <c r="C421" s="47" t="s">
        <v>898</v>
      </c>
      <c r="D421" s="48" t="s">
        <v>113</v>
      </c>
      <c r="E421" s="49">
        <f>Source!BZ297</f>
        <v>97</v>
      </c>
      <c r="F421" s="49"/>
      <c r="G421" s="49">
        <f>Source!AT297</f>
        <v>97</v>
      </c>
      <c r="H421" s="51"/>
      <c r="I421" s="50"/>
      <c r="J421" s="51"/>
      <c r="K421" s="50"/>
      <c r="L421" s="51">
        <f>SUM(AZ400:AZ423)</f>
        <v>9835.3700000000008</v>
      </c>
    </row>
    <row r="422" spans="1:83" ht="28.5" x14ac:dyDescent="0.2">
      <c r="A422" s="55"/>
      <c r="B422" s="55" t="s">
        <v>109</v>
      </c>
      <c r="C422" s="55" t="s">
        <v>899</v>
      </c>
      <c r="D422" s="56" t="s">
        <v>113</v>
      </c>
      <c r="E422" s="57">
        <f>Source!CA297</f>
        <v>51</v>
      </c>
      <c r="F422" s="57"/>
      <c r="G422" s="57">
        <f>Source!AU297</f>
        <v>51</v>
      </c>
      <c r="H422" s="58"/>
      <c r="I422" s="59"/>
      <c r="J422" s="58"/>
      <c r="K422" s="59"/>
      <c r="L422" s="58">
        <f>SUM(BA400:BA423)</f>
        <v>5171.18</v>
      </c>
    </row>
    <row r="423" spans="1:83" ht="15" x14ac:dyDescent="0.2">
      <c r="C423" s="201" t="s">
        <v>858</v>
      </c>
      <c r="D423" s="201"/>
      <c r="E423" s="201"/>
      <c r="F423" s="201"/>
      <c r="G423" s="201"/>
      <c r="H423" s="201"/>
      <c r="I423" s="202">
        <f>IF(E400&lt;&gt;0,K423/E400, 0)</f>
        <v>6623.67</v>
      </c>
      <c r="J423" s="202"/>
      <c r="K423" s="202">
        <f>L402+L404+L414+L421+L422+L405+SUM(L419:L419)</f>
        <v>26494.68</v>
      </c>
      <c r="L423" s="202"/>
      <c r="AD423">
        <f>ROUND((Source!AT297/100)*((ROUND(SUMIF(SmtRes!AQ111:'SmtRes'!AQ121,"=1",SmtRes!AD111:'SmtRes'!AD121)*Source!I297, 2)+ROUND(SUMIF(SmtRes!AQ111:'SmtRes'!AQ121,"=1",SmtRes!AC111:'SmtRes'!AC121)*Source!I297, 2))), 2)</f>
        <v>14617.24</v>
      </c>
      <c r="AE423">
        <f>ROUND((Source!AU297/100)*((ROUND(SUMIF(SmtRes!AQ111:'SmtRes'!AQ121,"=1",SmtRes!AD111:'SmtRes'!AD121)*Source!I297, 2)+ROUND(SUMIF(SmtRes!AQ111:'SmtRes'!AQ121,"=1",SmtRes!AC111:'SmtRes'!AC121)*Source!I297, 2))), 2)</f>
        <v>7685.35</v>
      </c>
      <c r="AN423" s="60">
        <f>L402+L404+L414+L421+L422+L405</f>
        <v>26348.47</v>
      </c>
      <c r="AO423" s="60">
        <f>L404</f>
        <v>1070.48</v>
      </c>
      <c r="AQ423" t="s">
        <v>859</v>
      </c>
      <c r="AR423" s="60">
        <f>L402</f>
        <v>8772.5300000000007</v>
      </c>
      <c r="AT423" s="60">
        <f>L405</f>
        <v>1367.03</v>
      </c>
      <c r="AV423" t="s">
        <v>859</v>
      </c>
      <c r="AW423" s="60">
        <f>L414</f>
        <v>131.88</v>
      </c>
      <c r="AZ423">
        <f>Source!X297</f>
        <v>9835.3700000000008</v>
      </c>
      <c r="BA423">
        <f>Source!Y297</f>
        <v>5171.18</v>
      </c>
      <c r="CD423">
        <v>2</v>
      </c>
    </row>
    <row r="424" spans="1:83" ht="28.5" x14ac:dyDescent="0.2">
      <c r="A424" s="45" t="s">
        <v>327</v>
      </c>
      <c r="B424" s="47" t="s">
        <v>900</v>
      </c>
      <c r="C424" s="47" t="str">
        <f>Source!G299</f>
        <v>Счетчики, устанавливаемые на готовом основании: однофазные</v>
      </c>
      <c r="D424" s="48" t="str">
        <f>Source!H299</f>
        <v>ШТ</v>
      </c>
      <c r="E424" s="49">
        <f>Source!K299</f>
        <v>3</v>
      </c>
      <c r="F424" s="49"/>
      <c r="G424" s="49">
        <f>Source!I299</f>
        <v>3</v>
      </c>
      <c r="H424" s="51"/>
      <c r="I424" s="50"/>
      <c r="J424" s="51"/>
      <c r="K424" s="50"/>
      <c r="L424" s="51"/>
    </row>
    <row r="425" spans="1:83" ht="25.5" x14ac:dyDescent="0.2">
      <c r="B425" s="52" t="s">
        <v>604</v>
      </c>
      <c r="C425" s="204" t="s">
        <v>861</v>
      </c>
      <c r="D425" s="204"/>
      <c r="E425" s="204"/>
      <c r="F425" s="204"/>
      <c r="G425" s="204"/>
      <c r="H425" s="204"/>
      <c r="I425" s="204"/>
      <c r="J425" s="204"/>
      <c r="K425" s="204"/>
      <c r="L425" s="204"/>
    </row>
    <row r="426" spans="1:83" ht="15" x14ac:dyDescent="0.2">
      <c r="A426" s="46"/>
      <c r="B426" s="49">
        <v>1</v>
      </c>
      <c r="C426" s="46" t="s">
        <v>850</v>
      </c>
      <c r="D426" s="48" t="s">
        <v>440</v>
      </c>
      <c r="E426" s="53"/>
      <c r="F426" s="49"/>
      <c r="G426" s="49">
        <f>Source!U299</f>
        <v>1.008</v>
      </c>
      <c r="H426" s="49"/>
      <c r="I426" s="49"/>
      <c r="J426" s="49"/>
      <c r="K426" s="49"/>
      <c r="L426" s="54">
        <f>SUM(L427:L427)-SUMIF(CE427:CE427, 1, L427:L427)</f>
        <v>894.29</v>
      </c>
    </row>
    <row r="427" spans="1:83" ht="14.25" x14ac:dyDescent="0.2">
      <c r="A427" s="47"/>
      <c r="B427" s="47" t="s">
        <v>461</v>
      </c>
      <c r="C427" s="47" t="s">
        <v>462</v>
      </c>
      <c r="D427" s="48" t="s">
        <v>440</v>
      </c>
      <c r="E427" s="49">
        <v>0.28000000000000003</v>
      </c>
      <c r="F427" s="49">
        <f>ROUND((0.2+1),7)</f>
        <v>1.2</v>
      </c>
      <c r="G427" s="49">
        <f>SmtRes!CX122</f>
        <v>1.008</v>
      </c>
      <c r="H427" s="51"/>
      <c r="I427" s="50"/>
      <c r="J427" s="51">
        <f>SmtRes!CZ122</f>
        <v>887.19</v>
      </c>
      <c r="K427" s="50"/>
      <c r="L427" s="51">
        <f>SmtRes!DI122</f>
        <v>894.29</v>
      </c>
    </row>
    <row r="428" spans="1:83" ht="15" x14ac:dyDescent="0.2">
      <c r="A428" s="46"/>
      <c r="B428" s="49">
        <v>2</v>
      </c>
      <c r="C428" s="46" t="s">
        <v>851</v>
      </c>
      <c r="D428" s="48"/>
      <c r="E428" s="53"/>
      <c r="F428" s="49"/>
      <c r="G428" s="49"/>
      <c r="H428" s="49"/>
      <c r="I428" s="49"/>
      <c r="J428" s="49"/>
      <c r="K428" s="49"/>
      <c r="L428" s="54">
        <f>SUM(L429:L433)-SUMIF(CE429:CE433, 1, L429:L433)</f>
        <v>76.52</v>
      </c>
    </row>
    <row r="429" spans="1:83" ht="15" x14ac:dyDescent="0.2">
      <c r="A429" s="46"/>
      <c r="B429" s="49"/>
      <c r="C429" s="46" t="s">
        <v>853</v>
      </c>
      <c r="D429" s="48" t="s">
        <v>440</v>
      </c>
      <c r="E429" s="53"/>
      <c r="F429" s="49"/>
      <c r="G429" s="49">
        <f>Source!V299</f>
        <v>7.1999999999999995E-2</v>
      </c>
      <c r="H429" s="49"/>
      <c r="I429" s="49"/>
      <c r="J429" s="49"/>
      <c r="K429" s="49"/>
      <c r="L429" s="54">
        <f>SUMIF(CE430:CE433, 1, L430:L433)</f>
        <v>72.67</v>
      </c>
      <c r="CE429">
        <v>1</v>
      </c>
    </row>
    <row r="430" spans="1:83" ht="28.5" x14ac:dyDescent="0.2">
      <c r="A430" s="47"/>
      <c r="B430" s="47" t="s">
        <v>466</v>
      </c>
      <c r="C430" s="47" t="s">
        <v>468</v>
      </c>
      <c r="D430" s="48" t="s">
        <v>446</v>
      </c>
      <c r="E430" s="49">
        <v>0.01</v>
      </c>
      <c r="F430" s="49">
        <f>ROUND((0.2+1),7)</f>
        <v>1.2</v>
      </c>
      <c r="G430" s="49">
        <f>SmtRes!CX124</f>
        <v>3.5999999999999997E-2</v>
      </c>
      <c r="H430" s="51"/>
      <c r="I430" s="50"/>
      <c r="J430" s="51">
        <f>SmtRes!CZ124</f>
        <v>1582.31</v>
      </c>
      <c r="K430" s="50"/>
      <c r="L430" s="51">
        <f>SmtRes!DG124</f>
        <v>56.96</v>
      </c>
    </row>
    <row r="431" spans="1:83" ht="28.5" x14ac:dyDescent="0.2">
      <c r="A431" s="47"/>
      <c r="B431" s="47" t="s">
        <v>469</v>
      </c>
      <c r="C431" s="47" t="s">
        <v>895</v>
      </c>
      <c r="D431" s="48" t="s">
        <v>440</v>
      </c>
      <c r="E431" s="49">
        <f>SmtRes!DO124*SmtRes!AT124</f>
        <v>0.01</v>
      </c>
      <c r="F431" s="49">
        <f>ROUND((0.2+1),7)</f>
        <v>1.2</v>
      </c>
      <c r="G431" s="49">
        <f>ROUND(E431*F431*G424, 7)</f>
        <v>3.5999999999999997E-2</v>
      </c>
      <c r="H431" s="51"/>
      <c r="I431" s="50"/>
      <c r="J431" s="51">
        <f>ROUND(SmtRes!AG124/SmtRes!DO124, 2)</f>
        <v>1157.2</v>
      </c>
      <c r="K431" s="50"/>
      <c r="L431" s="51">
        <f>SmtRes!DH124</f>
        <v>41.66</v>
      </c>
      <c r="CE431">
        <v>1</v>
      </c>
    </row>
    <row r="432" spans="1:83" ht="28.5" x14ac:dyDescent="0.2">
      <c r="A432" s="47"/>
      <c r="B432" s="47" t="s">
        <v>448</v>
      </c>
      <c r="C432" s="47" t="s">
        <v>450</v>
      </c>
      <c r="D432" s="48" t="s">
        <v>446</v>
      </c>
      <c r="E432" s="49">
        <v>0.01</v>
      </c>
      <c r="F432" s="49">
        <f>ROUND((0.2+1),7)</f>
        <v>1.2</v>
      </c>
      <c r="G432" s="49">
        <f>SmtRes!CX125</f>
        <v>3.5999999999999997E-2</v>
      </c>
      <c r="H432" s="51"/>
      <c r="I432" s="50"/>
      <c r="J432" s="51">
        <f>SmtRes!CZ125</f>
        <v>543.33000000000004</v>
      </c>
      <c r="K432" s="50"/>
      <c r="L432" s="51">
        <f>SmtRes!DG125</f>
        <v>19.559999999999999</v>
      </c>
    </row>
    <row r="433" spans="1:83" ht="28.5" x14ac:dyDescent="0.2">
      <c r="A433" s="47"/>
      <c r="B433" s="47" t="s">
        <v>447</v>
      </c>
      <c r="C433" s="47" t="s">
        <v>852</v>
      </c>
      <c r="D433" s="48" t="s">
        <v>440</v>
      </c>
      <c r="E433" s="49">
        <f>SmtRes!DO125*SmtRes!AT125</f>
        <v>0.01</v>
      </c>
      <c r="F433" s="49">
        <f>ROUND((0.2+1),7)</f>
        <v>1.2</v>
      </c>
      <c r="G433" s="49">
        <f>ROUND(E433*F433*G424, 7)</f>
        <v>3.5999999999999997E-2</v>
      </c>
      <c r="H433" s="51"/>
      <c r="I433" s="50"/>
      <c r="J433" s="51">
        <f>ROUND(SmtRes!AG125/SmtRes!DO125, 2)</f>
        <v>861.47</v>
      </c>
      <c r="K433" s="50"/>
      <c r="L433" s="51">
        <f>SmtRes!DH125</f>
        <v>31.01</v>
      </c>
      <c r="CE433">
        <v>1</v>
      </c>
    </row>
    <row r="434" spans="1:83" ht="15" x14ac:dyDescent="0.2">
      <c r="A434" s="46"/>
      <c r="B434" s="49">
        <v>4</v>
      </c>
      <c r="C434" s="46" t="s">
        <v>896</v>
      </c>
      <c r="D434" s="48"/>
      <c r="E434" s="53"/>
      <c r="F434" s="49"/>
      <c r="G434" s="49"/>
      <c r="H434" s="49"/>
      <c r="I434" s="49"/>
      <c r="J434" s="49"/>
      <c r="K434" s="49"/>
      <c r="L434" s="54">
        <f>SUM(L435:L435)-SUMIF(CE435:CE435, 1, L435:L435)</f>
        <v>14.91</v>
      </c>
    </row>
    <row r="435" spans="1:83" ht="28.5" x14ac:dyDescent="0.2">
      <c r="A435" s="47"/>
      <c r="B435" s="47" t="s">
        <v>485</v>
      </c>
      <c r="C435" s="55" t="s">
        <v>487</v>
      </c>
      <c r="D435" s="56" t="s">
        <v>308</v>
      </c>
      <c r="E435" s="57">
        <v>3.0000000000000001E-5</v>
      </c>
      <c r="F435" s="57"/>
      <c r="G435" s="57">
        <f>SmtRes!CX126</f>
        <v>9.0000000000000006E-5</v>
      </c>
      <c r="H435" s="58">
        <f>SmtRes!CZ126</f>
        <v>127406</v>
      </c>
      <c r="I435" s="59">
        <f>SmtRes!AI126</f>
        <v>1.3</v>
      </c>
      <c r="J435" s="58">
        <f>ROUND(H435*I435, 2)</f>
        <v>165627.79999999999</v>
      </c>
      <c r="K435" s="59"/>
      <c r="L435" s="58">
        <f>SmtRes!DF126</f>
        <v>14.91</v>
      </c>
    </row>
    <row r="436" spans="1:83" ht="15" x14ac:dyDescent="0.2">
      <c r="A436" s="47"/>
      <c r="B436" s="47"/>
      <c r="C436" s="61" t="s">
        <v>854</v>
      </c>
      <c r="D436" s="48"/>
      <c r="E436" s="49"/>
      <c r="F436" s="49"/>
      <c r="G436" s="49"/>
      <c r="H436" s="51"/>
      <c r="I436" s="50"/>
      <c r="J436" s="51"/>
      <c r="K436" s="50"/>
      <c r="L436" s="51">
        <f>L426+L428+L429+L434</f>
        <v>1058.3900000000001</v>
      </c>
    </row>
    <row r="437" spans="1:83" ht="57" x14ac:dyDescent="0.2">
      <c r="A437" s="45" t="s">
        <v>947</v>
      </c>
      <c r="B437" s="47" t="str">
        <f>Source!F300</f>
        <v>421/пр_2020_п.75_пп.а</v>
      </c>
      <c r="C437" s="47" t="str">
        <f>Source!G300</f>
        <v>Сметная стоимость вспомогательных ненормируемых материальных ресурсов, не учтенная в сметной норме, 2%</v>
      </c>
      <c r="D437" s="48" t="str">
        <f>Source!H300</f>
        <v>%</v>
      </c>
      <c r="E437" s="49">
        <f>SmtRes!AT127</f>
        <v>2</v>
      </c>
      <c r="F437" s="49"/>
      <c r="G437" s="49">
        <f>Source!I300</f>
        <v>2</v>
      </c>
      <c r="H437" s="51"/>
      <c r="I437" s="50"/>
      <c r="J437" s="51"/>
      <c r="K437" s="50"/>
      <c r="L437" s="51">
        <f>Source!P300</f>
        <v>14.9</v>
      </c>
      <c r="AD437">
        <f>ROUND((Source!AT300/100)*((ROUND(0*Source!I300, 2)+ROUND(0*Source!I300, 2))), 2)</f>
        <v>0</v>
      </c>
      <c r="AE437">
        <f>ROUND((Source!AU300/100)*((ROUND(0*Source!I300, 2)+ROUND(0*Source!I300, 2))), 2)</f>
        <v>0</v>
      </c>
      <c r="AN437">
        <f>L437</f>
        <v>14.9</v>
      </c>
      <c r="AW437">
        <f>L437</f>
        <v>14.9</v>
      </c>
      <c r="AZ437">
        <f>Source!X300</f>
        <v>0</v>
      </c>
      <c r="BA437">
        <f>Source!Y300</f>
        <v>0</v>
      </c>
      <c r="CD437">
        <v>2</v>
      </c>
    </row>
    <row r="438" spans="1:83" ht="14.25" x14ac:dyDescent="0.2">
      <c r="A438" s="47"/>
      <c r="B438" s="47"/>
      <c r="C438" s="47" t="s">
        <v>855</v>
      </c>
      <c r="D438" s="48"/>
      <c r="E438" s="49"/>
      <c r="F438" s="49"/>
      <c r="G438" s="49"/>
      <c r="H438" s="51"/>
      <c r="I438" s="50"/>
      <c r="J438" s="51"/>
      <c r="K438" s="50"/>
      <c r="L438" s="51">
        <f>SUM(AR424:AR441)+SUM(AS424:AS441)+SUM(AT424:AT441)+SUM(AU424:AU441)+SUM(AV424:AV441)</f>
        <v>966.96</v>
      </c>
    </row>
    <row r="439" spans="1:83" ht="28.5" x14ac:dyDescent="0.2">
      <c r="A439" s="47"/>
      <c r="B439" s="47" t="s">
        <v>108</v>
      </c>
      <c r="C439" s="47" t="s">
        <v>898</v>
      </c>
      <c r="D439" s="48" t="s">
        <v>113</v>
      </c>
      <c r="E439" s="49">
        <f>Source!BZ299</f>
        <v>97</v>
      </c>
      <c r="F439" s="49"/>
      <c r="G439" s="49">
        <f>Source!AT299</f>
        <v>97</v>
      </c>
      <c r="H439" s="51"/>
      <c r="I439" s="50"/>
      <c r="J439" s="51"/>
      <c r="K439" s="50"/>
      <c r="L439" s="51">
        <f>SUM(AZ424:AZ441)</f>
        <v>937.95</v>
      </c>
    </row>
    <row r="440" spans="1:83" ht="28.5" x14ac:dyDescent="0.2">
      <c r="A440" s="55"/>
      <c r="B440" s="55" t="s">
        <v>109</v>
      </c>
      <c r="C440" s="55" t="s">
        <v>899</v>
      </c>
      <c r="D440" s="56" t="s">
        <v>113</v>
      </c>
      <c r="E440" s="57">
        <f>Source!CA299</f>
        <v>51</v>
      </c>
      <c r="F440" s="57"/>
      <c r="G440" s="57">
        <f>Source!AU299</f>
        <v>51</v>
      </c>
      <c r="H440" s="58"/>
      <c r="I440" s="59"/>
      <c r="J440" s="58"/>
      <c r="K440" s="59"/>
      <c r="L440" s="58">
        <f>SUM(BA424:BA441)</f>
        <v>493.15</v>
      </c>
    </row>
    <row r="441" spans="1:83" ht="15" x14ac:dyDescent="0.2">
      <c r="C441" s="201" t="s">
        <v>858</v>
      </c>
      <c r="D441" s="201"/>
      <c r="E441" s="201"/>
      <c r="F441" s="201"/>
      <c r="G441" s="201"/>
      <c r="H441" s="201"/>
      <c r="I441" s="202">
        <f>IF(E424&lt;&gt;0,K441/E424, 0)</f>
        <v>834.8</v>
      </c>
      <c r="J441" s="202"/>
      <c r="K441" s="202">
        <f>L426+L428+L434+L439+L440+L429+SUM(L437:L437)</f>
        <v>2504.39</v>
      </c>
      <c r="L441" s="202"/>
      <c r="AD441">
        <f>ROUND((Source!AT299/100)*((ROUND(SUMIF(SmtRes!AQ122:'SmtRes'!AQ127,"=1",SmtRes!AD122:'SmtRes'!AD127)*Source!I299, 2)+ROUND(SUMIF(SmtRes!AQ122:'SmtRes'!AQ127,"=1",SmtRes!AC122:'SmtRes'!AC127)*Source!I299, 2))), 2)</f>
        <v>8456.0499999999993</v>
      </c>
      <c r="AE441">
        <f>ROUND((Source!AU299/100)*((ROUND(SUMIF(SmtRes!AQ122:'SmtRes'!AQ127,"=1",SmtRes!AD122:'SmtRes'!AD127)*Source!I299, 2)+ROUND(SUMIF(SmtRes!AQ122:'SmtRes'!AQ127,"=1",SmtRes!AC122:'SmtRes'!AC127)*Source!I299, 2))), 2)</f>
        <v>4445.97</v>
      </c>
      <c r="AN441" s="60">
        <f>L426+L428+L434+L439+L440+L429</f>
        <v>2489.4899999999998</v>
      </c>
      <c r="AO441" s="60">
        <f>L428</f>
        <v>76.52</v>
      </c>
      <c r="AQ441" t="s">
        <v>859</v>
      </c>
      <c r="AR441" s="60">
        <f>L426</f>
        <v>894.29</v>
      </c>
      <c r="AT441" s="60">
        <f>L429</f>
        <v>72.67</v>
      </c>
      <c r="AV441" t="s">
        <v>859</v>
      </c>
      <c r="AW441" s="60">
        <f>L434</f>
        <v>14.91</v>
      </c>
      <c r="AZ441">
        <f>Source!X299</f>
        <v>937.95</v>
      </c>
      <c r="BA441">
        <f>Source!Y299</f>
        <v>493.15</v>
      </c>
      <c r="CD441">
        <v>2</v>
      </c>
    </row>
    <row r="443" spans="1:83" ht="15" x14ac:dyDescent="0.2">
      <c r="A443" s="64"/>
      <c r="B443" s="65"/>
      <c r="C443" s="199" t="s">
        <v>865</v>
      </c>
      <c r="D443" s="199"/>
      <c r="E443" s="199"/>
      <c r="F443" s="199"/>
      <c r="G443" s="199"/>
      <c r="H443" s="199"/>
      <c r="I443" s="54"/>
      <c r="J443" s="64"/>
      <c r="K443" s="66"/>
      <c r="L443" s="54">
        <f>L445+L446+L452+L456</f>
        <v>21234.82</v>
      </c>
    </row>
    <row r="444" spans="1:83" ht="14.25" x14ac:dyDescent="0.2">
      <c r="A444" s="62"/>
      <c r="B444" s="63"/>
      <c r="C444" s="198" t="s">
        <v>866</v>
      </c>
      <c r="D444" s="195"/>
      <c r="E444" s="195"/>
      <c r="F444" s="195"/>
      <c r="G444" s="195"/>
      <c r="H444" s="195"/>
      <c r="I444" s="51"/>
      <c r="J444" s="62"/>
      <c r="K444" s="49"/>
      <c r="L444" s="51"/>
    </row>
    <row r="445" spans="1:83" ht="14.25" x14ac:dyDescent="0.2">
      <c r="A445" s="62"/>
      <c r="B445" s="63"/>
      <c r="C445" s="195" t="s">
        <v>867</v>
      </c>
      <c r="D445" s="195"/>
      <c r="E445" s="195"/>
      <c r="F445" s="195"/>
      <c r="G445" s="195"/>
      <c r="H445" s="195"/>
      <c r="I445" s="51"/>
      <c r="J445" s="62"/>
      <c r="K445" s="49"/>
      <c r="L445" s="51">
        <f>SUM(AR330:AR441)</f>
        <v>15259.63</v>
      </c>
    </row>
    <row r="446" spans="1:83" ht="14.25" hidden="1" x14ac:dyDescent="0.2">
      <c r="A446" s="62"/>
      <c r="B446" s="63"/>
      <c r="C446" s="195" t="s">
        <v>868</v>
      </c>
      <c r="D446" s="195"/>
      <c r="E446" s="195"/>
      <c r="F446" s="195"/>
      <c r="G446" s="195"/>
      <c r="H446" s="195"/>
      <c r="I446" s="51"/>
      <c r="J446" s="62"/>
      <c r="K446" s="49"/>
      <c r="L446" s="51">
        <f>L448+L451+L450</f>
        <v>2959.43</v>
      </c>
    </row>
    <row r="447" spans="1:83" ht="14.25" hidden="1" x14ac:dyDescent="0.2">
      <c r="A447" s="62"/>
      <c r="B447" s="63"/>
      <c r="C447" s="198" t="s">
        <v>869</v>
      </c>
      <c r="D447" s="195"/>
      <c r="E447" s="195"/>
      <c r="F447" s="195"/>
      <c r="G447" s="195"/>
      <c r="H447" s="195"/>
      <c r="I447" s="51"/>
      <c r="J447" s="62"/>
      <c r="K447" s="49"/>
      <c r="L447" s="51"/>
    </row>
    <row r="448" spans="1:83" ht="14.25" x14ac:dyDescent="0.2">
      <c r="A448" s="62"/>
      <c r="B448" s="63"/>
      <c r="C448" s="195" t="s">
        <v>868</v>
      </c>
      <c r="D448" s="195"/>
      <c r="E448" s="195"/>
      <c r="F448" s="195"/>
      <c r="G448" s="195"/>
      <c r="H448" s="195"/>
      <c r="I448" s="51"/>
      <c r="J448" s="62"/>
      <c r="K448" s="49"/>
      <c r="L448" s="51">
        <f>SUM(AO330:AO441)</f>
        <v>1355.98</v>
      </c>
    </row>
    <row r="449" spans="1:12" ht="14.25" hidden="1" x14ac:dyDescent="0.2">
      <c r="A449" s="62"/>
      <c r="B449" s="63"/>
      <c r="C449" s="198" t="s">
        <v>870</v>
      </c>
      <c r="D449" s="195"/>
      <c r="E449" s="195"/>
      <c r="F449" s="195"/>
      <c r="G449" s="195"/>
      <c r="H449" s="195"/>
      <c r="I449" s="51"/>
      <c r="J449" s="62"/>
      <c r="K449" s="49"/>
      <c r="L449" s="51"/>
    </row>
    <row r="450" spans="1:12" ht="14.25" x14ac:dyDescent="0.2">
      <c r="A450" s="62"/>
      <c r="B450" s="63"/>
      <c r="C450" s="195" t="s">
        <v>890</v>
      </c>
      <c r="D450" s="195"/>
      <c r="E450" s="195"/>
      <c r="F450" s="195"/>
      <c r="G450" s="195"/>
      <c r="H450" s="195"/>
      <c r="I450" s="51"/>
      <c r="J450" s="62"/>
      <c r="K450" s="49"/>
      <c r="L450" s="51">
        <f>SUM(AT330:AT441)</f>
        <v>1603.45</v>
      </c>
    </row>
    <row r="451" spans="1:12" ht="14.25" hidden="1" x14ac:dyDescent="0.2">
      <c r="A451" s="62"/>
      <c r="B451" s="63"/>
      <c r="C451" s="195" t="s">
        <v>871</v>
      </c>
      <c r="D451" s="195"/>
      <c r="E451" s="195"/>
      <c r="F451" s="195"/>
      <c r="G451" s="195"/>
      <c r="H451" s="195"/>
      <c r="I451" s="51"/>
      <c r="J451" s="62"/>
      <c r="K451" s="49"/>
      <c r="L451" s="51">
        <f>SUM(AV330:AV441)</f>
        <v>0</v>
      </c>
    </row>
    <row r="452" spans="1:12" ht="14.25" x14ac:dyDescent="0.2">
      <c r="A452" s="62"/>
      <c r="B452" s="63"/>
      <c r="C452" s="195" t="s">
        <v>872</v>
      </c>
      <c r="D452" s="195"/>
      <c r="E452" s="195"/>
      <c r="F452" s="195"/>
      <c r="G452" s="195"/>
      <c r="H452" s="195"/>
      <c r="I452" s="51"/>
      <c r="J452" s="62"/>
      <c r="K452" s="49"/>
      <c r="L452" s="51">
        <f>L454+L455</f>
        <v>3015.76</v>
      </c>
    </row>
    <row r="453" spans="1:12" ht="14.25" x14ac:dyDescent="0.2">
      <c r="A453" s="62"/>
      <c r="B453" s="63"/>
      <c r="C453" s="198" t="s">
        <v>869</v>
      </c>
      <c r="D453" s="195"/>
      <c r="E453" s="195"/>
      <c r="F453" s="195"/>
      <c r="G453" s="195"/>
      <c r="H453" s="195"/>
      <c r="I453" s="51"/>
      <c r="J453" s="62"/>
      <c r="K453" s="49"/>
      <c r="L453" s="51"/>
    </row>
    <row r="454" spans="1:12" ht="14.25" x14ac:dyDescent="0.2">
      <c r="A454" s="62"/>
      <c r="B454" s="63"/>
      <c r="C454" s="195" t="s">
        <v>873</v>
      </c>
      <c r="D454" s="195"/>
      <c r="E454" s="195"/>
      <c r="F454" s="195"/>
      <c r="G454" s="195"/>
      <c r="H454" s="195"/>
      <c r="I454" s="51"/>
      <c r="J454" s="62"/>
      <c r="K454" s="49"/>
      <c r="L454" s="51">
        <f>SUM(AW330:AW441)-SUM(BK330:BK441)</f>
        <v>3015.76</v>
      </c>
    </row>
    <row r="455" spans="1:12" ht="14.25" hidden="1" x14ac:dyDescent="0.2">
      <c r="A455" s="62"/>
      <c r="B455" s="63"/>
      <c r="C455" s="195" t="s">
        <v>874</v>
      </c>
      <c r="D455" s="195"/>
      <c r="E455" s="195"/>
      <c r="F455" s="195"/>
      <c r="G455" s="195"/>
      <c r="H455" s="195"/>
      <c r="I455" s="51"/>
      <c r="J455" s="62"/>
      <c r="K455" s="49"/>
      <c r="L455" s="51">
        <f>SUM(BC330:BC441)</f>
        <v>0</v>
      </c>
    </row>
    <row r="456" spans="1:12" ht="14.25" hidden="1" x14ac:dyDescent="0.2">
      <c r="A456" s="62"/>
      <c r="B456" s="63"/>
      <c r="C456" s="195" t="s">
        <v>875</v>
      </c>
      <c r="D456" s="195"/>
      <c r="E456" s="195"/>
      <c r="F456" s="195"/>
      <c r="G456" s="195"/>
      <c r="H456" s="195"/>
      <c r="I456" s="51"/>
      <c r="J456" s="62"/>
      <c r="K456" s="49"/>
      <c r="L456" s="51">
        <f>SUM(BB330:BB441)</f>
        <v>0</v>
      </c>
    </row>
    <row r="457" spans="1:12" ht="14.25" x14ac:dyDescent="0.2">
      <c r="A457" s="62"/>
      <c r="B457" s="63"/>
      <c r="C457" s="195" t="s">
        <v>876</v>
      </c>
      <c r="D457" s="195"/>
      <c r="E457" s="195"/>
      <c r="F457" s="195"/>
      <c r="G457" s="195"/>
      <c r="H457" s="195"/>
      <c r="I457" s="51"/>
      <c r="J457" s="62"/>
      <c r="K457" s="49"/>
      <c r="L457" s="51">
        <f>SUM(AR330:AR441)+SUM(AT330:AT441)+SUM(AV330:AV441)</f>
        <v>16863.080000000002</v>
      </c>
    </row>
    <row r="458" spans="1:12" ht="14.25" x14ac:dyDescent="0.2">
      <c r="A458" s="62"/>
      <c r="B458" s="63"/>
      <c r="C458" s="195" t="s">
        <v>877</v>
      </c>
      <c r="D458" s="195"/>
      <c r="E458" s="195"/>
      <c r="F458" s="195"/>
      <c r="G458" s="195"/>
      <c r="H458" s="195"/>
      <c r="I458" s="51"/>
      <c r="J458" s="62"/>
      <c r="K458" s="49"/>
      <c r="L458" s="51">
        <f>SUM(AZ330:AZ441)</f>
        <v>16357.18</v>
      </c>
    </row>
    <row r="459" spans="1:12" ht="14.25" x14ac:dyDescent="0.2">
      <c r="A459" s="62"/>
      <c r="B459" s="63"/>
      <c r="C459" s="195" t="s">
        <v>878</v>
      </c>
      <c r="D459" s="195"/>
      <c r="E459" s="195"/>
      <c r="F459" s="195"/>
      <c r="G459" s="195"/>
      <c r="H459" s="195"/>
      <c r="I459" s="51"/>
      <c r="J459" s="62"/>
      <c r="K459" s="49"/>
      <c r="L459" s="51">
        <f>SUM(BA330:BA441)</f>
        <v>8600.18</v>
      </c>
    </row>
    <row r="460" spans="1:12" ht="14.25" hidden="1" x14ac:dyDescent="0.2">
      <c r="A460" s="62"/>
      <c r="B460" s="63"/>
      <c r="C460" s="195" t="s">
        <v>879</v>
      </c>
      <c r="D460" s="195"/>
      <c r="E460" s="195"/>
      <c r="F460" s="195"/>
      <c r="G460" s="195"/>
      <c r="H460" s="195"/>
      <c r="I460" s="51"/>
      <c r="J460" s="62"/>
      <c r="K460" s="49"/>
      <c r="L460" s="51">
        <f>L462+L463</f>
        <v>0</v>
      </c>
    </row>
    <row r="461" spans="1:12" ht="14.25" hidden="1" x14ac:dyDescent="0.2">
      <c r="A461" s="62"/>
      <c r="B461" s="63"/>
      <c r="C461" s="198" t="s">
        <v>866</v>
      </c>
      <c r="D461" s="195"/>
      <c r="E461" s="195"/>
      <c r="F461" s="195"/>
      <c r="G461" s="195"/>
      <c r="H461" s="195"/>
      <c r="I461" s="51"/>
      <c r="J461" s="62"/>
      <c r="K461" s="49"/>
      <c r="L461" s="51"/>
    </row>
    <row r="462" spans="1:12" ht="14.25" hidden="1" x14ac:dyDescent="0.2">
      <c r="A462" s="62"/>
      <c r="B462" s="63"/>
      <c r="C462" s="195" t="s">
        <v>880</v>
      </c>
      <c r="D462" s="195"/>
      <c r="E462" s="195"/>
      <c r="F462" s="195"/>
      <c r="G462" s="195"/>
      <c r="H462" s="195"/>
      <c r="I462" s="51"/>
      <c r="J462" s="62"/>
      <c r="K462" s="49"/>
      <c r="L462" s="51">
        <f>SUM(BK330:BK441)</f>
        <v>0</v>
      </c>
    </row>
    <row r="463" spans="1:12" ht="14.25" hidden="1" x14ac:dyDescent="0.2">
      <c r="A463" s="62"/>
      <c r="B463" s="63"/>
      <c r="C463" s="195" t="s">
        <v>881</v>
      </c>
      <c r="D463" s="195"/>
      <c r="E463" s="195"/>
      <c r="F463" s="195"/>
      <c r="G463" s="195"/>
      <c r="H463" s="195"/>
      <c r="I463" s="51"/>
      <c r="J463" s="62"/>
      <c r="K463" s="49"/>
      <c r="L463" s="51">
        <f>SUM(BD330:BD441)</f>
        <v>0</v>
      </c>
    </row>
    <row r="464" spans="1:12" ht="14.25" hidden="1" x14ac:dyDescent="0.2">
      <c r="A464" s="62"/>
      <c r="B464" s="63"/>
      <c r="C464" s="195" t="s">
        <v>882</v>
      </c>
      <c r="D464" s="195"/>
      <c r="E464" s="195"/>
      <c r="F464" s="195"/>
      <c r="G464" s="195"/>
      <c r="H464" s="195"/>
      <c r="I464" s="51"/>
      <c r="J464" s="62"/>
      <c r="K464" s="49"/>
      <c r="L464" s="51"/>
    </row>
    <row r="465" spans="1:12" ht="14.25" hidden="1" x14ac:dyDescent="0.2">
      <c r="A465" s="62"/>
      <c r="B465" s="63"/>
      <c r="C465" s="195" t="s">
        <v>882</v>
      </c>
      <c r="D465" s="195"/>
      <c r="E465" s="195"/>
      <c r="F465" s="195"/>
      <c r="G465" s="195"/>
      <c r="H465" s="195"/>
      <c r="I465" s="51"/>
      <c r="J465" s="62"/>
      <c r="K465" s="49"/>
      <c r="L465" s="51">
        <f>SUM(BQ330:BQ441)</f>
        <v>0</v>
      </c>
    </row>
    <row r="466" spans="1:12" ht="14.25" hidden="1" x14ac:dyDescent="0.2">
      <c r="A466" s="62"/>
      <c r="B466" s="63"/>
      <c r="C466" s="195" t="s">
        <v>883</v>
      </c>
      <c r="D466" s="195"/>
      <c r="E466" s="195"/>
      <c r="F466" s="195"/>
      <c r="G466" s="195"/>
      <c r="H466" s="195"/>
      <c r="I466" s="51"/>
      <c r="J466" s="62"/>
      <c r="K466" s="49"/>
      <c r="L466" s="51">
        <f>SUM(BO330:BO441)</f>
        <v>0</v>
      </c>
    </row>
    <row r="467" spans="1:12" ht="15" x14ac:dyDescent="0.2">
      <c r="A467" s="64"/>
      <c r="B467" s="65"/>
      <c r="C467" s="199" t="s">
        <v>884</v>
      </c>
      <c r="D467" s="199"/>
      <c r="E467" s="199"/>
      <c r="F467" s="199"/>
      <c r="G467" s="199"/>
      <c r="H467" s="199"/>
      <c r="I467" s="54"/>
      <c r="J467" s="64"/>
      <c r="K467" s="66"/>
      <c r="L467" s="54">
        <f>L443+L458+L459+L460+L465+L466</f>
        <v>46192.18</v>
      </c>
    </row>
    <row r="468" spans="1:12" ht="14.25" x14ac:dyDescent="0.2">
      <c r="A468" s="62"/>
      <c r="B468" s="63"/>
      <c r="C468" s="198" t="s">
        <v>885</v>
      </c>
      <c r="D468" s="195"/>
      <c r="E468" s="195"/>
      <c r="F468" s="195"/>
      <c r="G468" s="195"/>
      <c r="H468" s="195"/>
      <c r="I468" s="51"/>
      <c r="J468" s="62"/>
      <c r="K468" s="49"/>
      <c r="L468" s="51"/>
    </row>
    <row r="469" spans="1:12" ht="14.25" hidden="1" x14ac:dyDescent="0.2">
      <c r="A469" s="62"/>
      <c r="B469" s="63"/>
      <c r="C469" s="195" t="s">
        <v>886</v>
      </c>
      <c r="D469" s="195"/>
      <c r="E469" s="195"/>
      <c r="F469" s="195"/>
      <c r="G469" s="195"/>
      <c r="H469" s="195"/>
      <c r="I469" s="51"/>
      <c r="J469" s="62"/>
      <c r="K469" s="49"/>
      <c r="L469" s="51">
        <f>SUM(AX330:AX441)</f>
        <v>0</v>
      </c>
    </row>
    <row r="470" spans="1:12" ht="14.25" hidden="1" x14ac:dyDescent="0.2">
      <c r="A470" s="62"/>
      <c r="B470" s="63"/>
      <c r="C470" s="195" t="s">
        <v>887</v>
      </c>
      <c r="D470" s="195"/>
      <c r="E470" s="195"/>
      <c r="F470" s="195"/>
      <c r="G470" s="195"/>
      <c r="H470" s="195"/>
      <c r="I470" s="51"/>
      <c r="J470" s="62"/>
      <c r="K470" s="49"/>
      <c r="L470" s="51">
        <f>SUM(AY330:AY441)</f>
        <v>0</v>
      </c>
    </row>
    <row r="471" spans="1:12" ht="14.25" x14ac:dyDescent="0.2">
      <c r="A471" s="62"/>
      <c r="B471" s="63"/>
      <c r="C471" s="195" t="s">
        <v>888</v>
      </c>
      <c r="D471" s="195"/>
      <c r="E471" s="195"/>
      <c r="F471" s="196"/>
      <c r="G471" s="53">
        <f>Source!F324</f>
        <v>17.536799999999999</v>
      </c>
      <c r="H471" s="62"/>
      <c r="I471" s="62"/>
      <c r="J471" s="62"/>
      <c r="K471" s="62"/>
      <c r="L471" s="62"/>
    </row>
    <row r="472" spans="1:12" ht="14.25" x14ac:dyDescent="0.2">
      <c r="A472" s="62"/>
      <c r="B472" s="63"/>
      <c r="C472" s="195" t="s">
        <v>889</v>
      </c>
      <c r="D472" s="195"/>
      <c r="E472" s="195"/>
      <c r="F472" s="196"/>
      <c r="G472" s="53">
        <f>Source!F325</f>
        <v>1.72224</v>
      </c>
      <c r="H472" s="62"/>
      <c r="I472" s="62"/>
      <c r="J472" s="62"/>
      <c r="K472" s="62"/>
      <c r="L472" s="62"/>
    </row>
    <row r="475" spans="1:12" ht="15" x14ac:dyDescent="0.2">
      <c r="A475" s="69"/>
      <c r="B475" s="70"/>
      <c r="C475" s="200" t="s">
        <v>902</v>
      </c>
      <c r="D475" s="200"/>
      <c r="E475" s="200"/>
      <c r="F475" s="200"/>
      <c r="G475" s="200"/>
      <c r="H475" s="200"/>
      <c r="I475" s="71"/>
      <c r="J475" s="69"/>
      <c r="K475" s="72"/>
      <c r="L475" s="71"/>
    </row>
    <row r="477" spans="1:12" ht="15" x14ac:dyDescent="0.2">
      <c r="A477" s="64"/>
      <c r="B477" s="65"/>
      <c r="C477" s="199" t="s">
        <v>903</v>
      </c>
      <c r="D477" s="199"/>
      <c r="E477" s="199"/>
      <c r="F477" s="199"/>
      <c r="G477" s="199"/>
      <c r="H477" s="199"/>
      <c r="I477" s="54"/>
      <c r="J477" s="64"/>
      <c r="K477" s="66"/>
      <c r="L477" s="54">
        <f>L479+L494+L495</f>
        <v>234753.77</v>
      </c>
    </row>
    <row r="478" spans="1:12" ht="14.25" x14ac:dyDescent="0.2">
      <c r="A478" s="62"/>
      <c r="B478" s="63"/>
      <c r="C478" s="198" t="s">
        <v>866</v>
      </c>
      <c r="D478" s="195"/>
      <c r="E478" s="195"/>
      <c r="F478" s="195"/>
      <c r="G478" s="195"/>
      <c r="H478" s="195"/>
      <c r="I478" s="51"/>
      <c r="J478" s="62"/>
      <c r="K478" s="49"/>
      <c r="L478" s="51"/>
    </row>
    <row r="479" spans="1:12" ht="14.25" x14ac:dyDescent="0.2">
      <c r="A479" s="62"/>
      <c r="B479" s="63"/>
      <c r="C479" s="195" t="s">
        <v>904</v>
      </c>
      <c r="D479" s="195"/>
      <c r="E479" s="195"/>
      <c r="F479" s="195"/>
      <c r="G479" s="195"/>
      <c r="H479" s="195"/>
      <c r="I479" s="51"/>
      <c r="J479" s="62"/>
      <c r="K479" s="49"/>
      <c r="L479" s="51">
        <f>L481+L482+L488+L492</f>
        <v>168093.92</v>
      </c>
    </row>
    <row r="480" spans="1:12" ht="14.25" x14ac:dyDescent="0.2">
      <c r="A480" s="62"/>
      <c r="B480" s="63"/>
      <c r="C480" s="198" t="s">
        <v>866</v>
      </c>
      <c r="D480" s="195"/>
      <c r="E480" s="195"/>
      <c r="F480" s="195"/>
      <c r="G480" s="195"/>
      <c r="H480" s="195"/>
      <c r="I480" s="51"/>
      <c r="J480" s="62"/>
      <c r="K480" s="49"/>
      <c r="L480" s="51"/>
    </row>
    <row r="481" spans="1:12" ht="14.25" x14ac:dyDescent="0.2">
      <c r="A481" s="62"/>
      <c r="B481" s="63"/>
      <c r="C481" s="195" t="s">
        <v>905</v>
      </c>
      <c r="D481" s="195"/>
      <c r="E481" s="195"/>
      <c r="F481" s="195"/>
      <c r="G481" s="195"/>
      <c r="H481" s="195"/>
      <c r="I481" s="51"/>
      <c r="J481" s="62"/>
      <c r="K481" s="49"/>
      <c r="L481" s="51">
        <f>SUMIF(CD52:CD473, 1, AR52:AR473)</f>
        <v>32713.68</v>
      </c>
    </row>
    <row r="482" spans="1:12" ht="14.25" hidden="1" x14ac:dyDescent="0.2">
      <c r="A482" s="62"/>
      <c r="B482" s="63"/>
      <c r="C482" s="195" t="s">
        <v>868</v>
      </c>
      <c r="D482" s="195"/>
      <c r="E482" s="195"/>
      <c r="F482" s="195"/>
      <c r="G482" s="195"/>
      <c r="H482" s="195"/>
      <c r="I482" s="51"/>
      <c r="J482" s="62"/>
      <c r="K482" s="49"/>
      <c r="L482" s="51">
        <f>L484+L487+L486</f>
        <v>19298.48</v>
      </c>
    </row>
    <row r="483" spans="1:12" ht="14.25" hidden="1" x14ac:dyDescent="0.2">
      <c r="A483" s="62"/>
      <c r="B483" s="63"/>
      <c r="C483" s="198" t="s">
        <v>869</v>
      </c>
      <c r="D483" s="195"/>
      <c r="E483" s="195"/>
      <c r="F483" s="195"/>
      <c r="G483" s="195"/>
      <c r="H483" s="195"/>
      <c r="I483" s="51"/>
      <c r="J483" s="62"/>
      <c r="K483" s="49"/>
      <c r="L483" s="51"/>
    </row>
    <row r="484" spans="1:12" ht="14.25" x14ac:dyDescent="0.2">
      <c r="A484" s="62"/>
      <c r="B484" s="63"/>
      <c r="C484" s="195" t="s">
        <v>868</v>
      </c>
      <c r="D484" s="195"/>
      <c r="E484" s="195"/>
      <c r="F484" s="195"/>
      <c r="G484" s="195"/>
      <c r="H484" s="195"/>
      <c r="I484" s="51"/>
      <c r="J484" s="62"/>
      <c r="K484" s="49"/>
      <c r="L484" s="51">
        <f>SUMIF(CD52:CD473, 1, AO52:AO473)</f>
        <v>11158.75</v>
      </c>
    </row>
    <row r="485" spans="1:12" ht="14.25" hidden="1" x14ac:dyDescent="0.2">
      <c r="A485" s="62"/>
      <c r="B485" s="63"/>
      <c r="C485" s="198" t="s">
        <v>870</v>
      </c>
      <c r="D485" s="195"/>
      <c r="E485" s="195"/>
      <c r="F485" s="195"/>
      <c r="G485" s="195"/>
      <c r="H485" s="195"/>
      <c r="I485" s="51"/>
      <c r="J485" s="62"/>
      <c r="K485" s="49"/>
      <c r="L485" s="51"/>
    </row>
    <row r="486" spans="1:12" ht="14.25" x14ac:dyDescent="0.2">
      <c r="A486" s="62"/>
      <c r="B486" s="63"/>
      <c r="C486" s="195" t="s">
        <v>890</v>
      </c>
      <c r="D486" s="195"/>
      <c r="E486" s="195"/>
      <c r="F486" s="195"/>
      <c r="G486" s="195"/>
      <c r="H486" s="195"/>
      <c r="I486" s="51"/>
      <c r="J486" s="62"/>
      <c r="K486" s="49"/>
      <c r="L486" s="51">
        <f>SUMIF(CD52:CD473, 1, AT52:AT473)</f>
        <v>8139.73</v>
      </c>
    </row>
    <row r="487" spans="1:12" ht="14.25" hidden="1" x14ac:dyDescent="0.2">
      <c r="A487" s="62"/>
      <c r="B487" s="63"/>
      <c r="C487" s="195" t="s">
        <v>871</v>
      </c>
      <c r="D487" s="195"/>
      <c r="E487" s="195"/>
      <c r="F487" s="195"/>
      <c r="G487" s="195"/>
      <c r="H487" s="195"/>
      <c r="I487" s="51"/>
      <c r="J487" s="62"/>
      <c r="K487" s="49"/>
      <c r="L487" s="51">
        <f>SUMIF(CD52:CD473, 1, AV52:AV473)</f>
        <v>0</v>
      </c>
    </row>
    <row r="488" spans="1:12" ht="14.25" x14ac:dyDescent="0.2">
      <c r="A488" s="62"/>
      <c r="B488" s="63"/>
      <c r="C488" s="195" t="s">
        <v>872</v>
      </c>
      <c r="D488" s="195"/>
      <c r="E488" s="195"/>
      <c r="F488" s="195"/>
      <c r="G488" s="195"/>
      <c r="H488" s="195"/>
      <c r="I488" s="51"/>
      <c r="J488" s="62"/>
      <c r="K488" s="49"/>
      <c r="L488" s="51">
        <f>L490+L491</f>
        <v>116081.76</v>
      </c>
    </row>
    <row r="489" spans="1:12" ht="14.25" x14ac:dyDescent="0.2">
      <c r="A489" s="62"/>
      <c r="B489" s="63"/>
      <c r="C489" s="198" t="s">
        <v>869</v>
      </c>
      <c r="D489" s="195"/>
      <c r="E489" s="195"/>
      <c r="F489" s="195"/>
      <c r="G489" s="195"/>
      <c r="H489" s="195"/>
      <c r="I489" s="51"/>
      <c r="J489" s="62"/>
      <c r="K489" s="49"/>
      <c r="L489" s="51"/>
    </row>
    <row r="490" spans="1:12" ht="14.25" x14ac:dyDescent="0.2">
      <c r="A490" s="62"/>
      <c r="B490" s="63"/>
      <c r="C490" s="195" t="s">
        <v>873</v>
      </c>
      <c r="D490" s="195"/>
      <c r="E490" s="195"/>
      <c r="F490" s="195"/>
      <c r="G490" s="195"/>
      <c r="H490" s="195"/>
      <c r="I490" s="51"/>
      <c r="J490" s="62"/>
      <c r="K490" s="49"/>
      <c r="L490" s="51">
        <f>SUMIF(CD52:CD473, 1, AW52:AW473)-SUMIF(CD52:CD473, 1, BK52:BK473)</f>
        <v>116081.76</v>
      </c>
    </row>
    <row r="491" spans="1:12" ht="14.25" hidden="1" x14ac:dyDescent="0.2">
      <c r="A491" s="62"/>
      <c r="B491" s="63"/>
      <c r="C491" s="195" t="s">
        <v>874</v>
      </c>
      <c r="D491" s="195"/>
      <c r="E491" s="195"/>
      <c r="F491" s="195"/>
      <c r="G491" s="195"/>
      <c r="H491" s="195"/>
      <c r="I491" s="51"/>
      <c r="J491" s="62"/>
      <c r="K491" s="49"/>
      <c r="L491" s="51">
        <f>SUMIF(CD52:CD473, 1, BC52:BC473)</f>
        <v>0</v>
      </c>
    </row>
    <row r="492" spans="1:12" ht="14.25" hidden="1" x14ac:dyDescent="0.2">
      <c r="A492" s="62"/>
      <c r="B492" s="63"/>
      <c r="C492" s="195" t="s">
        <v>875</v>
      </c>
      <c r="D492" s="195"/>
      <c r="E492" s="195"/>
      <c r="F492" s="195"/>
      <c r="G492" s="195"/>
      <c r="H492" s="195"/>
      <c r="I492" s="51"/>
      <c r="J492" s="62"/>
      <c r="K492" s="49"/>
      <c r="L492" s="51">
        <f>SUMIF(CD52:CD473, 1, BB52:BB473)</f>
        <v>0</v>
      </c>
    </row>
    <row r="493" spans="1:12" ht="14.25" x14ac:dyDescent="0.2">
      <c r="A493" s="62"/>
      <c r="B493" s="63"/>
      <c r="C493" s="195" t="s">
        <v>906</v>
      </c>
      <c r="D493" s="195"/>
      <c r="E493" s="195"/>
      <c r="F493" s="195"/>
      <c r="G493" s="195"/>
      <c r="H493" s="195"/>
      <c r="I493" s="51"/>
      <c r="J493" s="62"/>
      <c r="K493" s="49"/>
      <c r="L493" s="51">
        <f>SUMIF(CD52:CD473, 1, AR52:AR473)+SUMIF(CD52:CD473, 1, AT52:AT473)+SUMIF(CD52:CD473, 1, AV52:AV473)</f>
        <v>40853.410000000003</v>
      </c>
    </row>
    <row r="494" spans="1:12" ht="14.25" x14ac:dyDescent="0.2">
      <c r="A494" s="62"/>
      <c r="B494" s="63"/>
      <c r="C494" s="195" t="s">
        <v>907</v>
      </c>
      <c r="D494" s="195"/>
      <c r="E494" s="195"/>
      <c r="F494" s="195"/>
      <c r="G494" s="195"/>
      <c r="H494" s="195"/>
      <c r="I494" s="51"/>
      <c r="J494" s="62"/>
      <c r="K494" s="49"/>
      <c r="L494" s="51">
        <f>SUMIF(CD52:CD473, 1, AZ52:AZ473)</f>
        <v>42123.56</v>
      </c>
    </row>
    <row r="495" spans="1:12" ht="14.25" x14ac:dyDescent="0.2">
      <c r="A495" s="62"/>
      <c r="B495" s="63"/>
      <c r="C495" s="195" t="s">
        <v>908</v>
      </c>
      <c r="D495" s="195"/>
      <c r="E495" s="195"/>
      <c r="F495" s="195"/>
      <c r="G495" s="195"/>
      <c r="H495" s="195"/>
      <c r="I495" s="51"/>
      <c r="J495" s="62"/>
      <c r="K495" s="49"/>
      <c r="L495" s="51">
        <f>SUMIF(CD52:CD473, 1, BA52:BA473)</f>
        <v>24536.29</v>
      </c>
    </row>
    <row r="497" spans="1:12" ht="15" x14ac:dyDescent="0.2">
      <c r="A497" s="64"/>
      <c r="B497" s="65"/>
      <c r="C497" s="199" t="s">
        <v>909</v>
      </c>
      <c r="D497" s="199"/>
      <c r="E497" s="199"/>
      <c r="F497" s="199"/>
      <c r="G497" s="199"/>
      <c r="H497" s="199"/>
      <c r="I497" s="54"/>
      <c r="J497" s="64"/>
      <c r="K497" s="66"/>
      <c r="L497" s="54">
        <f>L499+L514+L515</f>
        <v>46192.18</v>
      </c>
    </row>
    <row r="498" spans="1:12" ht="14.25" x14ac:dyDescent="0.2">
      <c r="A498" s="62"/>
      <c r="B498" s="63"/>
      <c r="C498" s="198" t="s">
        <v>866</v>
      </c>
      <c r="D498" s="195"/>
      <c r="E498" s="195"/>
      <c r="F498" s="195"/>
      <c r="G498" s="195"/>
      <c r="H498" s="195"/>
      <c r="I498" s="51"/>
      <c r="J498" s="62"/>
      <c r="K498" s="49"/>
      <c r="L498" s="51"/>
    </row>
    <row r="499" spans="1:12" ht="14.25" x14ac:dyDescent="0.2">
      <c r="A499" s="62"/>
      <c r="B499" s="63"/>
      <c r="C499" s="195" t="s">
        <v>904</v>
      </c>
      <c r="D499" s="195"/>
      <c r="E499" s="195"/>
      <c r="F499" s="195"/>
      <c r="G499" s="195"/>
      <c r="H499" s="195"/>
      <c r="I499" s="51"/>
      <c r="J499" s="62"/>
      <c r="K499" s="49"/>
      <c r="L499" s="51">
        <f>L501+L502+L508+L512</f>
        <v>21234.82</v>
      </c>
    </row>
    <row r="500" spans="1:12" ht="14.25" x14ac:dyDescent="0.2">
      <c r="A500" s="62"/>
      <c r="B500" s="63"/>
      <c r="C500" s="198" t="s">
        <v>866</v>
      </c>
      <c r="D500" s="195"/>
      <c r="E500" s="195"/>
      <c r="F500" s="195"/>
      <c r="G500" s="195"/>
      <c r="H500" s="195"/>
      <c r="I500" s="51"/>
      <c r="J500" s="62"/>
      <c r="K500" s="49"/>
      <c r="L500" s="51"/>
    </row>
    <row r="501" spans="1:12" ht="14.25" x14ac:dyDescent="0.2">
      <c r="A501" s="62"/>
      <c r="B501" s="63"/>
      <c r="C501" s="195" t="s">
        <v>905</v>
      </c>
      <c r="D501" s="195"/>
      <c r="E501" s="195"/>
      <c r="F501" s="195"/>
      <c r="G501" s="195"/>
      <c r="H501" s="195"/>
      <c r="I501" s="51"/>
      <c r="J501" s="62"/>
      <c r="K501" s="49"/>
      <c r="L501" s="51">
        <f>SUMIF(CD52:CD495, 2, AR52:AR495)</f>
        <v>15259.63</v>
      </c>
    </row>
    <row r="502" spans="1:12" ht="14.25" hidden="1" x14ac:dyDescent="0.2">
      <c r="A502" s="62"/>
      <c r="B502" s="63"/>
      <c r="C502" s="195" t="s">
        <v>868</v>
      </c>
      <c r="D502" s="195"/>
      <c r="E502" s="195"/>
      <c r="F502" s="195"/>
      <c r="G502" s="195"/>
      <c r="H502" s="195"/>
      <c r="I502" s="51"/>
      <c r="J502" s="62"/>
      <c r="K502" s="49"/>
      <c r="L502" s="51">
        <f>L504+L507+L506</f>
        <v>2959.43</v>
      </c>
    </row>
    <row r="503" spans="1:12" ht="14.25" hidden="1" x14ac:dyDescent="0.2">
      <c r="A503" s="62"/>
      <c r="B503" s="63"/>
      <c r="C503" s="198" t="s">
        <v>869</v>
      </c>
      <c r="D503" s="195"/>
      <c r="E503" s="195"/>
      <c r="F503" s="195"/>
      <c r="G503" s="195"/>
      <c r="H503" s="195"/>
      <c r="I503" s="51"/>
      <c r="J503" s="62"/>
      <c r="K503" s="49"/>
      <c r="L503" s="51"/>
    </row>
    <row r="504" spans="1:12" ht="14.25" x14ac:dyDescent="0.2">
      <c r="A504" s="62"/>
      <c r="B504" s="63"/>
      <c r="C504" s="195" t="s">
        <v>868</v>
      </c>
      <c r="D504" s="195"/>
      <c r="E504" s="195"/>
      <c r="F504" s="195"/>
      <c r="G504" s="195"/>
      <c r="H504" s="195"/>
      <c r="I504" s="51"/>
      <c r="J504" s="62"/>
      <c r="K504" s="49"/>
      <c r="L504" s="51">
        <f>SUMIF(CD52:CD495, 2, AO52:AO495)</f>
        <v>1355.98</v>
      </c>
    </row>
    <row r="505" spans="1:12" ht="14.25" hidden="1" x14ac:dyDescent="0.2">
      <c r="A505" s="62"/>
      <c r="B505" s="63"/>
      <c r="C505" s="198" t="s">
        <v>870</v>
      </c>
      <c r="D505" s="195"/>
      <c r="E505" s="195"/>
      <c r="F505" s="195"/>
      <c r="G505" s="195"/>
      <c r="H505" s="195"/>
      <c r="I505" s="51"/>
      <c r="J505" s="62"/>
      <c r="K505" s="49"/>
      <c r="L505" s="51"/>
    </row>
    <row r="506" spans="1:12" ht="14.25" x14ac:dyDescent="0.2">
      <c r="A506" s="62"/>
      <c r="B506" s="63"/>
      <c r="C506" s="195" t="s">
        <v>890</v>
      </c>
      <c r="D506" s="195"/>
      <c r="E506" s="195"/>
      <c r="F506" s="195"/>
      <c r="G506" s="195"/>
      <c r="H506" s="195"/>
      <c r="I506" s="51"/>
      <c r="J506" s="62"/>
      <c r="K506" s="49"/>
      <c r="L506" s="51">
        <f>SUMIF(CD52:CD495, 2, AT52:AT495)</f>
        <v>1603.45</v>
      </c>
    </row>
    <row r="507" spans="1:12" ht="14.25" hidden="1" x14ac:dyDescent="0.2">
      <c r="A507" s="62"/>
      <c r="B507" s="63"/>
      <c r="C507" s="195" t="s">
        <v>871</v>
      </c>
      <c r="D507" s="195"/>
      <c r="E507" s="195"/>
      <c r="F507" s="195"/>
      <c r="G507" s="195"/>
      <c r="H507" s="195"/>
      <c r="I507" s="51"/>
      <c r="J507" s="62"/>
      <c r="K507" s="49"/>
      <c r="L507" s="51">
        <f>SUMIF(CD52:CD495, 2, AV52:AV495)</f>
        <v>0</v>
      </c>
    </row>
    <row r="508" spans="1:12" ht="14.25" x14ac:dyDescent="0.2">
      <c r="A508" s="62"/>
      <c r="B508" s="63"/>
      <c r="C508" s="195" t="s">
        <v>872</v>
      </c>
      <c r="D508" s="195"/>
      <c r="E508" s="195"/>
      <c r="F508" s="195"/>
      <c r="G508" s="195"/>
      <c r="H508" s="195"/>
      <c r="I508" s="51"/>
      <c r="J508" s="62"/>
      <c r="K508" s="49"/>
      <c r="L508" s="51">
        <f>L510+L511</f>
        <v>3015.76</v>
      </c>
    </row>
    <row r="509" spans="1:12" ht="14.25" x14ac:dyDescent="0.2">
      <c r="A509" s="62"/>
      <c r="B509" s="63"/>
      <c r="C509" s="198" t="s">
        <v>869</v>
      </c>
      <c r="D509" s="195"/>
      <c r="E509" s="195"/>
      <c r="F509" s="195"/>
      <c r="G509" s="195"/>
      <c r="H509" s="195"/>
      <c r="I509" s="51"/>
      <c r="J509" s="62"/>
      <c r="K509" s="49"/>
      <c r="L509" s="51"/>
    </row>
    <row r="510" spans="1:12" ht="14.25" x14ac:dyDescent="0.2">
      <c r="A510" s="62"/>
      <c r="B510" s="63"/>
      <c r="C510" s="195" t="s">
        <v>873</v>
      </c>
      <c r="D510" s="195"/>
      <c r="E510" s="195"/>
      <c r="F510" s="195"/>
      <c r="G510" s="195"/>
      <c r="H510" s="195"/>
      <c r="I510" s="51"/>
      <c r="J510" s="62"/>
      <c r="K510" s="49"/>
      <c r="L510" s="51">
        <f>SUMIF(CD52:CD495, 2, AW52:AW495)-SUMIF(CD52:CD495, 2, BK52:BK495)</f>
        <v>3015.76</v>
      </c>
    </row>
    <row r="511" spans="1:12" ht="14.25" hidden="1" x14ac:dyDescent="0.2">
      <c r="A511" s="62"/>
      <c r="B511" s="63"/>
      <c r="C511" s="195" t="s">
        <v>874</v>
      </c>
      <c r="D511" s="195"/>
      <c r="E511" s="195"/>
      <c r="F511" s="195"/>
      <c r="G511" s="195"/>
      <c r="H511" s="195"/>
      <c r="I511" s="51"/>
      <c r="J511" s="62"/>
      <c r="K511" s="49"/>
      <c r="L511" s="51">
        <f>SUMIF(CD52:CD495, 2, BC52:BC495)</f>
        <v>0</v>
      </c>
    </row>
    <row r="512" spans="1:12" ht="14.25" hidden="1" x14ac:dyDescent="0.2">
      <c r="A512" s="62"/>
      <c r="B512" s="63"/>
      <c r="C512" s="195" t="s">
        <v>875</v>
      </c>
      <c r="D512" s="195"/>
      <c r="E512" s="195"/>
      <c r="F512" s="195"/>
      <c r="G512" s="195"/>
      <c r="H512" s="195"/>
      <c r="I512" s="51"/>
      <c r="J512" s="62"/>
      <c r="K512" s="49"/>
      <c r="L512" s="51">
        <f>SUMIF(CD52:CD495, 2, BB52:BB495)</f>
        <v>0</v>
      </c>
    </row>
    <row r="513" spans="1:12" ht="14.25" x14ac:dyDescent="0.2">
      <c r="A513" s="62"/>
      <c r="B513" s="63"/>
      <c r="C513" s="195" t="s">
        <v>906</v>
      </c>
      <c r="D513" s="195"/>
      <c r="E513" s="195"/>
      <c r="F513" s="195"/>
      <c r="G513" s="195"/>
      <c r="H513" s="195"/>
      <c r="I513" s="51"/>
      <c r="J513" s="62"/>
      <c r="K513" s="49"/>
      <c r="L513" s="51">
        <f>SUMIF(CD52:CD495, 2, AR52:AR495)+SUMIF(CD52:CD495, 2, AT52:AT495)+SUMIF(CD52:CD495, 2, AV52:AV495)</f>
        <v>16863.080000000002</v>
      </c>
    </row>
    <row r="514" spans="1:12" ht="14.25" x14ac:dyDescent="0.2">
      <c r="A514" s="62"/>
      <c r="B514" s="63"/>
      <c r="C514" s="195" t="s">
        <v>907</v>
      </c>
      <c r="D514" s="195"/>
      <c r="E514" s="195"/>
      <c r="F514" s="195"/>
      <c r="G514" s="195"/>
      <c r="H514" s="195"/>
      <c r="I514" s="51"/>
      <c r="J514" s="62"/>
      <c r="K514" s="49"/>
      <c r="L514" s="51">
        <f>SUMIF(CD52:CD495, 2, AZ52:AZ495)</f>
        <v>16357.18</v>
      </c>
    </row>
    <row r="515" spans="1:12" ht="14.25" x14ac:dyDescent="0.2">
      <c r="A515" s="62"/>
      <c r="B515" s="63"/>
      <c r="C515" s="195" t="s">
        <v>908</v>
      </c>
      <c r="D515" s="195"/>
      <c r="E515" s="195"/>
      <c r="F515" s="195"/>
      <c r="G515" s="195"/>
      <c r="H515" s="195"/>
      <c r="I515" s="51"/>
      <c r="J515" s="62"/>
      <c r="K515" s="49"/>
      <c r="L515" s="51">
        <f>SUMIF(CD52:CD495, 2, BA52:BA495)</f>
        <v>8600.18</v>
      </c>
    </row>
    <row r="516" spans="1:12" hidden="1" x14ac:dyDescent="0.2"/>
    <row r="517" spans="1:12" ht="15" hidden="1" x14ac:dyDescent="0.2">
      <c r="A517" s="64"/>
      <c r="B517" s="65"/>
      <c r="C517" s="199" t="s">
        <v>910</v>
      </c>
      <c r="D517" s="199"/>
      <c r="E517" s="199"/>
      <c r="F517" s="199"/>
      <c r="G517" s="199"/>
      <c r="H517" s="199"/>
      <c r="I517" s="54"/>
      <c r="J517" s="64"/>
      <c r="K517" s="66"/>
      <c r="L517" s="54">
        <f>L519+L520</f>
        <v>0</v>
      </c>
    </row>
    <row r="518" spans="1:12" ht="14.25" hidden="1" x14ac:dyDescent="0.2">
      <c r="A518" s="62"/>
      <c r="B518" s="63"/>
      <c r="C518" s="198" t="s">
        <v>866</v>
      </c>
      <c r="D518" s="195"/>
      <c r="E518" s="195"/>
      <c r="F518" s="195"/>
      <c r="G518" s="195"/>
      <c r="H518" s="195"/>
      <c r="I518" s="51"/>
      <c r="J518" s="62"/>
      <c r="K518" s="49"/>
      <c r="L518" s="51"/>
    </row>
    <row r="519" spans="1:12" ht="14.25" hidden="1" x14ac:dyDescent="0.2">
      <c r="A519" s="62"/>
      <c r="B519" s="63"/>
      <c r="C519" s="195" t="s">
        <v>880</v>
      </c>
      <c r="D519" s="195"/>
      <c r="E519" s="195"/>
      <c r="F519" s="195"/>
      <c r="G519" s="195"/>
      <c r="H519" s="195"/>
      <c r="I519" s="51"/>
      <c r="J519" s="62"/>
      <c r="K519" s="49"/>
      <c r="L519" s="51">
        <f>SUMIF(CD52:CD515, 3, BK52:BK515)</f>
        <v>0</v>
      </c>
    </row>
    <row r="520" spans="1:12" ht="14.25" hidden="1" x14ac:dyDescent="0.2">
      <c r="A520" s="62"/>
      <c r="B520" s="63"/>
      <c r="C520" s="195" t="s">
        <v>881</v>
      </c>
      <c r="D520" s="195"/>
      <c r="E520" s="195"/>
      <c r="F520" s="195"/>
      <c r="G520" s="195"/>
      <c r="H520" s="195"/>
      <c r="I520" s="51"/>
      <c r="J520" s="62"/>
      <c r="K520" s="49"/>
      <c r="L520" s="51">
        <f>SUMIF(CD52:CD515, 3, BD52:BD515)</f>
        <v>0</v>
      </c>
    </row>
    <row r="521" spans="1:12" hidden="1" x14ac:dyDescent="0.2"/>
    <row r="522" spans="1:12" ht="15" hidden="1" x14ac:dyDescent="0.2">
      <c r="A522" s="64"/>
      <c r="B522" s="65"/>
      <c r="C522" s="199" t="s">
        <v>911</v>
      </c>
      <c r="D522" s="199"/>
      <c r="E522" s="199"/>
      <c r="F522" s="199"/>
      <c r="G522" s="199"/>
      <c r="H522" s="199"/>
      <c r="I522" s="54"/>
      <c r="J522" s="64"/>
      <c r="K522" s="66"/>
      <c r="L522" s="54">
        <f>L530+L545+L546+L524+L525+L526+L527</f>
        <v>0</v>
      </c>
    </row>
    <row r="523" spans="1:12" ht="14.25" hidden="1" x14ac:dyDescent="0.2">
      <c r="A523" s="62"/>
      <c r="B523" s="63"/>
      <c r="C523" s="198" t="s">
        <v>866</v>
      </c>
      <c r="D523" s="195"/>
      <c r="E523" s="195"/>
      <c r="F523" s="195"/>
      <c r="G523" s="195"/>
      <c r="H523" s="195"/>
      <c r="I523" s="51"/>
      <c r="J523" s="62"/>
      <c r="K523" s="49"/>
      <c r="L523" s="51"/>
    </row>
    <row r="524" spans="1:12" ht="14.25" hidden="1" x14ac:dyDescent="0.2">
      <c r="A524" s="62"/>
      <c r="B524" s="63"/>
      <c r="C524" s="195" t="s">
        <v>912</v>
      </c>
      <c r="D524" s="195"/>
      <c r="E524" s="195"/>
      <c r="F524" s="195"/>
      <c r="G524" s="195"/>
      <c r="H524" s="195"/>
      <c r="I524" s="51"/>
      <c r="J524" s="62"/>
      <c r="K524" s="49"/>
      <c r="L524" s="51"/>
    </row>
    <row r="525" spans="1:12" ht="14.25" hidden="1" x14ac:dyDescent="0.2">
      <c r="A525" s="62"/>
      <c r="B525" s="63"/>
      <c r="C525" s="195" t="s">
        <v>912</v>
      </c>
      <c r="D525" s="195"/>
      <c r="E525" s="195"/>
      <c r="F525" s="195"/>
      <c r="G525" s="195"/>
      <c r="H525" s="195"/>
      <c r="I525" s="51"/>
      <c r="J525" s="62"/>
      <c r="K525" s="49"/>
      <c r="L525" s="51">
        <f>SUM(BQ52:BQ520)</f>
        <v>0</v>
      </c>
    </row>
    <row r="526" spans="1:12" ht="14.25" hidden="1" x14ac:dyDescent="0.2">
      <c r="A526" s="62"/>
      <c r="B526" s="63"/>
      <c r="C526" s="195" t="s">
        <v>913</v>
      </c>
      <c r="D526" s="195"/>
      <c r="E526" s="195"/>
      <c r="F526" s="195"/>
      <c r="G526" s="195"/>
      <c r="H526" s="195"/>
      <c r="I526" s="51"/>
      <c r="J526" s="62"/>
      <c r="K526" s="49"/>
      <c r="L526" s="51">
        <f>SUMIF(CD52:CD520, 4, BB52:BB520)+SUMIF(CD52:CD520, 4, BC52:BC520)+SUMIF(CD52:CD520, 4, BD52:BD520)</f>
        <v>0</v>
      </c>
    </row>
    <row r="527" spans="1:12" ht="14.25" hidden="1" x14ac:dyDescent="0.2">
      <c r="A527" s="62"/>
      <c r="B527" s="63"/>
      <c r="C527" s="195" t="s">
        <v>914</v>
      </c>
      <c r="D527" s="195"/>
      <c r="E527" s="195"/>
      <c r="F527" s="195"/>
      <c r="G527" s="195"/>
      <c r="H527" s="195"/>
      <c r="I527" s="51"/>
      <c r="J527" s="62"/>
      <c r="K527" s="49"/>
      <c r="L527" s="51">
        <f>SUM(BO52:BO520)</f>
        <v>0</v>
      </c>
    </row>
    <row r="528" spans="1:12" ht="14.25" hidden="1" x14ac:dyDescent="0.2">
      <c r="A528" s="62"/>
      <c r="B528" s="63"/>
      <c r="C528" s="195" t="s">
        <v>335</v>
      </c>
      <c r="D528" s="195"/>
      <c r="E528" s="195"/>
      <c r="F528" s="195"/>
      <c r="G528" s="195"/>
      <c r="H528" s="195"/>
      <c r="I528" s="51"/>
      <c r="J528" s="62"/>
      <c r="K528" s="49"/>
      <c r="L528" s="51">
        <f>L530+L545+L546</f>
        <v>0</v>
      </c>
    </row>
    <row r="529" spans="1:12" ht="14.25" hidden="1" x14ac:dyDescent="0.2">
      <c r="A529" s="62"/>
      <c r="B529" s="63"/>
      <c r="C529" s="198" t="s">
        <v>866</v>
      </c>
      <c r="D529" s="195"/>
      <c r="E529" s="195"/>
      <c r="F529" s="195"/>
      <c r="G529" s="195"/>
      <c r="H529" s="195"/>
      <c r="I529" s="51"/>
      <c r="J529" s="62"/>
      <c r="K529" s="49"/>
      <c r="L529" s="51"/>
    </row>
    <row r="530" spans="1:12" ht="14.25" hidden="1" x14ac:dyDescent="0.2">
      <c r="A530" s="62"/>
      <c r="B530" s="63"/>
      <c r="C530" s="195" t="s">
        <v>904</v>
      </c>
      <c r="D530" s="195"/>
      <c r="E530" s="195"/>
      <c r="F530" s="195"/>
      <c r="G530" s="195"/>
      <c r="H530" s="195"/>
      <c r="I530" s="51"/>
      <c r="J530" s="62"/>
      <c r="K530" s="49"/>
      <c r="L530" s="51">
        <f>L532+L533+L539+L543</f>
        <v>0</v>
      </c>
    </row>
    <row r="531" spans="1:12" ht="14.25" hidden="1" x14ac:dyDescent="0.2">
      <c r="A531" s="62"/>
      <c r="B531" s="63"/>
      <c r="C531" s="198" t="s">
        <v>866</v>
      </c>
      <c r="D531" s="195"/>
      <c r="E531" s="195"/>
      <c r="F531" s="195"/>
      <c r="G531" s="195"/>
      <c r="H531" s="195"/>
      <c r="I531" s="51"/>
      <c r="J531" s="62"/>
      <c r="K531" s="49"/>
      <c r="L531" s="51"/>
    </row>
    <row r="532" spans="1:12" ht="14.25" hidden="1" x14ac:dyDescent="0.2">
      <c r="A532" s="62"/>
      <c r="B532" s="63"/>
      <c r="C532" s="195" t="s">
        <v>905</v>
      </c>
      <c r="D532" s="195"/>
      <c r="E532" s="195"/>
      <c r="F532" s="195"/>
      <c r="G532" s="195"/>
      <c r="H532" s="195"/>
      <c r="I532" s="51"/>
      <c r="J532" s="62"/>
      <c r="K532" s="49"/>
      <c r="L532" s="51">
        <f>SUMIF(CD52:CD520, 4, AR52:AR520)</f>
        <v>0</v>
      </c>
    </row>
    <row r="533" spans="1:12" ht="14.25" hidden="1" x14ac:dyDescent="0.2">
      <c r="A533" s="62"/>
      <c r="B533" s="63"/>
      <c r="C533" s="195" t="s">
        <v>868</v>
      </c>
      <c r="D533" s="195"/>
      <c r="E533" s="195"/>
      <c r="F533" s="195"/>
      <c r="G533" s="195"/>
      <c r="H533" s="195"/>
      <c r="I533" s="51"/>
      <c r="J533" s="62"/>
      <c r="K533" s="49"/>
      <c r="L533" s="51">
        <f>L535+L538+L537</f>
        <v>0</v>
      </c>
    </row>
    <row r="534" spans="1:12" ht="14.25" hidden="1" x14ac:dyDescent="0.2">
      <c r="A534" s="62"/>
      <c r="B534" s="63"/>
      <c r="C534" s="198" t="s">
        <v>869</v>
      </c>
      <c r="D534" s="195"/>
      <c r="E534" s="195"/>
      <c r="F534" s="195"/>
      <c r="G534" s="195"/>
      <c r="H534" s="195"/>
      <c r="I534" s="51"/>
      <c r="J534" s="62"/>
      <c r="K534" s="49"/>
      <c r="L534" s="51"/>
    </row>
    <row r="535" spans="1:12" ht="14.25" hidden="1" x14ac:dyDescent="0.2">
      <c r="A535" s="62"/>
      <c r="B535" s="63"/>
      <c r="C535" s="195" t="s">
        <v>868</v>
      </c>
      <c r="D535" s="195"/>
      <c r="E535" s="195"/>
      <c r="F535" s="195"/>
      <c r="G535" s="195"/>
      <c r="H535" s="195"/>
      <c r="I535" s="51"/>
      <c r="J535" s="62"/>
      <c r="K535" s="49"/>
      <c r="L535" s="51">
        <f>SUMIF(CD52:CD520, 4, AO52:AO520)</f>
        <v>0</v>
      </c>
    </row>
    <row r="536" spans="1:12" ht="14.25" hidden="1" x14ac:dyDescent="0.2">
      <c r="A536" s="62"/>
      <c r="B536" s="63"/>
      <c r="C536" s="198" t="s">
        <v>870</v>
      </c>
      <c r="D536" s="195"/>
      <c r="E536" s="195"/>
      <c r="F536" s="195"/>
      <c r="G536" s="195"/>
      <c r="H536" s="195"/>
      <c r="I536" s="51"/>
      <c r="J536" s="62"/>
      <c r="K536" s="49"/>
      <c r="L536" s="51"/>
    </row>
    <row r="537" spans="1:12" ht="14.25" hidden="1" x14ac:dyDescent="0.2">
      <c r="A537" s="62"/>
      <c r="B537" s="63"/>
      <c r="C537" s="195" t="s">
        <v>890</v>
      </c>
      <c r="D537" s="195"/>
      <c r="E537" s="195"/>
      <c r="F537" s="195"/>
      <c r="G537" s="195"/>
      <c r="H537" s="195"/>
      <c r="I537" s="51"/>
      <c r="J537" s="62"/>
      <c r="K537" s="49"/>
      <c r="L537" s="51">
        <f>SUMIF(CD52:CD520, 4, AT52:AT520)</f>
        <v>0</v>
      </c>
    </row>
    <row r="538" spans="1:12" ht="14.25" hidden="1" x14ac:dyDescent="0.2">
      <c r="A538" s="62"/>
      <c r="B538" s="63"/>
      <c r="C538" s="195" t="s">
        <v>871</v>
      </c>
      <c r="D538" s="195"/>
      <c r="E538" s="195"/>
      <c r="F538" s="195"/>
      <c r="G538" s="195"/>
      <c r="H538" s="195"/>
      <c r="I538" s="51"/>
      <c r="J538" s="62"/>
      <c r="K538" s="49"/>
      <c r="L538" s="51">
        <f>SUMIF(CD52:CD520, 4, AV52:AV520)</f>
        <v>0</v>
      </c>
    </row>
    <row r="539" spans="1:12" ht="14.25" hidden="1" x14ac:dyDescent="0.2">
      <c r="A539" s="62"/>
      <c r="B539" s="63"/>
      <c r="C539" s="195" t="s">
        <v>872</v>
      </c>
      <c r="D539" s="195"/>
      <c r="E539" s="195"/>
      <c r="F539" s="195"/>
      <c r="G539" s="195"/>
      <c r="H539" s="195"/>
      <c r="I539" s="51"/>
      <c r="J539" s="62"/>
      <c r="K539" s="49"/>
      <c r="L539" s="51">
        <f>L541+L542</f>
        <v>0</v>
      </c>
    </row>
    <row r="540" spans="1:12" ht="14.25" hidden="1" x14ac:dyDescent="0.2">
      <c r="A540" s="62"/>
      <c r="B540" s="63"/>
      <c r="C540" s="198" t="s">
        <v>869</v>
      </c>
      <c r="D540" s="195"/>
      <c r="E540" s="195"/>
      <c r="F540" s="195"/>
      <c r="G540" s="195"/>
      <c r="H540" s="195"/>
      <c r="I540" s="51"/>
      <c r="J540" s="62"/>
      <c r="K540" s="49"/>
      <c r="L540" s="51"/>
    </row>
    <row r="541" spans="1:12" ht="14.25" hidden="1" x14ac:dyDescent="0.2">
      <c r="A541" s="62"/>
      <c r="B541" s="63"/>
      <c r="C541" s="195" t="s">
        <v>873</v>
      </c>
      <c r="D541" s="195"/>
      <c r="E541" s="195"/>
      <c r="F541" s="195"/>
      <c r="G541" s="195"/>
      <c r="H541" s="195"/>
      <c r="I541" s="51"/>
      <c r="J541" s="62"/>
      <c r="K541" s="49"/>
      <c r="L541" s="51">
        <f>SUMIF(CD52:CD520, 4, AW52:AW520)-SUMIF(CD52:CD520, 4, BK52:BK520)</f>
        <v>0</v>
      </c>
    </row>
    <row r="542" spans="1:12" ht="14.25" hidden="1" x14ac:dyDescent="0.2">
      <c r="A542" s="62"/>
      <c r="B542" s="63"/>
      <c r="C542" s="195" t="s">
        <v>874</v>
      </c>
      <c r="D542" s="195"/>
      <c r="E542" s="195"/>
      <c r="F542" s="195"/>
      <c r="G542" s="195"/>
      <c r="H542" s="195"/>
      <c r="I542" s="51"/>
      <c r="J542" s="62"/>
      <c r="K542" s="49"/>
      <c r="L542" s="51">
        <f>SUMIF(CD52:CD520, 4, BC52:BC520)</f>
        <v>0</v>
      </c>
    </row>
    <row r="543" spans="1:12" ht="14.25" hidden="1" x14ac:dyDescent="0.2">
      <c r="A543" s="62"/>
      <c r="B543" s="63"/>
      <c r="C543" s="195" t="s">
        <v>875</v>
      </c>
      <c r="D543" s="195"/>
      <c r="E543" s="195"/>
      <c r="F543" s="195"/>
      <c r="G543" s="195"/>
      <c r="H543" s="195"/>
      <c r="I543" s="51"/>
      <c r="J543" s="62"/>
      <c r="K543" s="49"/>
      <c r="L543" s="51">
        <f>SUMIF(CD52:CD520, 4, BB52:BB520)</f>
        <v>0</v>
      </c>
    </row>
    <row r="544" spans="1:12" ht="14.25" hidden="1" x14ac:dyDescent="0.2">
      <c r="A544" s="62"/>
      <c r="B544" s="63"/>
      <c r="C544" s="195" t="s">
        <v>906</v>
      </c>
      <c r="D544" s="195"/>
      <c r="E544" s="195"/>
      <c r="F544" s="195"/>
      <c r="G544" s="195"/>
      <c r="H544" s="195"/>
      <c r="I544" s="51"/>
      <c r="J544" s="62"/>
      <c r="K544" s="49"/>
      <c r="L544" s="51">
        <f>SUMIF(CD52:CD520, 4, AR52:AR520)+SUMIF(CD52:CD520, 4, AT52:AT520)+SUMIF(CD52:CD520, 4, AV52:AV520)</f>
        <v>0</v>
      </c>
    </row>
    <row r="545" spans="1:12" ht="14.25" hidden="1" x14ac:dyDescent="0.2">
      <c r="A545" s="62"/>
      <c r="B545" s="63"/>
      <c r="C545" s="195" t="s">
        <v>907</v>
      </c>
      <c r="D545" s="195"/>
      <c r="E545" s="195"/>
      <c r="F545" s="195"/>
      <c r="G545" s="195"/>
      <c r="H545" s="195"/>
      <c r="I545" s="51"/>
      <c r="J545" s="62"/>
      <c r="K545" s="49"/>
      <c r="L545" s="51">
        <f>SUMIF(CD52:CD520, 4, AZ52:AZ520)</f>
        <v>0</v>
      </c>
    </row>
    <row r="546" spans="1:12" ht="14.25" hidden="1" x14ac:dyDescent="0.2">
      <c r="A546" s="62"/>
      <c r="B546" s="63"/>
      <c r="C546" s="195" t="s">
        <v>908</v>
      </c>
      <c r="D546" s="195"/>
      <c r="E546" s="195"/>
      <c r="F546" s="195"/>
      <c r="G546" s="195"/>
      <c r="H546" s="195"/>
      <c r="I546" s="51"/>
      <c r="J546" s="62"/>
      <c r="K546" s="49"/>
      <c r="L546" s="51">
        <f>SUMIF(CD52:CD520, 4, BA52:BA520)</f>
        <v>0</v>
      </c>
    </row>
    <row r="548" spans="1:12" ht="15" x14ac:dyDescent="0.2">
      <c r="A548" s="64"/>
      <c r="B548" s="65"/>
      <c r="C548" s="199" t="s">
        <v>915</v>
      </c>
      <c r="D548" s="199"/>
      <c r="E548" s="199"/>
      <c r="F548" s="199"/>
      <c r="G548" s="199"/>
      <c r="H548" s="199"/>
      <c r="I548" s="54"/>
      <c r="J548" s="64"/>
      <c r="K548" s="66"/>
      <c r="L548" s="54">
        <f>L477+L497+L517+L522</f>
        <v>280945.95</v>
      </c>
    </row>
    <row r="549" spans="1:12" ht="14.25" x14ac:dyDescent="0.2">
      <c r="A549" s="62"/>
      <c r="B549" s="63"/>
      <c r="C549" s="198" t="s">
        <v>866</v>
      </c>
      <c r="D549" s="195"/>
      <c r="E549" s="195"/>
      <c r="F549" s="195"/>
      <c r="G549" s="195"/>
      <c r="H549" s="195"/>
      <c r="I549" s="51"/>
      <c r="J549" s="62"/>
      <c r="K549" s="49"/>
      <c r="L549" s="51"/>
    </row>
    <row r="550" spans="1:12" ht="14.25" x14ac:dyDescent="0.2">
      <c r="A550" s="62"/>
      <c r="B550" s="63"/>
      <c r="C550" s="195" t="s">
        <v>904</v>
      </c>
      <c r="D550" s="195"/>
      <c r="E550" s="195"/>
      <c r="F550" s="195"/>
      <c r="G550" s="195"/>
      <c r="H550" s="195"/>
      <c r="I550" s="51"/>
      <c r="J550" s="62"/>
      <c r="K550" s="49"/>
      <c r="L550" s="51">
        <f>L552+L553+L559+L563</f>
        <v>189328.74</v>
      </c>
    </row>
    <row r="551" spans="1:12" ht="14.25" x14ac:dyDescent="0.2">
      <c r="A551" s="62"/>
      <c r="B551" s="63"/>
      <c r="C551" s="198" t="s">
        <v>866</v>
      </c>
      <c r="D551" s="195"/>
      <c r="E551" s="195"/>
      <c r="F551" s="195"/>
      <c r="G551" s="195"/>
      <c r="H551" s="195"/>
      <c r="I551" s="51"/>
      <c r="J551" s="62"/>
      <c r="K551" s="49"/>
      <c r="L551" s="51"/>
    </row>
    <row r="552" spans="1:12" ht="14.25" x14ac:dyDescent="0.2">
      <c r="A552" s="62"/>
      <c r="B552" s="63"/>
      <c r="C552" s="195" t="s">
        <v>905</v>
      </c>
      <c r="D552" s="195"/>
      <c r="E552" s="195"/>
      <c r="F552" s="195"/>
      <c r="G552" s="195"/>
      <c r="H552" s="195"/>
      <c r="I552" s="51"/>
      <c r="J552" s="62"/>
      <c r="K552" s="49"/>
      <c r="L552" s="51">
        <f>SUM(AR52:AR546)</f>
        <v>47973.31</v>
      </c>
    </row>
    <row r="553" spans="1:12" ht="14.25" hidden="1" x14ac:dyDescent="0.2">
      <c r="A553" s="62"/>
      <c r="B553" s="63"/>
      <c r="C553" s="195" t="s">
        <v>868</v>
      </c>
      <c r="D553" s="195"/>
      <c r="E553" s="195"/>
      <c r="F553" s="195"/>
      <c r="G553" s="195"/>
      <c r="H553" s="195"/>
      <c r="I553" s="51"/>
      <c r="J553" s="62"/>
      <c r="K553" s="49"/>
      <c r="L553" s="51">
        <f>L555+L558+L557</f>
        <v>22257.91</v>
      </c>
    </row>
    <row r="554" spans="1:12" ht="14.25" hidden="1" x14ac:dyDescent="0.2">
      <c r="A554" s="62"/>
      <c r="B554" s="63"/>
      <c r="C554" s="198" t="s">
        <v>869</v>
      </c>
      <c r="D554" s="195"/>
      <c r="E554" s="195"/>
      <c r="F554" s="195"/>
      <c r="G554" s="195"/>
      <c r="H554" s="195"/>
      <c r="I554" s="51"/>
      <c r="J554" s="62"/>
      <c r="K554" s="49"/>
      <c r="L554" s="51"/>
    </row>
    <row r="555" spans="1:12" ht="14.25" x14ac:dyDescent="0.2">
      <c r="A555" s="62"/>
      <c r="B555" s="63"/>
      <c r="C555" s="195" t="s">
        <v>868</v>
      </c>
      <c r="D555" s="195"/>
      <c r="E555" s="195"/>
      <c r="F555" s="195"/>
      <c r="G555" s="195"/>
      <c r="H555" s="195"/>
      <c r="I555" s="51"/>
      <c r="J555" s="62"/>
      <c r="K555" s="49"/>
      <c r="L555" s="51">
        <f>SUM(AO52:AO546)</f>
        <v>12514.73</v>
      </c>
    </row>
    <row r="556" spans="1:12" ht="14.25" hidden="1" x14ac:dyDescent="0.2">
      <c r="A556" s="62"/>
      <c r="B556" s="63"/>
      <c r="C556" s="198" t="s">
        <v>870</v>
      </c>
      <c r="D556" s="195"/>
      <c r="E556" s="195"/>
      <c r="F556" s="195"/>
      <c r="G556" s="195"/>
      <c r="H556" s="195"/>
      <c r="I556" s="51"/>
      <c r="J556" s="62"/>
      <c r="K556" s="49"/>
      <c r="L556" s="51"/>
    </row>
    <row r="557" spans="1:12" ht="14.25" x14ac:dyDescent="0.2">
      <c r="A557" s="62"/>
      <c r="B557" s="63"/>
      <c r="C557" s="195" t="s">
        <v>890</v>
      </c>
      <c r="D557" s="195"/>
      <c r="E557" s="195"/>
      <c r="F557" s="195"/>
      <c r="G557" s="195"/>
      <c r="H557" s="195"/>
      <c r="I557" s="51"/>
      <c r="J557" s="62"/>
      <c r="K557" s="49"/>
      <c r="L557" s="51">
        <f>SUM(AT52:AT546)</f>
        <v>9743.18</v>
      </c>
    </row>
    <row r="558" spans="1:12" ht="14.25" hidden="1" x14ac:dyDescent="0.2">
      <c r="A558" s="62"/>
      <c r="B558" s="63"/>
      <c r="C558" s="195" t="s">
        <v>871</v>
      </c>
      <c r="D558" s="195"/>
      <c r="E558" s="195"/>
      <c r="F558" s="195"/>
      <c r="G558" s="195"/>
      <c r="H558" s="195"/>
      <c r="I558" s="51"/>
      <c r="J558" s="62"/>
      <c r="K558" s="49"/>
      <c r="L558" s="51">
        <f>SUM(AV52:AV546)</f>
        <v>0</v>
      </c>
    </row>
    <row r="559" spans="1:12" ht="14.25" x14ac:dyDescent="0.2">
      <c r="A559" s="62"/>
      <c r="B559" s="63"/>
      <c r="C559" s="195" t="s">
        <v>872</v>
      </c>
      <c r="D559" s="195"/>
      <c r="E559" s="195"/>
      <c r="F559" s="195"/>
      <c r="G559" s="195"/>
      <c r="H559" s="195"/>
      <c r="I559" s="51"/>
      <c r="J559" s="62"/>
      <c r="K559" s="49"/>
      <c r="L559" s="51">
        <f>L561+L562</f>
        <v>119097.52</v>
      </c>
    </row>
    <row r="560" spans="1:12" ht="14.25" x14ac:dyDescent="0.2">
      <c r="A560" s="62"/>
      <c r="B560" s="63"/>
      <c r="C560" s="198" t="s">
        <v>869</v>
      </c>
      <c r="D560" s="195"/>
      <c r="E560" s="195"/>
      <c r="F560" s="195"/>
      <c r="G560" s="195"/>
      <c r="H560" s="195"/>
      <c r="I560" s="51"/>
      <c r="J560" s="62"/>
      <c r="K560" s="49"/>
      <c r="L560" s="51"/>
    </row>
    <row r="561" spans="1:12" ht="14.25" x14ac:dyDescent="0.2">
      <c r="A561" s="62"/>
      <c r="B561" s="63"/>
      <c r="C561" s="195" t="s">
        <v>873</v>
      </c>
      <c r="D561" s="195"/>
      <c r="E561" s="195"/>
      <c r="F561" s="195"/>
      <c r="G561" s="195"/>
      <c r="H561" s="195"/>
      <c r="I561" s="51"/>
      <c r="J561" s="62"/>
      <c r="K561" s="49"/>
      <c r="L561" s="51">
        <f>SUM(AW52:AW546)-SUM(BK52:BK546)</f>
        <v>119097.52</v>
      </c>
    </row>
    <row r="562" spans="1:12" ht="14.25" hidden="1" x14ac:dyDescent="0.2">
      <c r="A562" s="62"/>
      <c r="B562" s="63"/>
      <c r="C562" s="195" t="s">
        <v>874</v>
      </c>
      <c r="D562" s="195"/>
      <c r="E562" s="195"/>
      <c r="F562" s="195"/>
      <c r="G562" s="195"/>
      <c r="H562" s="195"/>
      <c r="I562" s="51"/>
      <c r="J562" s="62"/>
      <c r="K562" s="49"/>
      <c r="L562" s="51">
        <f>SUM(BC52:BC546)</f>
        <v>0</v>
      </c>
    </row>
    <row r="563" spans="1:12" ht="14.25" hidden="1" x14ac:dyDescent="0.2">
      <c r="A563" s="62"/>
      <c r="B563" s="63"/>
      <c r="C563" s="195" t="s">
        <v>875</v>
      </c>
      <c r="D563" s="195"/>
      <c r="E563" s="195"/>
      <c r="F563" s="195"/>
      <c r="G563" s="195"/>
      <c r="H563" s="195"/>
      <c r="I563" s="51"/>
      <c r="J563" s="62"/>
      <c r="K563" s="49"/>
      <c r="L563" s="51">
        <f>SUM(BB52:BB546)</f>
        <v>0</v>
      </c>
    </row>
    <row r="564" spans="1:12" ht="14.25" x14ac:dyDescent="0.2">
      <c r="A564" s="62"/>
      <c r="B564" s="63"/>
      <c r="C564" s="195" t="s">
        <v>876</v>
      </c>
      <c r="D564" s="195"/>
      <c r="E564" s="195"/>
      <c r="F564" s="195"/>
      <c r="G564" s="195"/>
      <c r="H564" s="195"/>
      <c r="I564" s="51"/>
      <c r="J564" s="62"/>
      <c r="K564" s="49"/>
      <c r="L564" s="51">
        <f>SUM(AR52:AR546)+SUM(AT52:AT546)+SUM(AV52:AV546)</f>
        <v>57716.49</v>
      </c>
    </row>
    <row r="565" spans="1:12" ht="14.25" x14ac:dyDescent="0.2">
      <c r="A565" s="62"/>
      <c r="B565" s="63"/>
      <c r="C565" s="195" t="s">
        <v>877</v>
      </c>
      <c r="D565" s="195"/>
      <c r="E565" s="195"/>
      <c r="F565" s="195"/>
      <c r="G565" s="195"/>
      <c r="H565" s="195"/>
      <c r="I565" s="51"/>
      <c r="J565" s="62"/>
      <c r="K565" s="49"/>
      <c r="L565" s="51">
        <f>SUM(AZ52:AZ546)</f>
        <v>58480.74</v>
      </c>
    </row>
    <row r="566" spans="1:12" ht="14.25" x14ac:dyDescent="0.2">
      <c r="A566" s="62"/>
      <c r="B566" s="63"/>
      <c r="C566" s="195" t="s">
        <v>878</v>
      </c>
      <c r="D566" s="195"/>
      <c r="E566" s="195"/>
      <c r="F566" s="195"/>
      <c r="G566" s="195"/>
      <c r="H566" s="195"/>
      <c r="I566" s="51"/>
      <c r="J566" s="62"/>
      <c r="K566" s="49"/>
      <c r="L566" s="51">
        <f>SUM(BA52:BA546)</f>
        <v>33136.47</v>
      </c>
    </row>
    <row r="567" spans="1:12" ht="14.25" hidden="1" x14ac:dyDescent="0.2">
      <c r="A567" s="62"/>
      <c r="B567" s="63"/>
      <c r="C567" s="195" t="s">
        <v>916</v>
      </c>
      <c r="D567" s="195"/>
      <c r="E567" s="195"/>
      <c r="F567" s="195"/>
      <c r="G567" s="195"/>
      <c r="H567" s="195"/>
      <c r="I567" s="51"/>
      <c r="J567" s="62"/>
      <c r="K567" s="49"/>
      <c r="L567" s="51">
        <f>L569+L570</f>
        <v>0</v>
      </c>
    </row>
    <row r="568" spans="1:12" ht="14.25" hidden="1" x14ac:dyDescent="0.2">
      <c r="A568" s="62"/>
      <c r="B568" s="63"/>
      <c r="C568" s="198" t="s">
        <v>866</v>
      </c>
      <c r="D568" s="195"/>
      <c r="E568" s="195"/>
      <c r="F568" s="195"/>
      <c r="G568" s="195"/>
      <c r="H568" s="195"/>
      <c r="I568" s="51"/>
      <c r="J568" s="62"/>
      <c r="K568" s="49"/>
      <c r="L568" s="51"/>
    </row>
    <row r="569" spans="1:12" ht="14.25" hidden="1" x14ac:dyDescent="0.2">
      <c r="A569" s="62"/>
      <c r="B569" s="63"/>
      <c r="C569" s="195" t="s">
        <v>880</v>
      </c>
      <c r="D569" s="195"/>
      <c r="E569" s="195"/>
      <c r="F569" s="195"/>
      <c r="G569" s="195"/>
      <c r="H569" s="195"/>
      <c r="I569" s="51"/>
      <c r="J569" s="62"/>
      <c r="K569" s="49"/>
      <c r="L569" s="51">
        <f>SUM(BK52:BK546)</f>
        <v>0</v>
      </c>
    </row>
    <row r="570" spans="1:12" ht="14.25" hidden="1" x14ac:dyDescent="0.2">
      <c r="A570" s="62"/>
      <c r="B570" s="63"/>
      <c r="C570" s="195" t="s">
        <v>881</v>
      </c>
      <c r="D570" s="195"/>
      <c r="E570" s="195"/>
      <c r="F570" s="195"/>
      <c r="G570" s="195"/>
      <c r="H570" s="195"/>
      <c r="I570" s="51"/>
      <c r="J570" s="62"/>
      <c r="K570" s="49"/>
      <c r="L570" s="51">
        <f>SUM(BD52:BD546)</f>
        <v>0</v>
      </c>
    </row>
    <row r="571" spans="1:12" ht="14.25" hidden="1" x14ac:dyDescent="0.2">
      <c r="A571" s="62"/>
      <c r="B571" s="63"/>
      <c r="C571" s="195" t="s">
        <v>917</v>
      </c>
      <c r="D571" s="195"/>
      <c r="E571" s="195"/>
      <c r="F571" s="195"/>
      <c r="G571" s="195"/>
      <c r="H571" s="195"/>
      <c r="I571" s="51"/>
      <c r="J571" s="62"/>
      <c r="K571" s="49"/>
      <c r="L571" s="51">
        <f>L522</f>
        <v>0</v>
      </c>
    </row>
    <row r="572" spans="1:12" ht="14.25" x14ac:dyDescent="0.2">
      <c r="A572" s="62"/>
      <c r="B572" s="63"/>
      <c r="C572" s="199" t="s">
        <v>885</v>
      </c>
      <c r="D572" s="195"/>
      <c r="E572" s="195"/>
      <c r="F572" s="195"/>
      <c r="G572" s="195"/>
      <c r="H572" s="195"/>
      <c r="I572" s="51"/>
      <c r="J572" s="62"/>
      <c r="K572" s="49"/>
      <c r="L572" s="51"/>
    </row>
    <row r="573" spans="1:12" ht="14.25" x14ac:dyDescent="0.2">
      <c r="A573" s="62"/>
      <c r="B573" s="63"/>
      <c r="C573" s="195" t="s">
        <v>886</v>
      </c>
      <c r="D573" s="195"/>
      <c r="E573" s="195"/>
      <c r="F573" s="195"/>
      <c r="G573" s="195"/>
      <c r="H573" s="195"/>
      <c r="I573" s="51"/>
      <c r="J573" s="62"/>
      <c r="K573" s="49"/>
      <c r="L573" s="51">
        <f>SUM(AX52:AX546)</f>
        <v>108671.67</v>
      </c>
    </row>
    <row r="574" spans="1:12" ht="14.25" hidden="1" x14ac:dyDescent="0.2">
      <c r="A574" s="62"/>
      <c r="B574" s="63"/>
      <c r="C574" s="195" t="s">
        <v>887</v>
      </c>
      <c r="D574" s="195"/>
      <c r="E574" s="195"/>
      <c r="F574" s="195"/>
      <c r="G574" s="195"/>
      <c r="H574" s="195"/>
      <c r="I574" s="51"/>
      <c r="J574" s="62"/>
      <c r="K574" s="49"/>
      <c r="L574" s="51">
        <f>SUM(AY52:AY546)</f>
        <v>0</v>
      </c>
    </row>
    <row r="575" spans="1:12" ht="14.25" x14ac:dyDescent="0.2">
      <c r="A575" s="62"/>
      <c r="B575" s="63"/>
      <c r="C575" s="195" t="s">
        <v>888</v>
      </c>
      <c r="D575" s="195"/>
      <c r="E575" s="195"/>
      <c r="F575" s="196"/>
      <c r="G575" s="53">
        <f>Source!F354</f>
        <v>58.178832</v>
      </c>
      <c r="H575" s="62"/>
      <c r="I575" s="62"/>
      <c r="J575" s="62"/>
      <c r="K575" s="62"/>
      <c r="L575" s="62"/>
    </row>
    <row r="576" spans="1:12" ht="14.25" x14ac:dyDescent="0.2">
      <c r="A576" s="62"/>
      <c r="B576" s="63"/>
      <c r="C576" s="195" t="s">
        <v>889</v>
      </c>
      <c r="D576" s="195"/>
      <c r="E576" s="195"/>
      <c r="F576" s="196"/>
      <c r="G576" s="53">
        <f>Source!F355</f>
        <v>10.4758142</v>
      </c>
      <c r="H576" s="62"/>
      <c r="I576" s="62"/>
      <c r="J576" s="62"/>
      <c r="K576" s="62"/>
      <c r="L576" s="62"/>
    </row>
    <row r="580" spans="1:12" ht="14.25" customHeight="1" x14ac:dyDescent="0.2">
      <c r="A580" s="77"/>
      <c r="B580" s="78" t="s">
        <v>918</v>
      </c>
      <c r="C580" s="80" t="str">
        <f>IF(Source!AC12&lt;&gt;"", Source!AC12," ")</f>
        <v xml:space="preserve"> </v>
      </c>
      <c r="D580" s="37"/>
      <c r="E580" s="37"/>
      <c r="F580" s="37"/>
      <c r="G580" s="37"/>
      <c r="H580" s="79" t="str">
        <f>IF(Source!AB12&lt;&gt;"", Source!AB12," ")</f>
        <v xml:space="preserve"> </v>
      </c>
      <c r="I580" s="27"/>
      <c r="J580" s="27"/>
      <c r="K580" s="41"/>
      <c r="L580" s="41"/>
    </row>
    <row r="581" spans="1:12" ht="14.25" customHeight="1" x14ac:dyDescent="0.2">
      <c r="A581" s="77"/>
      <c r="B581" s="81"/>
      <c r="C581" s="197" t="s">
        <v>919</v>
      </c>
      <c r="D581" s="197"/>
      <c r="E581" s="197"/>
      <c r="F581" s="197"/>
      <c r="G581" s="197"/>
      <c r="H581" s="27"/>
      <c r="I581" s="27"/>
      <c r="J581" s="27"/>
      <c r="K581" s="41"/>
      <c r="L581" s="41"/>
    </row>
    <row r="582" spans="1:12" ht="14.25" customHeight="1" x14ac:dyDescent="0.2">
      <c r="A582" s="77"/>
      <c r="B582" s="81"/>
      <c r="C582" s="23"/>
      <c r="D582" s="23"/>
      <c r="E582" s="23"/>
      <c r="F582" s="23"/>
      <c r="G582" s="23"/>
      <c r="H582" s="27"/>
      <c r="I582" s="27"/>
      <c r="J582" s="27"/>
      <c r="K582" s="41"/>
      <c r="L582" s="41"/>
    </row>
    <row r="583" spans="1:12" ht="14.25" customHeight="1" x14ac:dyDescent="0.2">
      <c r="A583" s="77"/>
      <c r="B583" s="78" t="s">
        <v>920</v>
      </c>
      <c r="C583" s="80" t="str">
        <f>IF(Source!AE12&lt;&gt;"", Source!AE12," ")</f>
        <v xml:space="preserve"> </v>
      </c>
      <c r="D583" s="37"/>
      <c r="E583" s="37"/>
      <c r="F583" s="37"/>
      <c r="G583" s="37"/>
      <c r="H583" s="79" t="str">
        <f>IF(Source!AD12&lt;&gt;"", Source!AD12," ")</f>
        <v xml:space="preserve"> </v>
      </c>
      <c r="I583" s="27"/>
      <c r="J583" s="27"/>
      <c r="K583" s="41"/>
      <c r="L583" s="41"/>
    </row>
    <row r="584" spans="1:12" ht="14.25" customHeight="1" x14ac:dyDescent="0.2">
      <c r="A584" s="23"/>
      <c r="B584" s="23"/>
      <c r="C584" s="197" t="s">
        <v>919</v>
      </c>
      <c r="D584" s="197"/>
      <c r="E584" s="197"/>
      <c r="F584" s="197"/>
      <c r="G584" s="197"/>
      <c r="H584" s="27"/>
      <c r="I584" s="27"/>
      <c r="J584" s="27"/>
      <c r="K584" s="41"/>
      <c r="L584" s="41"/>
    </row>
  </sheetData>
  <mergeCells count="368">
    <mergeCell ref="A2:E2"/>
    <mergeCell ref="F2:L2"/>
    <mergeCell ref="A4:E4"/>
    <mergeCell ref="F4:L4"/>
    <mergeCell ref="A6:E6"/>
    <mergeCell ref="F6:L6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53:L53"/>
    <mergeCell ref="C55:L55"/>
    <mergeCell ref="C69:H69"/>
    <mergeCell ref="I69:J69"/>
    <mergeCell ref="K69:L69"/>
    <mergeCell ref="C71:L71"/>
    <mergeCell ref="A46:A50"/>
    <mergeCell ref="B46:B50"/>
    <mergeCell ref="C46:C50"/>
    <mergeCell ref="D46:D50"/>
    <mergeCell ref="E46:G49"/>
    <mergeCell ref="H46:L49"/>
    <mergeCell ref="C106:L106"/>
    <mergeCell ref="C127:H127"/>
    <mergeCell ref="I127:J127"/>
    <mergeCell ref="K127:L127"/>
    <mergeCell ref="C129:L129"/>
    <mergeCell ref="C144:H144"/>
    <mergeCell ref="I144:J144"/>
    <mergeCell ref="K144:L144"/>
    <mergeCell ref="C83:H83"/>
    <mergeCell ref="I83:J83"/>
    <mergeCell ref="K83:L83"/>
    <mergeCell ref="C85:L85"/>
    <mergeCell ref="C104:H104"/>
    <mergeCell ref="I104:J104"/>
    <mergeCell ref="K104:L104"/>
    <mergeCell ref="C191:L191"/>
    <mergeCell ref="C199:H199"/>
    <mergeCell ref="I199:J199"/>
    <mergeCell ref="K199:L199"/>
    <mergeCell ref="C201:L201"/>
    <mergeCell ref="C208:H208"/>
    <mergeCell ref="I208:J208"/>
    <mergeCell ref="K208:L208"/>
    <mergeCell ref="C147:L147"/>
    <mergeCell ref="C168:H168"/>
    <mergeCell ref="I168:J168"/>
    <mergeCell ref="K168:L168"/>
    <mergeCell ref="C170:L170"/>
    <mergeCell ref="C188:H188"/>
    <mergeCell ref="I188:J188"/>
    <mergeCell ref="K188:L188"/>
    <mergeCell ref="C216:H216"/>
    <mergeCell ref="C217:H217"/>
    <mergeCell ref="C218:H218"/>
    <mergeCell ref="C219:H219"/>
    <mergeCell ref="C220:H220"/>
    <mergeCell ref="C221:H221"/>
    <mergeCell ref="C210:H210"/>
    <mergeCell ref="C211:H211"/>
    <mergeCell ref="C212:H212"/>
    <mergeCell ref="C213:H213"/>
    <mergeCell ref="C214:H214"/>
    <mergeCell ref="C215:H215"/>
    <mergeCell ref="C228:H228"/>
    <mergeCell ref="C229:H229"/>
    <mergeCell ref="C230:H230"/>
    <mergeCell ref="C231:H231"/>
    <mergeCell ref="C232:H232"/>
    <mergeCell ref="C233:H233"/>
    <mergeCell ref="C222:H222"/>
    <mergeCell ref="C223:H223"/>
    <mergeCell ref="C224:H224"/>
    <mergeCell ref="C225:H225"/>
    <mergeCell ref="C226:H226"/>
    <mergeCell ref="C227:H227"/>
    <mergeCell ref="A242:L242"/>
    <mergeCell ref="C244:H244"/>
    <mergeCell ref="I244:J244"/>
    <mergeCell ref="K244:L244"/>
    <mergeCell ref="C246:H246"/>
    <mergeCell ref="I246:J246"/>
    <mergeCell ref="K246:L246"/>
    <mergeCell ref="C234:H234"/>
    <mergeCell ref="C235:H235"/>
    <mergeCell ref="C236:H236"/>
    <mergeCell ref="C237:H237"/>
    <mergeCell ref="C238:F238"/>
    <mergeCell ref="C239:F239"/>
    <mergeCell ref="C252:H252"/>
    <mergeCell ref="I252:J252"/>
    <mergeCell ref="K252:L252"/>
    <mergeCell ref="C254:H254"/>
    <mergeCell ref="I254:J254"/>
    <mergeCell ref="K254:L254"/>
    <mergeCell ref="C248:H248"/>
    <mergeCell ref="I248:J248"/>
    <mergeCell ref="K248:L248"/>
    <mergeCell ref="C250:H250"/>
    <mergeCell ref="I250:J250"/>
    <mergeCell ref="K250:L250"/>
    <mergeCell ref="C260:H260"/>
    <mergeCell ref="I260:J260"/>
    <mergeCell ref="K260:L260"/>
    <mergeCell ref="C262:H262"/>
    <mergeCell ref="I262:J262"/>
    <mergeCell ref="K262:L262"/>
    <mergeCell ref="C256:H256"/>
    <mergeCell ref="I256:J256"/>
    <mergeCell ref="K256:L256"/>
    <mergeCell ref="C258:H258"/>
    <mergeCell ref="I258:J258"/>
    <mergeCell ref="K258:L258"/>
    <mergeCell ref="C268:H268"/>
    <mergeCell ref="I268:J268"/>
    <mergeCell ref="K268:L268"/>
    <mergeCell ref="C271:H271"/>
    <mergeCell ref="I271:J271"/>
    <mergeCell ref="K271:L271"/>
    <mergeCell ref="C264:H264"/>
    <mergeCell ref="I264:J264"/>
    <mergeCell ref="K264:L264"/>
    <mergeCell ref="C266:H266"/>
    <mergeCell ref="I266:J266"/>
    <mergeCell ref="K266:L266"/>
    <mergeCell ref="C277:H277"/>
    <mergeCell ref="I277:J277"/>
    <mergeCell ref="K277:L277"/>
    <mergeCell ref="C279:H279"/>
    <mergeCell ref="I279:J279"/>
    <mergeCell ref="K279:L279"/>
    <mergeCell ref="C273:H273"/>
    <mergeCell ref="I273:J273"/>
    <mergeCell ref="K273:L273"/>
    <mergeCell ref="C275:H275"/>
    <mergeCell ref="I275:J275"/>
    <mergeCell ref="K275:L275"/>
    <mergeCell ref="C285:H285"/>
    <mergeCell ref="I285:J285"/>
    <mergeCell ref="K285:L285"/>
    <mergeCell ref="C288:H288"/>
    <mergeCell ref="I288:J288"/>
    <mergeCell ref="K288:L288"/>
    <mergeCell ref="C281:H281"/>
    <mergeCell ref="I281:J281"/>
    <mergeCell ref="K281:L281"/>
    <mergeCell ref="C283:H283"/>
    <mergeCell ref="I283:J283"/>
    <mergeCell ref="K283:L283"/>
    <mergeCell ref="C294:H294"/>
    <mergeCell ref="I294:J294"/>
    <mergeCell ref="K294:L294"/>
    <mergeCell ref="C296:H296"/>
    <mergeCell ref="I296:J296"/>
    <mergeCell ref="K296:L296"/>
    <mergeCell ref="C290:H290"/>
    <mergeCell ref="I290:J290"/>
    <mergeCell ref="K290:L290"/>
    <mergeCell ref="C292:H292"/>
    <mergeCell ref="I292:J292"/>
    <mergeCell ref="K292:L292"/>
    <mergeCell ref="C304:H304"/>
    <mergeCell ref="C305:H305"/>
    <mergeCell ref="C306:H306"/>
    <mergeCell ref="C307:H307"/>
    <mergeCell ref="C308:H308"/>
    <mergeCell ref="C309:H309"/>
    <mergeCell ref="C298:H298"/>
    <mergeCell ref="C299:H299"/>
    <mergeCell ref="C300:H300"/>
    <mergeCell ref="C301:H301"/>
    <mergeCell ref="C302:H302"/>
    <mergeCell ref="C303:H303"/>
    <mergeCell ref="C316:H316"/>
    <mergeCell ref="C317:H317"/>
    <mergeCell ref="C318:H318"/>
    <mergeCell ref="C319:H319"/>
    <mergeCell ref="C320:H320"/>
    <mergeCell ref="C321:H321"/>
    <mergeCell ref="C310:H310"/>
    <mergeCell ref="C311:H311"/>
    <mergeCell ref="C312:H312"/>
    <mergeCell ref="C313:H313"/>
    <mergeCell ref="C314:H314"/>
    <mergeCell ref="C315:H315"/>
    <mergeCell ref="A330:L330"/>
    <mergeCell ref="C332:L332"/>
    <mergeCell ref="C350:H350"/>
    <mergeCell ref="I350:J350"/>
    <mergeCell ref="K350:L350"/>
    <mergeCell ref="C353:H353"/>
    <mergeCell ref="I353:J353"/>
    <mergeCell ref="K353:L353"/>
    <mergeCell ref="C322:H322"/>
    <mergeCell ref="C323:H323"/>
    <mergeCell ref="C324:H324"/>
    <mergeCell ref="C325:H325"/>
    <mergeCell ref="C326:F326"/>
    <mergeCell ref="C327:F327"/>
    <mergeCell ref="C399:H399"/>
    <mergeCell ref="I399:J399"/>
    <mergeCell ref="K399:L399"/>
    <mergeCell ref="C401:L401"/>
    <mergeCell ref="C423:H423"/>
    <mergeCell ref="I423:J423"/>
    <mergeCell ref="K423:L423"/>
    <mergeCell ref="C355:L355"/>
    <mergeCell ref="C375:H375"/>
    <mergeCell ref="I375:J375"/>
    <mergeCell ref="K375:L375"/>
    <mergeCell ref="C377:L377"/>
    <mergeCell ref="C396:H396"/>
    <mergeCell ref="I396:J396"/>
    <mergeCell ref="K396:L396"/>
    <mergeCell ref="C445:H445"/>
    <mergeCell ref="C446:H446"/>
    <mergeCell ref="C447:H447"/>
    <mergeCell ref="C448:H448"/>
    <mergeCell ref="C449:H449"/>
    <mergeCell ref="C450:H450"/>
    <mergeCell ref="C425:L425"/>
    <mergeCell ref="C441:H441"/>
    <mergeCell ref="I441:J441"/>
    <mergeCell ref="K441:L441"/>
    <mergeCell ref="C443:H443"/>
    <mergeCell ref="C444:H444"/>
    <mergeCell ref="C457:H457"/>
    <mergeCell ref="C458:H458"/>
    <mergeCell ref="C459:H459"/>
    <mergeCell ref="C460:H460"/>
    <mergeCell ref="C461:H461"/>
    <mergeCell ref="C462:H462"/>
    <mergeCell ref="C451:H451"/>
    <mergeCell ref="C452:H452"/>
    <mergeCell ref="C453:H453"/>
    <mergeCell ref="C454:H454"/>
    <mergeCell ref="C455:H455"/>
    <mergeCell ref="C456:H456"/>
    <mergeCell ref="C469:H469"/>
    <mergeCell ref="C470:H470"/>
    <mergeCell ref="C471:F471"/>
    <mergeCell ref="C472:F472"/>
    <mergeCell ref="C475:H475"/>
    <mergeCell ref="C477:H477"/>
    <mergeCell ref="C463:H463"/>
    <mergeCell ref="C464:H464"/>
    <mergeCell ref="C465:H465"/>
    <mergeCell ref="C466:H466"/>
    <mergeCell ref="C467:H467"/>
    <mergeCell ref="C468:H468"/>
    <mergeCell ref="C484:H484"/>
    <mergeCell ref="C485:H485"/>
    <mergeCell ref="C486:H486"/>
    <mergeCell ref="C487:H487"/>
    <mergeCell ref="C488:H488"/>
    <mergeCell ref="C489:H489"/>
    <mergeCell ref="C478:H478"/>
    <mergeCell ref="C479:H479"/>
    <mergeCell ref="C480:H480"/>
    <mergeCell ref="C481:H481"/>
    <mergeCell ref="C482:H482"/>
    <mergeCell ref="C483:H483"/>
    <mergeCell ref="C497:H497"/>
    <mergeCell ref="C498:H498"/>
    <mergeCell ref="C499:H499"/>
    <mergeCell ref="C500:H500"/>
    <mergeCell ref="C501:H501"/>
    <mergeCell ref="C502:H502"/>
    <mergeCell ref="C490:H490"/>
    <mergeCell ref="C491:H491"/>
    <mergeCell ref="C492:H492"/>
    <mergeCell ref="C493:H493"/>
    <mergeCell ref="C494:H494"/>
    <mergeCell ref="C495:H495"/>
    <mergeCell ref="C509:H509"/>
    <mergeCell ref="C510:H510"/>
    <mergeCell ref="C511:H511"/>
    <mergeCell ref="C512:H512"/>
    <mergeCell ref="C513:H513"/>
    <mergeCell ref="C514:H514"/>
    <mergeCell ref="C503:H503"/>
    <mergeCell ref="C504:H504"/>
    <mergeCell ref="C505:H505"/>
    <mergeCell ref="C506:H506"/>
    <mergeCell ref="C507:H507"/>
    <mergeCell ref="C508:H508"/>
    <mergeCell ref="C523:H523"/>
    <mergeCell ref="C524:H524"/>
    <mergeCell ref="C525:H525"/>
    <mergeCell ref="C526:H526"/>
    <mergeCell ref="C527:H527"/>
    <mergeCell ref="C528:H528"/>
    <mergeCell ref="C515:H515"/>
    <mergeCell ref="C517:H517"/>
    <mergeCell ref="C518:H518"/>
    <mergeCell ref="C519:H519"/>
    <mergeCell ref="C520:H520"/>
    <mergeCell ref="C522:H522"/>
    <mergeCell ref="C535:H535"/>
    <mergeCell ref="C536:H536"/>
    <mergeCell ref="C537:H537"/>
    <mergeCell ref="C538:H538"/>
    <mergeCell ref="C539:H539"/>
    <mergeCell ref="C540:H540"/>
    <mergeCell ref="C529:H529"/>
    <mergeCell ref="C530:H530"/>
    <mergeCell ref="C531:H531"/>
    <mergeCell ref="C532:H532"/>
    <mergeCell ref="C533:H533"/>
    <mergeCell ref="C534:H534"/>
    <mergeCell ref="C548:H548"/>
    <mergeCell ref="C549:H549"/>
    <mergeCell ref="C550:H550"/>
    <mergeCell ref="C551:H551"/>
    <mergeCell ref="C552:H552"/>
    <mergeCell ref="C553:H553"/>
    <mergeCell ref="C541:H541"/>
    <mergeCell ref="C542:H542"/>
    <mergeCell ref="C543:H543"/>
    <mergeCell ref="C544:H544"/>
    <mergeCell ref="C545:H545"/>
    <mergeCell ref="C546:H546"/>
    <mergeCell ref="C560:H560"/>
    <mergeCell ref="C561:H561"/>
    <mergeCell ref="C562:H562"/>
    <mergeCell ref="C563:H563"/>
    <mergeCell ref="C564:H564"/>
    <mergeCell ref="C565:H565"/>
    <mergeCell ref="C554:H554"/>
    <mergeCell ref="C555:H555"/>
    <mergeCell ref="C556:H556"/>
    <mergeCell ref="C557:H557"/>
    <mergeCell ref="C558:H558"/>
    <mergeCell ref="C559:H559"/>
    <mergeCell ref="C584:G584"/>
    <mergeCell ref="C572:H572"/>
    <mergeCell ref="C573:H573"/>
    <mergeCell ref="C574:H574"/>
    <mergeCell ref="C575:F575"/>
    <mergeCell ref="C576:F576"/>
    <mergeCell ref="C581:G581"/>
    <mergeCell ref="C566:H566"/>
    <mergeCell ref="C567:H567"/>
    <mergeCell ref="C568:H568"/>
    <mergeCell ref="C569:H569"/>
    <mergeCell ref="C570:H570"/>
    <mergeCell ref="C571:H571"/>
  </mergeCells>
  <pageMargins left="0.19685039370078741" right="0.19685039370078741" top="0.19685039370078741" bottom="0.39370078740157483" header="0.19685039370078741" footer="0.19685039370078741"/>
  <pageSetup paperSize="9" scale="50" fitToHeight="0" orientation="portrait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202"/>
  <sheetViews>
    <sheetView topLeftCell="A61" zoomScaleNormal="100" workbookViewId="0">
      <selection activeCell="A22" sqref="A22:L22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1" width="0" hidden="1" customWidth="1"/>
  </cols>
  <sheetData>
    <row r="1" spans="1:93" x14ac:dyDescent="0.2">
      <c r="A1" s="14" t="str">
        <f>Source!B1</f>
        <v>Smeta.RU  (495) 974-1589</v>
      </c>
    </row>
    <row r="2" spans="1:93" ht="12.75" customHeight="1" x14ac:dyDescent="0.2">
      <c r="A2" s="225" t="s">
        <v>804</v>
      </c>
      <c r="B2" s="225"/>
      <c r="C2" s="225"/>
      <c r="D2" s="225"/>
      <c r="E2" s="225"/>
      <c r="F2" s="226" t="s">
        <v>843</v>
      </c>
      <c r="G2" s="226"/>
      <c r="H2" s="226"/>
      <c r="I2" s="226"/>
      <c r="J2" s="226"/>
      <c r="K2" s="226"/>
      <c r="L2" s="226"/>
    </row>
    <row r="3" spans="1:93" ht="12.75" customHeight="1" x14ac:dyDescent="0.2">
      <c r="A3" s="16"/>
      <c r="B3" s="16"/>
      <c r="C3" s="16"/>
      <c r="D3" s="16"/>
      <c r="E3" s="16"/>
      <c r="F3" s="17"/>
      <c r="G3" s="17"/>
      <c r="H3" s="17"/>
      <c r="I3" s="17"/>
      <c r="J3" s="17"/>
      <c r="K3" s="17"/>
      <c r="L3" s="17"/>
    </row>
    <row r="4" spans="1:93" ht="25.5" x14ac:dyDescent="0.2">
      <c r="A4" s="225" t="s">
        <v>805</v>
      </c>
      <c r="B4" s="225"/>
      <c r="C4" s="225"/>
      <c r="D4" s="225"/>
      <c r="E4" s="225"/>
      <c r="F4" s="226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226"/>
      <c r="H4" s="226"/>
      <c r="I4" s="226"/>
      <c r="J4" s="226"/>
      <c r="K4" s="226"/>
      <c r="L4" s="226"/>
      <c r="CO4" s="43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6"/>
      <c r="B5" s="16"/>
      <c r="C5" s="16"/>
      <c r="D5" s="16"/>
      <c r="E5" s="16"/>
      <c r="F5" s="17"/>
      <c r="G5" s="17"/>
      <c r="H5" s="17"/>
      <c r="I5" s="17"/>
      <c r="J5" s="17"/>
      <c r="K5" s="17"/>
      <c r="L5" s="17"/>
    </row>
    <row r="6" spans="1:93" ht="140.25" x14ac:dyDescent="0.2">
      <c r="A6" s="225" t="s">
        <v>806</v>
      </c>
      <c r="B6" s="225"/>
      <c r="C6" s="225"/>
      <c r="D6" s="225"/>
      <c r="E6" s="225"/>
      <c r="F6" s="226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Приказ Минстроя России от 15.05.2026 г. № 301/пр;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226"/>
      <c r="H6" s="226"/>
      <c r="I6" s="226"/>
      <c r="J6" s="226"/>
      <c r="K6" s="226"/>
      <c r="L6" s="226"/>
      <c r="CO6" s="43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Приказ Минстроя России от 15.05.2026 г. № 301/пр;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6"/>
      <c r="B7" s="16"/>
      <c r="C7" s="16"/>
      <c r="D7" s="16"/>
      <c r="E7" s="16"/>
      <c r="F7" s="17"/>
      <c r="G7" s="17"/>
      <c r="H7" s="17"/>
      <c r="I7" s="17"/>
      <c r="J7" s="17"/>
      <c r="K7" s="17"/>
      <c r="L7" s="17"/>
    </row>
    <row r="8" spans="1:93" ht="76.5" customHeight="1" x14ac:dyDescent="0.2">
      <c r="A8" s="225" t="s">
        <v>807</v>
      </c>
      <c r="B8" s="225"/>
      <c r="C8" s="225"/>
      <c r="D8" s="225"/>
      <c r="E8" s="225"/>
      <c r="F8" s="226" t="s">
        <v>434</v>
      </c>
      <c r="G8" s="226"/>
      <c r="H8" s="226"/>
      <c r="I8" s="226"/>
      <c r="J8" s="226"/>
      <c r="K8" s="226"/>
      <c r="L8" s="226"/>
    </row>
    <row r="9" spans="1:93" ht="12.75" customHeight="1" x14ac:dyDescent="0.2">
      <c r="A9" s="16"/>
      <c r="B9" s="16"/>
      <c r="C9" s="16"/>
      <c r="D9" s="16"/>
      <c r="E9" s="16"/>
      <c r="F9" s="17"/>
      <c r="G9" s="17"/>
      <c r="H9" s="17"/>
      <c r="I9" s="17"/>
      <c r="J9" s="17"/>
      <c r="K9" s="17"/>
      <c r="L9" s="17"/>
    </row>
    <row r="10" spans="1:93" ht="38.25" customHeight="1" x14ac:dyDescent="0.2">
      <c r="A10" s="225" t="s">
        <v>808</v>
      </c>
      <c r="B10" s="225"/>
      <c r="C10" s="225"/>
      <c r="D10" s="225"/>
      <c r="E10" s="225"/>
      <c r="F10" s="226" t="s">
        <v>436</v>
      </c>
      <c r="G10" s="226"/>
      <c r="H10" s="226"/>
      <c r="I10" s="226"/>
      <c r="J10" s="226"/>
      <c r="K10" s="226"/>
      <c r="L10" s="226"/>
    </row>
    <row r="11" spans="1:93" ht="12.75" customHeight="1" x14ac:dyDescent="0.2">
      <c r="A11" s="19"/>
      <c r="B11" s="19"/>
      <c r="C11" s="19"/>
      <c r="D11" s="19"/>
      <c r="E11" s="19"/>
      <c r="F11" s="20"/>
      <c r="G11" s="20"/>
      <c r="H11" s="20"/>
      <c r="I11" s="20"/>
      <c r="J11" s="20"/>
      <c r="K11" s="20"/>
      <c r="L11" s="20"/>
    </row>
    <row r="12" spans="1:93" ht="12.75" customHeight="1" x14ac:dyDescent="0.2">
      <c r="A12" s="225" t="s">
        <v>809</v>
      </c>
      <c r="B12" s="225"/>
      <c r="C12" s="225"/>
      <c r="D12" s="225"/>
      <c r="E12" s="225"/>
      <c r="F12" s="226" t="s">
        <v>844</v>
      </c>
      <c r="G12" s="226"/>
      <c r="H12" s="226"/>
      <c r="I12" s="226"/>
      <c r="J12" s="226"/>
      <c r="K12" s="226"/>
      <c r="L12" s="226"/>
    </row>
    <row r="13" spans="1:93" ht="12.75" customHeight="1" x14ac:dyDescent="0.2">
      <c r="A13" s="19"/>
      <c r="B13" s="19"/>
      <c r="C13" s="19"/>
      <c r="D13" s="19"/>
      <c r="E13" s="19"/>
      <c r="F13" s="20"/>
      <c r="G13" s="20"/>
      <c r="H13" s="20"/>
      <c r="I13" s="20"/>
      <c r="J13" s="20"/>
      <c r="K13" s="20"/>
      <c r="L13" s="20"/>
    </row>
    <row r="14" spans="1:93" ht="12.75" customHeight="1" x14ac:dyDescent="0.2">
      <c r="A14" s="225" t="s">
        <v>810</v>
      </c>
      <c r="B14" s="225"/>
      <c r="C14" s="225"/>
      <c r="D14" s="225"/>
      <c r="E14" s="225"/>
      <c r="F14" s="226" t="str">
        <f>IF(Source!CZ12 &lt;&gt; "", Source!CZ12, "")</f>
        <v/>
      </c>
      <c r="G14" s="226"/>
      <c r="H14" s="226"/>
      <c r="I14" s="226"/>
      <c r="J14" s="226"/>
      <c r="K14" s="226"/>
      <c r="L14" s="226"/>
    </row>
    <row r="15" spans="1:93" ht="12.75" customHeight="1" x14ac:dyDescent="0.2">
      <c r="A15" s="19"/>
      <c r="B15" s="19"/>
      <c r="C15" s="19"/>
      <c r="D15" s="19"/>
      <c r="E15" s="19"/>
      <c r="F15" s="20"/>
      <c r="G15" s="20"/>
      <c r="H15" s="20"/>
      <c r="I15" s="20"/>
      <c r="J15" s="20"/>
      <c r="K15" s="20"/>
      <c r="L15" s="17"/>
    </row>
    <row r="16" spans="1:93" ht="12.75" customHeight="1" x14ac:dyDescent="0.2">
      <c r="A16" s="225" t="s">
        <v>811</v>
      </c>
      <c r="B16" s="225"/>
      <c r="C16" s="225"/>
      <c r="D16" s="225"/>
      <c r="E16" s="225"/>
      <c r="F16" s="226" t="str">
        <f>IF(Source!DA12 &lt;&gt; "", Source!DA12, "")</f>
        <v/>
      </c>
      <c r="G16" s="226"/>
      <c r="H16" s="226"/>
      <c r="I16" s="226"/>
      <c r="J16" s="226"/>
      <c r="K16" s="226"/>
      <c r="L16" s="226"/>
    </row>
    <row r="17" spans="1:92" ht="12.75" customHeight="1" x14ac:dyDescent="0.2">
      <c r="A17" s="21"/>
      <c r="B17" s="21"/>
      <c r="C17" s="21"/>
      <c r="D17" s="21"/>
      <c r="E17" s="21"/>
      <c r="F17" s="22"/>
      <c r="G17" s="22"/>
      <c r="H17" s="22"/>
      <c r="I17" s="22"/>
      <c r="J17" s="22"/>
      <c r="K17" s="22"/>
      <c r="L17" s="22"/>
    </row>
    <row r="18" spans="1:92" ht="12.75" customHeight="1" x14ac:dyDescent="0.2">
      <c r="A18" s="21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92" ht="15.75" customHeight="1" x14ac:dyDescent="0.25">
      <c r="A19" s="221"/>
      <c r="B19" s="221"/>
      <c r="C19" s="221"/>
      <c r="D19" s="221"/>
      <c r="E19" s="221"/>
      <c r="F19" s="221"/>
      <c r="G19" s="221"/>
      <c r="H19" s="221"/>
      <c r="I19" s="221"/>
      <c r="J19" s="221"/>
      <c r="K19" s="221"/>
      <c r="L19" s="221"/>
    </row>
    <row r="20" spans="1:92" ht="14.25" customHeight="1" x14ac:dyDescent="0.2">
      <c r="A20" s="218" t="s">
        <v>812</v>
      </c>
      <c r="B20" s="218"/>
      <c r="C20" s="218"/>
      <c r="D20" s="218"/>
      <c r="E20" s="218"/>
      <c r="F20" s="218"/>
      <c r="G20" s="218"/>
      <c r="H20" s="218"/>
      <c r="I20" s="218"/>
      <c r="J20" s="218"/>
      <c r="K20" s="218"/>
      <c r="L20" s="218"/>
    </row>
    <row r="21" spans="1:92" ht="14.25" customHeight="1" x14ac:dyDescent="0.2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1:92" ht="15.75" x14ac:dyDescent="0.25">
      <c r="A22" s="221" t="str">
        <f>IF(Source!G12&lt;&gt;"Новый объект", Source!G12, "")</f>
        <v>Реконструкция ВЛИ-0,38 кВ от РУ-0,4 кВ БМКТП-199, ПС №572 "Стрелецкая", в т.ч. ПИР, МО, г.о. Кашира, Сорокино д, тер СНТ Колос, д.123 Ю8-26-303-295814(173077)</v>
      </c>
      <c r="B22" s="221"/>
      <c r="C22" s="221"/>
      <c r="D22" s="221"/>
      <c r="E22" s="221"/>
      <c r="F22" s="221"/>
      <c r="G22" s="221"/>
      <c r="H22" s="221"/>
      <c r="I22" s="221"/>
      <c r="J22" s="221"/>
      <c r="K22" s="221"/>
      <c r="L22" s="221"/>
      <c r="CN22" s="44" t="str">
        <f>IF(Source!G12&lt;&gt;"Новый объект", Source!G12, "")</f>
        <v>Реконструкция ВЛИ-0,38 кВ от РУ-0,4 кВ БМКТП-199, ПС №572 "Стрелецкая", в т.ч. ПИР, МО, г.о. Кашира, Сорокино д, тер СНТ Колос, д.123 Ю8-26-303-295814(173077)</v>
      </c>
    </row>
    <row r="23" spans="1:92" ht="14.25" customHeight="1" x14ac:dyDescent="0.2">
      <c r="A23" s="218" t="s">
        <v>813</v>
      </c>
      <c r="B23" s="218"/>
      <c r="C23" s="218"/>
      <c r="D23" s="218"/>
      <c r="E23" s="218"/>
      <c r="F23" s="218"/>
      <c r="G23" s="218"/>
      <c r="H23" s="218"/>
      <c r="I23" s="218"/>
      <c r="J23" s="218"/>
      <c r="K23" s="218"/>
      <c r="L23" s="218"/>
    </row>
    <row r="24" spans="1:92" ht="14.25" customHeight="1" x14ac:dyDescent="0.2">
      <c r="A24" s="23"/>
      <c r="B24" s="23"/>
      <c r="C24" s="23"/>
      <c r="D24" s="23"/>
      <c r="E24" s="23"/>
      <c r="F24" s="24"/>
      <c r="G24" s="24"/>
      <c r="H24" s="24"/>
      <c r="I24" s="24"/>
      <c r="J24" s="24"/>
      <c r="K24" s="24"/>
      <c r="L24" s="24"/>
    </row>
    <row r="25" spans="1:92" ht="15.75" customHeight="1" x14ac:dyDescent="0.25">
      <c r="A25" s="222" t="str">
        <f>CONCATENATE( "ЛОКАЛЬНАЯ СМЕТА № ", Source!L362, " ",Source!CM362)</f>
        <v xml:space="preserve">ЛОКАЛЬНАЯ СМЕТА № 09-01-01 </v>
      </c>
      <c r="B25" s="222"/>
      <c r="C25" s="222"/>
      <c r="D25" s="222"/>
      <c r="E25" s="222"/>
      <c r="F25" s="222"/>
      <c r="G25" s="222"/>
      <c r="H25" s="222"/>
      <c r="I25" s="222"/>
      <c r="J25" s="222"/>
      <c r="K25" s="222"/>
      <c r="L25" s="222"/>
    </row>
    <row r="26" spans="1:92" ht="15" customHeight="1" x14ac:dyDescent="0.25">
      <c r="A26" s="25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5"/>
    </row>
    <row r="27" spans="1:92" ht="18" customHeight="1" x14ac:dyDescent="0.25">
      <c r="A27" s="223" t="str">
        <f>IF(Source!G362&lt;&gt;"Новая локальная смета", Source!G362, "")</f>
        <v>ПНР ВЛ-0,4 кВ</v>
      </c>
      <c r="B27" s="223"/>
      <c r="C27" s="223"/>
      <c r="D27" s="223"/>
      <c r="E27" s="223"/>
      <c r="F27" s="223"/>
      <c r="G27" s="223"/>
      <c r="H27" s="223"/>
      <c r="I27" s="223"/>
      <c r="J27" s="223"/>
      <c r="K27" s="223"/>
      <c r="L27" s="223"/>
    </row>
    <row r="28" spans="1:92" ht="14.25" customHeight="1" x14ac:dyDescent="0.2">
      <c r="A28" s="218" t="s">
        <v>814</v>
      </c>
      <c r="B28" s="218"/>
      <c r="C28" s="218"/>
      <c r="D28" s="218"/>
      <c r="E28" s="218"/>
      <c r="F28" s="218"/>
      <c r="G28" s="218"/>
      <c r="H28" s="218"/>
      <c r="I28" s="218"/>
      <c r="J28" s="218"/>
      <c r="K28" s="218"/>
      <c r="L28" s="218"/>
    </row>
    <row r="29" spans="1:92" ht="14.25" customHeight="1" x14ac:dyDescent="0.2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</row>
    <row r="30" spans="1:92" ht="14.25" customHeight="1" x14ac:dyDescent="0.2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</row>
    <row r="31" spans="1:92" ht="12.75" customHeight="1" x14ac:dyDescent="0.2">
      <c r="A31" s="15" t="s">
        <v>815</v>
      </c>
      <c r="B31" s="15"/>
      <c r="C31" s="28" t="s">
        <v>845</v>
      </c>
      <c r="D31" s="15" t="s">
        <v>816</v>
      </c>
      <c r="E31" s="15"/>
      <c r="F31" s="15"/>
      <c r="G31" s="15"/>
      <c r="H31" s="15"/>
      <c r="I31" s="15"/>
      <c r="J31" s="15"/>
      <c r="K31" s="15"/>
      <c r="L31" s="15"/>
    </row>
    <row r="32" spans="1:92" ht="12.75" customHeight="1" x14ac:dyDescent="0.2">
      <c r="A32" s="15"/>
      <c r="B32" s="15"/>
      <c r="C32" s="29"/>
      <c r="D32" s="15"/>
      <c r="E32" s="15"/>
      <c r="F32" s="15"/>
      <c r="G32" s="15"/>
      <c r="H32" s="15"/>
      <c r="I32" s="15"/>
      <c r="J32" s="15"/>
      <c r="K32" s="15"/>
      <c r="L32" s="15"/>
    </row>
    <row r="33" spans="1:12" ht="12.75" customHeight="1" x14ac:dyDescent="0.2">
      <c r="A33" s="15" t="s">
        <v>817</v>
      </c>
      <c r="B33" s="15"/>
      <c r="C33" s="224"/>
      <c r="D33" s="224"/>
      <c r="E33" s="224"/>
      <c r="F33" s="224"/>
      <c r="G33" s="224"/>
      <c r="H33" s="224"/>
      <c r="I33" s="224"/>
      <c r="J33" s="224"/>
      <c r="K33" s="224"/>
      <c r="L33" s="224"/>
    </row>
    <row r="34" spans="1:12" ht="12.75" customHeight="1" x14ac:dyDescent="0.2">
      <c r="A34" s="30"/>
      <c r="B34" s="31"/>
      <c r="C34" s="218" t="s">
        <v>818</v>
      </c>
      <c r="D34" s="218"/>
      <c r="E34" s="218"/>
      <c r="F34" s="218"/>
      <c r="G34" s="218"/>
      <c r="H34" s="218"/>
      <c r="I34" s="218"/>
      <c r="J34" s="218"/>
      <c r="K34" s="218"/>
      <c r="L34" s="218"/>
    </row>
    <row r="35" spans="1:12" ht="14.25" customHeight="1" x14ac:dyDescent="0.2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</row>
    <row r="36" spans="1:12" ht="14.25" customHeight="1" x14ac:dyDescent="0.2">
      <c r="A36" s="32" t="s">
        <v>846</v>
      </c>
      <c r="B36" s="23"/>
      <c r="C36" s="23"/>
      <c r="D36" s="33"/>
      <c r="E36" s="23"/>
      <c r="F36" s="23"/>
      <c r="G36" s="23"/>
      <c r="H36" s="23"/>
      <c r="I36" s="23"/>
      <c r="J36" s="23"/>
      <c r="K36" s="23"/>
      <c r="L36" s="23"/>
    </row>
    <row r="37" spans="1:12" ht="14.25" customHeight="1" x14ac:dyDescent="0.2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</row>
    <row r="38" spans="1:12" ht="14.25" customHeight="1" x14ac:dyDescent="0.2">
      <c r="A38" s="32" t="s">
        <v>819</v>
      </c>
      <c r="B38" s="23"/>
      <c r="C38" s="219">
        <f>C41+C42+C43+C44</f>
        <v>9.8000000000000007</v>
      </c>
      <c r="D38" s="220"/>
      <c r="E38" s="15" t="s">
        <v>820</v>
      </c>
      <c r="F38" s="21"/>
      <c r="G38" s="21"/>
      <c r="H38" s="21"/>
      <c r="I38" s="21"/>
      <c r="J38" s="21"/>
      <c r="K38" s="21"/>
      <c r="L38" s="23"/>
    </row>
    <row r="39" spans="1:12" ht="14.25" customHeight="1" x14ac:dyDescent="0.2">
      <c r="A39" s="32"/>
      <c r="B39" s="23"/>
      <c r="C39" s="73"/>
      <c r="D39" s="34"/>
      <c r="E39" s="15"/>
      <c r="F39" s="21"/>
      <c r="G39" s="15" t="s">
        <v>821</v>
      </c>
      <c r="H39" s="23"/>
      <c r="I39" s="15"/>
      <c r="J39" s="15"/>
      <c r="K39" s="75">
        <f>ROUND(SUM(AR52:AR195)/1000, 2)</f>
        <v>4.67</v>
      </c>
      <c r="L39" s="15" t="s">
        <v>820</v>
      </c>
    </row>
    <row r="40" spans="1:12" ht="14.25" customHeight="1" x14ac:dyDescent="0.2">
      <c r="A40" s="23"/>
      <c r="B40" s="35" t="s">
        <v>822</v>
      </c>
      <c r="C40" s="74"/>
      <c r="D40" s="23"/>
      <c r="E40" s="15"/>
      <c r="F40" s="21"/>
      <c r="G40" s="15" t="s">
        <v>823</v>
      </c>
      <c r="H40" s="23"/>
      <c r="I40" s="15"/>
      <c r="J40" s="15"/>
      <c r="K40" s="75">
        <f>ROUND(SUM(AT52:AT195)/1000, 2)</f>
        <v>0</v>
      </c>
      <c r="L40" s="15" t="s">
        <v>820</v>
      </c>
    </row>
    <row r="41" spans="1:12" ht="14.25" customHeight="1" x14ac:dyDescent="0.2">
      <c r="A41" s="23"/>
      <c r="B41" s="32" t="s">
        <v>824</v>
      </c>
      <c r="C41" s="219">
        <f>ROUND((Source!F388)/1000, 2)</f>
        <v>0</v>
      </c>
      <c r="D41" s="220"/>
      <c r="E41" s="15" t="s">
        <v>820</v>
      </c>
      <c r="F41" s="21"/>
      <c r="G41" s="15" t="s">
        <v>825</v>
      </c>
      <c r="H41" s="23"/>
      <c r="I41" s="15"/>
      <c r="J41" s="34"/>
      <c r="K41" s="76">
        <f>Source!F393</f>
        <v>4.07904</v>
      </c>
      <c r="L41" s="15" t="s">
        <v>440</v>
      </c>
    </row>
    <row r="42" spans="1:12" ht="14.25" customHeight="1" x14ac:dyDescent="0.2">
      <c r="A42" s="23"/>
      <c r="B42" s="32" t="s">
        <v>826</v>
      </c>
      <c r="C42" s="219">
        <f>ROUND((Source!F389)/1000, 2)</f>
        <v>0</v>
      </c>
      <c r="D42" s="220"/>
      <c r="E42" s="15" t="s">
        <v>820</v>
      </c>
      <c r="F42" s="21"/>
      <c r="G42" s="15" t="s">
        <v>827</v>
      </c>
      <c r="H42" s="23"/>
      <c r="I42" s="15"/>
      <c r="J42" s="36"/>
      <c r="K42" s="76">
        <f>Source!F394</f>
        <v>0</v>
      </c>
      <c r="L42" s="15" t="s">
        <v>440</v>
      </c>
    </row>
    <row r="43" spans="1:12" ht="14.25" customHeight="1" x14ac:dyDescent="0.2">
      <c r="A43" s="23"/>
      <c r="B43" s="32" t="s">
        <v>828</v>
      </c>
      <c r="C43" s="219">
        <f>ROUND((Source!F380)/1000, 2)</f>
        <v>0</v>
      </c>
      <c r="D43" s="220"/>
      <c r="E43" s="15" t="s">
        <v>820</v>
      </c>
      <c r="F43" s="21"/>
      <c r="G43" s="15"/>
      <c r="H43" s="15"/>
      <c r="I43" s="15"/>
      <c r="J43" s="15"/>
      <c r="K43" s="21"/>
      <c r="L43" s="15"/>
    </row>
    <row r="44" spans="1:12" ht="14.25" customHeight="1" x14ac:dyDescent="0.2">
      <c r="A44" s="23"/>
      <c r="B44" s="32" t="s">
        <v>829</v>
      </c>
      <c r="C44" s="219">
        <f>ROUND((Source!F390)/1000, 2)</f>
        <v>9.8000000000000007</v>
      </c>
      <c r="D44" s="220"/>
      <c r="E44" s="15" t="s">
        <v>820</v>
      </c>
      <c r="F44" s="21"/>
      <c r="G44" s="15"/>
      <c r="H44" s="15"/>
      <c r="I44" s="15"/>
      <c r="J44" s="15"/>
      <c r="K44" s="21"/>
      <c r="L44" s="15"/>
    </row>
    <row r="45" spans="1:12" ht="14.25" customHeight="1" x14ac:dyDescent="0.2">
      <c r="A45" s="37"/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</row>
    <row r="46" spans="1:12" ht="12.75" customHeight="1" x14ac:dyDescent="0.2">
      <c r="A46" s="206" t="s">
        <v>830</v>
      </c>
      <c r="B46" s="206" t="s">
        <v>831</v>
      </c>
      <c r="C46" s="206" t="s">
        <v>832</v>
      </c>
      <c r="D46" s="206" t="s">
        <v>833</v>
      </c>
      <c r="E46" s="209" t="s">
        <v>834</v>
      </c>
      <c r="F46" s="210"/>
      <c r="G46" s="211"/>
      <c r="H46" s="209" t="s">
        <v>835</v>
      </c>
      <c r="I46" s="210"/>
      <c r="J46" s="210"/>
      <c r="K46" s="210"/>
      <c r="L46" s="211"/>
    </row>
    <row r="47" spans="1:12" ht="12.75" customHeight="1" x14ac:dyDescent="0.2">
      <c r="A47" s="207"/>
      <c r="B47" s="207"/>
      <c r="C47" s="207"/>
      <c r="D47" s="207"/>
      <c r="E47" s="212"/>
      <c r="F47" s="213"/>
      <c r="G47" s="214"/>
      <c r="H47" s="212"/>
      <c r="I47" s="213"/>
      <c r="J47" s="213"/>
      <c r="K47" s="213"/>
      <c r="L47" s="214"/>
    </row>
    <row r="48" spans="1:12" ht="12.75" customHeight="1" x14ac:dyDescent="0.2">
      <c r="A48" s="207"/>
      <c r="B48" s="207"/>
      <c r="C48" s="207"/>
      <c r="D48" s="207"/>
      <c r="E48" s="212"/>
      <c r="F48" s="213"/>
      <c r="G48" s="214"/>
      <c r="H48" s="212"/>
      <c r="I48" s="213"/>
      <c r="J48" s="213"/>
      <c r="K48" s="213"/>
      <c r="L48" s="214"/>
    </row>
    <row r="49" spans="1:82" ht="12.75" customHeight="1" x14ac:dyDescent="0.2">
      <c r="A49" s="207"/>
      <c r="B49" s="207"/>
      <c r="C49" s="207"/>
      <c r="D49" s="207"/>
      <c r="E49" s="215"/>
      <c r="F49" s="216"/>
      <c r="G49" s="217"/>
      <c r="H49" s="215"/>
      <c r="I49" s="216"/>
      <c r="J49" s="216"/>
      <c r="K49" s="216"/>
      <c r="L49" s="217"/>
    </row>
    <row r="50" spans="1:82" ht="51" customHeight="1" x14ac:dyDescent="0.2">
      <c r="A50" s="208"/>
      <c r="B50" s="208"/>
      <c r="C50" s="208"/>
      <c r="D50" s="208"/>
      <c r="E50" s="38" t="s">
        <v>836</v>
      </c>
      <c r="F50" s="38" t="s">
        <v>837</v>
      </c>
      <c r="G50" s="39" t="s">
        <v>838</v>
      </c>
      <c r="H50" s="38" t="s">
        <v>839</v>
      </c>
      <c r="I50" s="38" t="s">
        <v>840</v>
      </c>
      <c r="J50" s="38" t="s">
        <v>841</v>
      </c>
      <c r="K50" s="38" t="s">
        <v>837</v>
      </c>
      <c r="L50" s="38" t="s">
        <v>842</v>
      </c>
    </row>
    <row r="51" spans="1:82" ht="14.25" customHeight="1" x14ac:dyDescent="0.2">
      <c r="A51" s="40">
        <v>1</v>
      </c>
      <c r="B51" s="40">
        <v>2</v>
      </c>
      <c r="C51" s="40">
        <v>3</v>
      </c>
      <c r="D51" s="40">
        <v>4</v>
      </c>
      <c r="E51" s="40">
        <v>5</v>
      </c>
      <c r="F51" s="40">
        <v>6</v>
      </c>
      <c r="G51" s="40">
        <v>7</v>
      </c>
      <c r="H51" s="40">
        <v>8</v>
      </c>
      <c r="I51" s="40">
        <v>9</v>
      </c>
      <c r="J51" s="40">
        <v>10</v>
      </c>
      <c r="K51" s="42">
        <v>11</v>
      </c>
      <c r="L51" s="42">
        <v>12</v>
      </c>
    </row>
    <row r="52" spans="1:82" ht="28.5" x14ac:dyDescent="0.2">
      <c r="A52" s="45" t="s">
        <v>18</v>
      </c>
      <c r="B52" s="47" t="s">
        <v>948</v>
      </c>
      <c r="C52" s="47" t="str">
        <f>Source!G366</f>
        <v>Измерение сопротивления растеканию тока: заземлителя</v>
      </c>
      <c r="D52" s="48" t="str">
        <f>Source!H366</f>
        <v>измерение</v>
      </c>
      <c r="E52" s="49">
        <f>Source!K366</f>
        <v>2</v>
      </c>
      <c r="F52" s="49"/>
      <c r="G52" s="49">
        <f>Source!I366</f>
        <v>2</v>
      </c>
      <c r="H52" s="51"/>
      <c r="I52" s="50"/>
      <c r="J52" s="51"/>
      <c r="K52" s="50"/>
      <c r="L52" s="51"/>
    </row>
    <row r="53" spans="1:82" ht="25.5" x14ac:dyDescent="0.2">
      <c r="B53" s="52" t="s">
        <v>604</v>
      </c>
      <c r="C53" s="204" t="s">
        <v>861</v>
      </c>
      <c r="D53" s="204"/>
      <c r="E53" s="204"/>
      <c r="F53" s="204"/>
      <c r="G53" s="204"/>
      <c r="H53" s="204"/>
      <c r="I53" s="204"/>
      <c r="J53" s="204"/>
      <c r="K53" s="204"/>
      <c r="L53" s="204"/>
    </row>
    <row r="54" spans="1:82" ht="15" x14ac:dyDescent="0.2">
      <c r="A54" s="46"/>
      <c r="B54" s="49">
        <v>1</v>
      </c>
      <c r="C54" s="46" t="s">
        <v>850</v>
      </c>
      <c r="D54" s="48" t="s">
        <v>440</v>
      </c>
      <c r="E54" s="53"/>
      <c r="F54" s="49"/>
      <c r="G54" s="49">
        <f>Source!U366</f>
        <v>2.4</v>
      </c>
      <c r="H54" s="49"/>
      <c r="I54" s="49"/>
      <c r="J54" s="49"/>
      <c r="K54" s="49"/>
      <c r="L54" s="54">
        <f>SUM(L55:L56)-SUMIF(CE55:CE56, 1, L55:L56)</f>
        <v>2746.43</v>
      </c>
    </row>
    <row r="55" spans="1:82" ht="14.25" x14ac:dyDescent="0.2">
      <c r="A55" s="47"/>
      <c r="B55" s="47" t="s">
        <v>560</v>
      </c>
      <c r="C55" s="47" t="s">
        <v>561</v>
      </c>
      <c r="D55" s="48" t="s">
        <v>511</v>
      </c>
      <c r="E55" s="49">
        <v>0.5</v>
      </c>
      <c r="F55" s="49">
        <f>ROUND((0.2+1),7)</f>
        <v>1.2</v>
      </c>
      <c r="G55" s="49">
        <f>SmtRes!CX128</f>
        <v>1.2</v>
      </c>
      <c r="H55" s="51"/>
      <c r="I55" s="50"/>
      <c r="J55" s="51">
        <f>SmtRes!CZ128</f>
        <v>1157.2</v>
      </c>
      <c r="K55" s="50"/>
      <c r="L55" s="51">
        <f>SmtRes!DI128</f>
        <v>1388.64</v>
      </c>
    </row>
    <row r="56" spans="1:82" ht="14.25" x14ac:dyDescent="0.2">
      <c r="A56" s="47"/>
      <c r="B56" s="47" t="s">
        <v>562</v>
      </c>
      <c r="C56" s="55" t="s">
        <v>563</v>
      </c>
      <c r="D56" s="56" t="s">
        <v>511</v>
      </c>
      <c r="E56" s="57">
        <v>0.5</v>
      </c>
      <c r="F56" s="57">
        <f>ROUND((0.2+1),7)</f>
        <v>1.2</v>
      </c>
      <c r="G56" s="57">
        <f>SmtRes!CX129</f>
        <v>1.2</v>
      </c>
      <c r="H56" s="58"/>
      <c r="I56" s="59"/>
      <c r="J56" s="58">
        <f>SmtRes!CZ129</f>
        <v>1131.49</v>
      </c>
      <c r="K56" s="59"/>
      <c r="L56" s="58">
        <f>SmtRes!DI129</f>
        <v>1357.79</v>
      </c>
    </row>
    <row r="57" spans="1:82" ht="15" x14ac:dyDescent="0.2">
      <c r="A57" s="47"/>
      <c r="B57" s="47"/>
      <c r="C57" s="61" t="s">
        <v>854</v>
      </c>
      <c r="D57" s="48"/>
      <c r="E57" s="49"/>
      <c r="F57" s="49"/>
      <c r="G57" s="49"/>
      <c r="H57" s="51"/>
      <c r="I57" s="50"/>
      <c r="J57" s="51"/>
      <c r="K57" s="50"/>
      <c r="L57" s="51">
        <f>L54</f>
        <v>2746.43</v>
      </c>
    </row>
    <row r="58" spans="1:82" ht="14.25" x14ac:dyDescent="0.2">
      <c r="A58" s="47"/>
      <c r="B58" s="47"/>
      <c r="C58" s="47" t="s">
        <v>855</v>
      </c>
      <c r="D58" s="48"/>
      <c r="E58" s="49"/>
      <c r="F58" s="49"/>
      <c r="G58" s="49"/>
      <c r="H58" s="51"/>
      <c r="I58" s="50"/>
      <c r="J58" s="51"/>
      <c r="K58" s="50"/>
      <c r="L58" s="51">
        <f>SUM(AR52:AR61)+SUM(AS52:AS61)+SUM(AT52:AT61)+SUM(AU52:AU61)+SUM(AV52:AV61)</f>
        <v>2746.43</v>
      </c>
    </row>
    <row r="59" spans="1:82" ht="14.25" x14ac:dyDescent="0.2">
      <c r="A59" s="47"/>
      <c r="B59" s="47" t="s">
        <v>338</v>
      </c>
      <c r="C59" s="47" t="s">
        <v>949</v>
      </c>
      <c r="D59" s="48" t="s">
        <v>113</v>
      </c>
      <c r="E59" s="49">
        <f>Source!BZ366</f>
        <v>74</v>
      </c>
      <c r="F59" s="49"/>
      <c r="G59" s="49">
        <f>Source!AT366</f>
        <v>74</v>
      </c>
      <c r="H59" s="51"/>
      <c r="I59" s="50"/>
      <c r="J59" s="51"/>
      <c r="K59" s="50"/>
      <c r="L59" s="51">
        <f>SUM(AZ52:AZ61)</f>
        <v>2032.36</v>
      </c>
    </row>
    <row r="60" spans="1:82" ht="14.25" x14ac:dyDescent="0.2">
      <c r="A60" s="55"/>
      <c r="B60" s="55" t="s">
        <v>339</v>
      </c>
      <c r="C60" s="55" t="s">
        <v>950</v>
      </c>
      <c r="D60" s="56" t="s">
        <v>113</v>
      </c>
      <c r="E60" s="57">
        <f>Source!CA366</f>
        <v>36</v>
      </c>
      <c r="F60" s="57"/>
      <c r="G60" s="57">
        <f>Source!AU366</f>
        <v>36</v>
      </c>
      <c r="H60" s="58"/>
      <c r="I60" s="59"/>
      <c r="J60" s="58"/>
      <c r="K60" s="59"/>
      <c r="L60" s="58">
        <f>SUM(BA52:BA61)</f>
        <v>988.71</v>
      </c>
    </row>
    <row r="61" spans="1:82" ht="15" x14ac:dyDescent="0.2">
      <c r="C61" s="201" t="s">
        <v>858</v>
      </c>
      <c r="D61" s="201"/>
      <c r="E61" s="201"/>
      <c r="F61" s="201"/>
      <c r="G61" s="201"/>
      <c r="H61" s="201"/>
      <c r="I61" s="202">
        <f>IF(E52&lt;&gt;0,K61/E52, 0)</f>
        <v>2883.75</v>
      </c>
      <c r="J61" s="202"/>
      <c r="K61" s="202">
        <f>L54+L59+L60</f>
        <v>5767.5</v>
      </c>
      <c r="L61" s="202"/>
      <c r="AD61">
        <f>ROUND((Source!AT366/100)*((ROUND(SUMIF(SmtRes!AQ128:'SmtRes'!AQ129,"=1",SmtRes!AD128:'SmtRes'!AD129)*Source!I366, 2)+ROUND(SUMIF(SmtRes!AQ128:'SmtRes'!AQ129,"=1",SmtRes!AC128:'SmtRes'!AC129)*Source!I366, 2))), 2)</f>
        <v>3387.26</v>
      </c>
      <c r="AE61">
        <f>ROUND((Source!AU366/100)*((ROUND(SUMIF(SmtRes!AQ128:'SmtRes'!AQ129,"=1",SmtRes!AD128:'SmtRes'!AD129)*Source!I366, 2)+ROUND(SUMIF(SmtRes!AQ128:'SmtRes'!AQ129,"=1",SmtRes!AC128:'SmtRes'!AC129)*Source!I366, 2))), 2)</f>
        <v>1647.86</v>
      </c>
      <c r="AN61" s="60">
        <f>L54+L59+L60</f>
        <v>5767.5</v>
      </c>
      <c r="AO61">
        <f>0</f>
        <v>0</v>
      </c>
      <c r="AQ61" t="s">
        <v>859</v>
      </c>
      <c r="AR61" s="60">
        <f>L54</f>
        <v>2746.43</v>
      </c>
      <c r="AT61">
        <f>0</f>
        <v>0</v>
      </c>
      <c r="AV61" t="s">
        <v>859</v>
      </c>
      <c r="AW61">
        <f>0</f>
        <v>0</v>
      </c>
      <c r="AZ61">
        <f>Source!X366</f>
        <v>2032.36</v>
      </c>
      <c r="BA61">
        <f>Source!Y366</f>
        <v>988.71</v>
      </c>
      <c r="BT61" s="60">
        <f>K61</f>
        <v>5767.5</v>
      </c>
      <c r="BW61">
        <f>ROUND(K61*80/100, 2)</f>
        <v>4614</v>
      </c>
      <c r="BX61" s="60">
        <f>K61-BW61</f>
        <v>1153.5</v>
      </c>
      <c r="CB61">
        <f>Source!BM366</f>
        <v>200001</v>
      </c>
      <c r="CC61" t="str">
        <f>Source!E366</f>
        <v>1</v>
      </c>
      <c r="CD61">
        <v>4</v>
      </c>
    </row>
    <row r="62" spans="1:82" ht="42.75" x14ac:dyDescent="0.2">
      <c r="A62" s="45" t="s">
        <v>30</v>
      </c>
      <c r="B62" s="47" t="s">
        <v>951</v>
      </c>
      <c r="C62" s="47" t="str">
        <f>Source!G367</f>
        <v>Проверка наличия цепи между заземлителями и заземленными элементами</v>
      </c>
      <c r="D62" s="48" t="str">
        <f>Source!H367</f>
        <v>100 измерений</v>
      </c>
      <c r="E62" s="49">
        <f>Source!K367</f>
        <v>0.02</v>
      </c>
      <c r="F62" s="49"/>
      <c r="G62" s="49">
        <f>Source!I367</f>
        <v>0.02</v>
      </c>
      <c r="H62" s="51"/>
      <c r="I62" s="50"/>
      <c r="J62" s="51"/>
      <c r="K62" s="50"/>
      <c r="L62" s="51"/>
    </row>
    <row r="63" spans="1:82" ht="25.5" x14ac:dyDescent="0.2">
      <c r="B63" s="52" t="s">
        <v>604</v>
      </c>
      <c r="C63" s="204" t="s">
        <v>861</v>
      </c>
      <c r="D63" s="204"/>
      <c r="E63" s="204"/>
      <c r="F63" s="204"/>
      <c r="G63" s="204"/>
      <c r="H63" s="204"/>
      <c r="I63" s="204"/>
      <c r="J63" s="204"/>
      <c r="K63" s="204"/>
      <c r="L63" s="204"/>
    </row>
    <row r="64" spans="1:82" ht="15" x14ac:dyDescent="0.2">
      <c r="A64" s="46"/>
      <c r="B64" s="49">
        <v>1</v>
      </c>
      <c r="C64" s="46" t="s">
        <v>850</v>
      </c>
      <c r="D64" s="48" t="s">
        <v>440</v>
      </c>
      <c r="E64" s="53"/>
      <c r="F64" s="49"/>
      <c r="G64" s="49">
        <f>Source!U367</f>
        <v>0.31103999999999998</v>
      </c>
      <c r="H64" s="49"/>
      <c r="I64" s="49"/>
      <c r="J64" s="49"/>
      <c r="K64" s="49"/>
      <c r="L64" s="54">
        <f>SUM(L65:L66)-SUMIF(CE65:CE66, 1, L65:L66)</f>
        <v>355.94</v>
      </c>
    </row>
    <row r="65" spans="1:82" ht="14.25" x14ac:dyDescent="0.2">
      <c r="A65" s="47"/>
      <c r="B65" s="47" t="s">
        <v>560</v>
      </c>
      <c r="C65" s="47" t="s">
        <v>561</v>
      </c>
      <c r="D65" s="48" t="s">
        <v>511</v>
      </c>
      <c r="E65" s="49">
        <v>6.48</v>
      </c>
      <c r="F65" s="49">
        <f>ROUND((0.2+1),7)</f>
        <v>1.2</v>
      </c>
      <c r="G65" s="49">
        <f>SmtRes!CX130</f>
        <v>0.15551999999999999</v>
      </c>
      <c r="H65" s="51"/>
      <c r="I65" s="50"/>
      <c r="J65" s="51">
        <f>SmtRes!CZ130</f>
        <v>1157.2</v>
      </c>
      <c r="K65" s="50"/>
      <c r="L65" s="51">
        <f>SmtRes!DI130</f>
        <v>179.97</v>
      </c>
    </row>
    <row r="66" spans="1:82" ht="14.25" x14ac:dyDescent="0.2">
      <c r="A66" s="47"/>
      <c r="B66" s="47" t="s">
        <v>562</v>
      </c>
      <c r="C66" s="55" t="s">
        <v>563</v>
      </c>
      <c r="D66" s="56" t="s">
        <v>511</v>
      </c>
      <c r="E66" s="57">
        <v>6.48</v>
      </c>
      <c r="F66" s="57">
        <f>ROUND((0.2+1),7)</f>
        <v>1.2</v>
      </c>
      <c r="G66" s="57">
        <f>SmtRes!CX131</f>
        <v>0.15551999999999999</v>
      </c>
      <c r="H66" s="58"/>
      <c r="I66" s="59"/>
      <c r="J66" s="58">
        <f>SmtRes!CZ131</f>
        <v>1131.49</v>
      </c>
      <c r="K66" s="59"/>
      <c r="L66" s="58">
        <f>SmtRes!DI131</f>
        <v>175.97</v>
      </c>
    </row>
    <row r="67" spans="1:82" ht="15" x14ac:dyDescent="0.2">
      <c r="A67" s="47"/>
      <c r="B67" s="47"/>
      <c r="C67" s="61" t="s">
        <v>854</v>
      </c>
      <c r="D67" s="48"/>
      <c r="E67" s="49"/>
      <c r="F67" s="49"/>
      <c r="G67" s="49"/>
      <c r="H67" s="51"/>
      <c r="I67" s="50"/>
      <c r="J67" s="51"/>
      <c r="K67" s="50"/>
      <c r="L67" s="51">
        <f>L64</f>
        <v>355.94</v>
      </c>
    </row>
    <row r="68" spans="1:82" ht="14.25" x14ac:dyDescent="0.2">
      <c r="A68" s="47"/>
      <c r="B68" s="47"/>
      <c r="C68" s="47" t="s">
        <v>855</v>
      </c>
      <c r="D68" s="48"/>
      <c r="E68" s="49"/>
      <c r="F68" s="49"/>
      <c r="G68" s="49"/>
      <c r="H68" s="51"/>
      <c r="I68" s="50"/>
      <c r="J68" s="51"/>
      <c r="K68" s="50"/>
      <c r="L68" s="51">
        <f>SUM(AR62:AR71)+SUM(AS62:AS71)+SUM(AT62:AT71)+SUM(AU62:AU71)+SUM(AV62:AV71)</f>
        <v>355.94</v>
      </c>
    </row>
    <row r="69" spans="1:82" ht="14.25" x14ac:dyDescent="0.2">
      <c r="A69" s="47"/>
      <c r="B69" s="47" t="s">
        <v>338</v>
      </c>
      <c r="C69" s="47" t="s">
        <v>949</v>
      </c>
      <c r="D69" s="48" t="s">
        <v>113</v>
      </c>
      <c r="E69" s="49">
        <f>Source!BZ367</f>
        <v>74</v>
      </c>
      <c r="F69" s="49"/>
      <c r="G69" s="49">
        <f>Source!AT367</f>
        <v>74</v>
      </c>
      <c r="H69" s="51"/>
      <c r="I69" s="50"/>
      <c r="J69" s="51"/>
      <c r="K69" s="50"/>
      <c r="L69" s="51">
        <f>SUM(AZ62:AZ71)</f>
        <v>263.39999999999998</v>
      </c>
    </row>
    <row r="70" spans="1:82" ht="14.25" x14ac:dyDescent="0.2">
      <c r="A70" s="55"/>
      <c r="B70" s="55" t="s">
        <v>339</v>
      </c>
      <c r="C70" s="55" t="s">
        <v>950</v>
      </c>
      <c r="D70" s="56" t="s">
        <v>113</v>
      </c>
      <c r="E70" s="57">
        <f>Source!CA367</f>
        <v>36</v>
      </c>
      <c r="F70" s="57"/>
      <c r="G70" s="57">
        <f>Source!AU367</f>
        <v>36</v>
      </c>
      <c r="H70" s="58"/>
      <c r="I70" s="59"/>
      <c r="J70" s="58"/>
      <c r="K70" s="59"/>
      <c r="L70" s="58">
        <f>SUM(BA62:BA71)</f>
        <v>128.13999999999999</v>
      </c>
    </row>
    <row r="71" spans="1:82" ht="15" x14ac:dyDescent="0.2">
      <c r="C71" s="201" t="s">
        <v>858</v>
      </c>
      <c r="D71" s="201"/>
      <c r="E71" s="201"/>
      <c r="F71" s="201"/>
      <c r="G71" s="201"/>
      <c r="H71" s="201"/>
      <c r="I71" s="202">
        <f>IF(E62&lt;&gt;0,K71/E62, 0)</f>
        <v>37374</v>
      </c>
      <c r="J71" s="202"/>
      <c r="K71" s="202">
        <f>L64+L69+L70</f>
        <v>747.48</v>
      </c>
      <c r="L71" s="202"/>
      <c r="AD71">
        <f>ROUND((Source!AT367/100)*((ROUND(SUMIF(SmtRes!AQ130:'SmtRes'!AQ131,"=1",SmtRes!AD130:'SmtRes'!AD131)*Source!I367, 2)+ROUND(SUMIF(SmtRes!AQ130:'SmtRes'!AQ131,"=1",SmtRes!AC130:'SmtRes'!AC131)*Source!I367, 2))), 2)</f>
        <v>33.869999999999997</v>
      </c>
      <c r="AE71">
        <f>ROUND((Source!AU367/100)*((ROUND(SUMIF(SmtRes!AQ130:'SmtRes'!AQ131,"=1",SmtRes!AD130:'SmtRes'!AD131)*Source!I367, 2)+ROUND(SUMIF(SmtRes!AQ130:'SmtRes'!AQ131,"=1",SmtRes!AC130:'SmtRes'!AC131)*Source!I367, 2))), 2)</f>
        <v>16.48</v>
      </c>
      <c r="AN71" s="60">
        <f>L64+L69+L70</f>
        <v>747.48</v>
      </c>
      <c r="AO71">
        <f>0</f>
        <v>0</v>
      </c>
      <c r="AQ71" t="s">
        <v>859</v>
      </c>
      <c r="AR71" s="60">
        <f>L64</f>
        <v>355.94</v>
      </c>
      <c r="AT71">
        <f>0</f>
        <v>0</v>
      </c>
      <c r="AV71" t="s">
        <v>859</v>
      </c>
      <c r="AW71">
        <f>0</f>
        <v>0</v>
      </c>
      <c r="AZ71">
        <f>Source!X367</f>
        <v>263.39999999999998</v>
      </c>
      <c r="BA71">
        <f>Source!Y367</f>
        <v>128.13999999999999</v>
      </c>
      <c r="BT71" s="60">
        <f>K71</f>
        <v>747.48</v>
      </c>
      <c r="BW71">
        <f>ROUND(K71*80/100, 2)</f>
        <v>597.98</v>
      </c>
      <c r="BX71" s="60">
        <f>K71-BW71</f>
        <v>149.5</v>
      </c>
      <c r="CB71">
        <f>Source!BM367</f>
        <v>200001</v>
      </c>
      <c r="CC71" t="str">
        <f>Source!E367</f>
        <v>2</v>
      </c>
      <c r="CD71">
        <v>4</v>
      </c>
    </row>
    <row r="72" spans="1:82" ht="114" x14ac:dyDescent="0.2">
      <c r="A72" s="45" t="s">
        <v>35</v>
      </c>
      <c r="B72" s="47" t="s">
        <v>952</v>
      </c>
      <c r="C72" s="47" t="str">
        <f>Source!G368</f>
        <v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v>
      </c>
      <c r="D72" s="48" t="str">
        <f>Source!H368</f>
        <v>ШТ</v>
      </c>
      <c r="E72" s="49">
        <f>Source!K368</f>
        <v>1</v>
      </c>
      <c r="F72" s="49"/>
      <c r="G72" s="49">
        <f>Source!I368</f>
        <v>1</v>
      </c>
      <c r="H72" s="51"/>
      <c r="I72" s="50"/>
      <c r="J72" s="51"/>
      <c r="K72" s="50"/>
      <c r="L72" s="51"/>
    </row>
    <row r="73" spans="1:82" ht="25.5" x14ac:dyDescent="0.2">
      <c r="B73" s="52" t="s">
        <v>604</v>
      </c>
      <c r="C73" s="204" t="s">
        <v>861</v>
      </c>
      <c r="D73" s="204"/>
      <c r="E73" s="204"/>
      <c r="F73" s="204"/>
      <c r="G73" s="204"/>
      <c r="H73" s="204"/>
      <c r="I73" s="204"/>
      <c r="J73" s="204"/>
      <c r="K73" s="204"/>
      <c r="L73" s="204"/>
    </row>
    <row r="74" spans="1:82" ht="15" x14ac:dyDescent="0.2">
      <c r="A74" s="46"/>
      <c r="B74" s="49">
        <v>1</v>
      </c>
      <c r="C74" s="46" t="s">
        <v>850</v>
      </c>
      <c r="D74" s="48" t="s">
        <v>440</v>
      </c>
      <c r="E74" s="53"/>
      <c r="F74" s="49"/>
      <c r="G74" s="49">
        <f>Source!U368</f>
        <v>0.38400000000000001</v>
      </c>
      <c r="H74" s="49"/>
      <c r="I74" s="49"/>
      <c r="J74" s="49"/>
      <c r="K74" s="49"/>
      <c r="L74" s="54">
        <f>SUM(L75:L76)-SUMIF(CE75:CE76, 1, L75:L76)</f>
        <v>439.43</v>
      </c>
    </row>
    <row r="75" spans="1:82" ht="14.25" x14ac:dyDescent="0.2">
      <c r="A75" s="47"/>
      <c r="B75" s="47" t="s">
        <v>560</v>
      </c>
      <c r="C75" s="47" t="s">
        <v>561</v>
      </c>
      <c r="D75" s="48" t="s">
        <v>511</v>
      </c>
      <c r="E75" s="49">
        <v>0.16</v>
      </c>
      <c r="F75" s="49">
        <f>ROUND((0.2+1),7)</f>
        <v>1.2</v>
      </c>
      <c r="G75" s="49">
        <f>SmtRes!CX132</f>
        <v>0.192</v>
      </c>
      <c r="H75" s="51"/>
      <c r="I75" s="50"/>
      <c r="J75" s="51">
        <f>SmtRes!CZ132</f>
        <v>1157.2</v>
      </c>
      <c r="K75" s="50"/>
      <c r="L75" s="51">
        <f>SmtRes!DI132</f>
        <v>222.18</v>
      </c>
    </row>
    <row r="76" spans="1:82" ht="14.25" x14ac:dyDescent="0.2">
      <c r="A76" s="47"/>
      <c r="B76" s="47" t="s">
        <v>562</v>
      </c>
      <c r="C76" s="55" t="s">
        <v>563</v>
      </c>
      <c r="D76" s="56" t="s">
        <v>511</v>
      </c>
      <c r="E76" s="57">
        <v>0.16</v>
      </c>
      <c r="F76" s="57">
        <f>ROUND((0.2+1),7)</f>
        <v>1.2</v>
      </c>
      <c r="G76" s="57">
        <f>SmtRes!CX133</f>
        <v>0.192</v>
      </c>
      <c r="H76" s="58"/>
      <c r="I76" s="59"/>
      <c r="J76" s="58">
        <f>SmtRes!CZ133</f>
        <v>1131.49</v>
      </c>
      <c r="K76" s="59"/>
      <c r="L76" s="58">
        <f>SmtRes!DI133</f>
        <v>217.25</v>
      </c>
    </row>
    <row r="77" spans="1:82" ht="15" x14ac:dyDescent="0.2">
      <c r="A77" s="47"/>
      <c r="B77" s="47"/>
      <c r="C77" s="61" t="s">
        <v>854</v>
      </c>
      <c r="D77" s="48"/>
      <c r="E77" s="49"/>
      <c r="F77" s="49"/>
      <c r="G77" s="49"/>
      <c r="H77" s="51"/>
      <c r="I77" s="50"/>
      <c r="J77" s="51"/>
      <c r="K77" s="50"/>
      <c r="L77" s="51">
        <f>L74</f>
        <v>439.43</v>
      </c>
    </row>
    <row r="78" spans="1:82" ht="14.25" x14ac:dyDescent="0.2">
      <c r="A78" s="47"/>
      <c r="B78" s="47"/>
      <c r="C78" s="47" t="s">
        <v>855</v>
      </c>
      <c r="D78" s="48"/>
      <c r="E78" s="49"/>
      <c r="F78" s="49"/>
      <c r="G78" s="49"/>
      <c r="H78" s="51"/>
      <c r="I78" s="50"/>
      <c r="J78" s="51"/>
      <c r="K78" s="50"/>
      <c r="L78" s="51">
        <f>SUM(AR72:AR81)+SUM(AS72:AS81)+SUM(AT72:AT81)+SUM(AU72:AU81)+SUM(AV72:AV81)</f>
        <v>439.43</v>
      </c>
    </row>
    <row r="79" spans="1:82" ht="14.25" x14ac:dyDescent="0.2">
      <c r="A79" s="47"/>
      <c r="B79" s="47" t="s">
        <v>338</v>
      </c>
      <c r="C79" s="47" t="s">
        <v>949</v>
      </c>
      <c r="D79" s="48" t="s">
        <v>113</v>
      </c>
      <c r="E79" s="49">
        <f>Source!BZ368</f>
        <v>74</v>
      </c>
      <c r="F79" s="49"/>
      <c r="G79" s="49">
        <f>Source!AT368</f>
        <v>74</v>
      </c>
      <c r="H79" s="51"/>
      <c r="I79" s="50"/>
      <c r="J79" s="51"/>
      <c r="K79" s="50"/>
      <c r="L79" s="51">
        <f>SUM(AZ72:AZ81)</f>
        <v>325.18</v>
      </c>
    </row>
    <row r="80" spans="1:82" ht="14.25" x14ac:dyDescent="0.2">
      <c r="A80" s="55"/>
      <c r="B80" s="55" t="s">
        <v>339</v>
      </c>
      <c r="C80" s="55" t="s">
        <v>950</v>
      </c>
      <c r="D80" s="56" t="s">
        <v>113</v>
      </c>
      <c r="E80" s="57">
        <f>Source!CA368</f>
        <v>36</v>
      </c>
      <c r="F80" s="57"/>
      <c r="G80" s="57">
        <f>Source!AU368</f>
        <v>36</v>
      </c>
      <c r="H80" s="58"/>
      <c r="I80" s="59"/>
      <c r="J80" s="58"/>
      <c r="K80" s="59"/>
      <c r="L80" s="58">
        <f>SUM(BA72:BA81)</f>
        <v>158.19</v>
      </c>
    </row>
    <row r="81" spans="1:82" ht="15" x14ac:dyDescent="0.2">
      <c r="C81" s="201" t="s">
        <v>858</v>
      </c>
      <c r="D81" s="201"/>
      <c r="E81" s="201"/>
      <c r="F81" s="201"/>
      <c r="G81" s="201"/>
      <c r="H81" s="201"/>
      <c r="I81" s="202">
        <f>IF(E72&lt;&gt;0,K81/E72, 0)</f>
        <v>922.8</v>
      </c>
      <c r="J81" s="202"/>
      <c r="K81" s="202">
        <f>L74+L79+L80</f>
        <v>922.8</v>
      </c>
      <c r="L81" s="202"/>
      <c r="AD81">
        <f>ROUND((Source!AT368/100)*((ROUND(SUMIF(SmtRes!AQ132:'SmtRes'!AQ133,"=1",SmtRes!AD132:'SmtRes'!AD133)*Source!I368, 2)+ROUND(SUMIF(SmtRes!AQ132:'SmtRes'!AQ133,"=1",SmtRes!AC132:'SmtRes'!AC133)*Source!I368, 2))), 2)</f>
        <v>1693.63</v>
      </c>
      <c r="AE81">
        <f>ROUND((Source!AU368/100)*((ROUND(SUMIF(SmtRes!AQ132:'SmtRes'!AQ133,"=1",SmtRes!AD132:'SmtRes'!AD133)*Source!I368, 2)+ROUND(SUMIF(SmtRes!AQ132:'SmtRes'!AQ133,"=1",SmtRes!AC132:'SmtRes'!AC133)*Source!I368, 2))), 2)</f>
        <v>823.93</v>
      </c>
      <c r="AN81" s="60">
        <f>L74+L79+L80</f>
        <v>922.8</v>
      </c>
      <c r="AO81">
        <f>0</f>
        <v>0</v>
      </c>
      <c r="AQ81" t="s">
        <v>859</v>
      </c>
      <c r="AR81" s="60">
        <f>L74</f>
        <v>439.43</v>
      </c>
      <c r="AT81">
        <f>0</f>
        <v>0</v>
      </c>
      <c r="AV81" t="s">
        <v>859</v>
      </c>
      <c r="AW81">
        <f>0</f>
        <v>0</v>
      </c>
      <c r="AZ81">
        <f>Source!X368</f>
        <v>325.18</v>
      </c>
      <c r="BA81">
        <f>Source!Y368</f>
        <v>158.19</v>
      </c>
      <c r="BT81" s="60">
        <f>K81</f>
        <v>922.8</v>
      </c>
      <c r="BW81">
        <f>ROUND(K81*80/100, 2)</f>
        <v>738.24</v>
      </c>
      <c r="BX81" s="60">
        <f>K81-BW81</f>
        <v>184.56</v>
      </c>
      <c r="CB81">
        <f>Source!BM368</f>
        <v>200001</v>
      </c>
      <c r="CC81" t="str">
        <f>Source!E368</f>
        <v>3</v>
      </c>
      <c r="CD81">
        <v>4</v>
      </c>
    </row>
    <row r="82" spans="1:82" ht="42.75" x14ac:dyDescent="0.2">
      <c r="A82" s="45" t="s">
        <v>39</v>
      </c>
      <c r="B82" s="47" t="s">
        <v>953</v>
      </c>
      <c r="C82" s="47" t="str">
        <f>Source!G369</f>
        <v>Фазировка электрической линии или трансформатора с сетью напряжением: до 1 кВ</v>
      </c>
      <c r="D82" s="48" t="str">
        <f>Source!H369</f>
        <v>ШТ</v>
      </c>
      <c r="E82" s="49">
        <f>Source!K369</f>
        <v>1</v>
      </c>
      <c r="F82" s="49"/>
      <c r="G82" s="49">
        <f>Source!I369</f>
        <v>1</v>
      </c>
      <c r="H82" s="51"/>
      <c r="I82" s="50"/>
      <c r="J82" s="51"/>
      <c r="K82" s="50"/>
      <c r="L82" s="51"/>
    </row>
    <row r="83" spans="1:82" ht="25.5" x14ac:dyDescent="0.2">
      <c r="B83" s="52" t="s">
        <v>604</v>
      </c>
      <c r="C83" s="204" t="s">
        <v>861</v>
      </c>
      <c r="D83" s="204"/>
      <c r="E83" s="204"/>
      <c r="F83" s="204"/>
      <c r="G83" s="204"/>
      <c r="H83" s="204"/>
      <c r="I83" s="204"/>
      <c r="J83" s="204"/>
      <c r="K83" s="204"/>
      <c r="L83" s="204"/>
    </row>
    <row r="84" spans="1:82" ht="15" x14ac:dyDescent="0.2">
      <c r="A84" s="46"/>
      <c r="B84" s="49">
        <v>1</v>
      </c>
      <c r="C84" s="46" t="s">
        <v>850</v>
      </c>
      <c r="D84" s="48" t="s">
        <v>440</v>
      </c>
      <c r="E84" s="53"/>
      <c r="F84" s="49"/>
      <c r="G84" s="49">
        <f>Source!U369</f>
        <v>0.98399999999999999</v>
      </c>
      <c r="H84" s="49"/>
      <c r="I84" s="49"/>
      <c r="J84" s="49"/>
      <c r="K84" s="49"/>
      <c r="L84" s="54">
        <f>SUM(L85:L86)-SUMIF(CE85:CE86, 1, L85:L86)</f>
        <v>1126.03</v>
      </c>
    </row>
    <row r="85" spans="1:82" ht="14.25" x14ac:dyDescent="0.2">
      <c r="A85" s="47"/>
      <c r="B85" s="47" t="s">
        <v>560</v>
      </c>
      <c r="C85" s="47" t="s">
        <v>561</v>
      </c>
      <c r="D85" s="48" t="s">
        <v>511</v>
      </c>
      <c r="E85" s="49">
        <v>0.41</v>
      </c>
      <c r="F85" s="49">
        <f>ROUND((0.2+1),7)</f>
        <v>1.2</v>
      </c>
      <c r="G85" s="49">
        <f>SmtRes!CX134</f>
        <v>0.49199999999999999</v>
      </c>
      <c r="H85" s="51"/>
      <c r="I85" s="50"/>
      <c r="J85" s="51">
        <f>SmtRes!CZ134</f>
        <v>1157.2</v>
      </c>
      <c r="K85" s="50"/>
      <c r="L85" s="51">
        <f>SmtRes!DI134</f>
        <v>569.34</v>
      </c>
    </row>
    <row r="86" spans="1:82" ht="14.25" x14ac:dyDescent="0.2">
      <c r="A86" s="47"/>
      <c r="B86" s="47" t="s">
        <v>562</v>
      </c>
      <c r="C86" s="55" t="s">
        <v>563</v>
      </c>
      <c r="D86" s="56" t="s">
        <v>511</v>
      </c>
      <c r="E86" s="57">
        <v>0.41</v>
      </c>
      <c r="F86" s="57">
        <f>ROUND((0.2+1),7)</f>
        <v>1.2</v>
      </c>
      <c r="G86" s="57">
        <f>SmtRes!CX135</f>
        <v>0.49199999999999999</v>
      </c>
      <c r="H86" s="58"/>
      <c r="I86" s="59"/>
      <c r="J86" s="58">
        <f>SmtRes!CZ135</f>
        <v>1131.49</v>
      </c>
      <c r="K86" s="59"/>
      <c r="L86" s="58">
        <f>SmtRes!DI135</f>
        <v>556.69000000000005</v>
      </c>
    </row>
    <row r="87" spans="1:82" ht="15" x14ac:dyDescent="0.2">
      <c r="A87" s="47"/>
      <c r="B87" s="47"/>
      <c r="C87" s="61" t="s">
        <v>854</v>
      </c>
      <c r="D87" s="48"/>
      <c r="E87" s="49"/>
      <c r="F87" s="49"/>
      <c r="G87" s="49"/>
      <c r="H87" s="51"/>
      <c r="I87" s="50"/>
      <c r="J87" s="51"/>
      <c r="K87" s="50"/>
      <c r="L87" s="51">
        <f>L84</f>
        <v>1126.03</v>
      </c>
    </row>
    <row r="88" spans="1:82" ht="14.25" x14ac:dyDescent="0.2">
      <c r="A88" s="47"/>
      <c r="B88" s="47"/>
      <c r="C88" s="47" t="s">
        <v>855</v>
      </c>
      <c r="D88" s="48"/>
      <c r="E88" s="49"/>
      <c r="F88" s="49"/>
      <c r="G88" s="49"/>
      <c r="H88" s="51"/>
      <c r="I88" s="50"/>
      <c r="J88" s="51"/>
      <c r="K88" s="50"/>
      <c r="L88" s="51">
        <f>SUM(AR82:AR91)+SUM(AS82:AS91)+SUM(AT82:AT91)+SUM(AU82:AU91)+SUM(AV82:AV91)</f>
        <v>1126.03</v>
      </c>
    </row>
    <row r="89" spans="1:82" ht="14.25" x14ac:dyDescent="0.2">
      <c r="A89" s="47"/>
      <c r="B89" s="47" t="s">
        <v>338</v>
      </c>
      <c r="C89" s="47" t="s">
        <v>949</v>
      </c>
      <c r="D89" s="48" t="s">
        <v>113</v>
      </c>
      <c r="E89" s="49">
        <f>Source!BZ369</f>
        <v>74</v>
      </c>
      <c r="F89" s="49"/>
      <c r="G89" s="49">
        <f>Source!AT369</f>
        <v>74</v>
      </c>
      <c r="H89" s="51"/>
      <c r="I89" s="50"/>
      <c r="J89" s="51"/>
      <c r="K89" s="50"/>
      <c r="L89" s="51">
        <f>SUM(AZ82:AZ91)</f>
        <v>833.26</v>
      </c>
    </row>
    <row r="90" spans="1:82" ht="14.25" x14ac:dyDescent="0.2">
      <c r="A90" s="55"/>
      <c r="B90" s="55" t="s">
        <v>339</v>
      </c>
      <c r="C90" s="55" t="s">
        <v>950</v>
      </c>
      <c r="D90" s="56" t="s">
        <v>113</v>
      </c>
      <c r="E90" s="57">
        <f>Source!CA369</f>
        <v>36</v>
      </c>
      <c r="F90" s="57"/>
      <c r="G90" s="57">
        <f>Source!AU369</f>
        <v>36</v>
      </c>
      <c r="H90" s="58"/>
      <c r="I90" s="59"/>
      <c r="J90" s="58"/>
      <c r="K90" s="59"/>
      <c r="L90" s="58">
        <f>SUM(BA82:BA91)</f>
        <v>405.37</v>
      </c>
    </row>
    <row r="91" spans="1:82" ht="15" x14ac:dyDescent="0.2">
      <c r="C91" s="201" t="s">
        <v>858</v>
      </c>
      <c r="D91" s="201"/>
      <c r="E91" s="201"/>
      <c r="F91" s="201"/>
      <c r="G91" s="201"/>
      <c r="H91" s="201"/>
      <c r="I91" s="202">
        <f>IF(E82&lt;&gt;0,K91/E82, 0)</f>
        <v>2364.66</v>
      </c>
      <c r="J91" s="202"/>
      <c r="K91" s="202">
        <f>L84+L89+L90</f>
        <v>2364.66</v>
      </c>
      <c r="L91" s="202"/>
      <c r="AD91">
        <f>ROUND((Source!AT369/100)*((ROUND(SUMIF(SmtRes!AQ134:'SmtRes'!AQ135,"=1",SmtRes!AD134:'SmtRes'!AD135)*Source!I369, 2)+ROUND(SUMIF(SmtRes!AQ134:'SmtRes'!AQ135,"=1",SmtRes!AC134:'SmtRes'!AC135)*Source!I369, 2))), 2)</f>
        <v>1693.63</v>
      </c>
      <c r="AE91">
        <f>ROUND((Source!AU369/100)*((ROUND(SUMIF(SmtRes!AQ134:'SmtRes'!AQ135,"=1",SmtRes!AD134:'SmtRes'!AD135)*Source!I369, 2)+ROUND(SUMIF(SmtRes!AQ134:'SmtRes'!AQ135,"=1",SmtRes!AC134:'SmtRes'!AC135)*Source!I369, 2))), 2)</f>
        <v>823.93</v>
      </c>
      <c r="AN91" s="60">
        <f>L84+L89+L90</f>
        <v>2364.66</v>
      </c>
      <c r="AO91">
        <f>0</f>
        <v>0</v>
      </c>
      <c r="AQ91" t="s">
        <v>859</v>
      </c>
      <c r="AR91" s="60">
        <f>L84</f>
        <v>1126.03</v>
      </c>
      <c r="AT91">
        <f>0</f>
        <v>0</v>
      </c>
      <c r="AV91" t="s">
        <v>859</v>
      </c>
      <c r="AW91">
        <f>0</f>
        <v>0</v>
      </c>
      <c r="AZ91">
        <f>Source!X369</f>
        <v>833.26</v>
      </c>
      <c r="BA91">
        <f>Source!Y369</f>
        <v>405.37</v>
      </c>
      <c r="BT91" s="60">
        <f>K91</f>
        <v>2364.66</v>
      </c>
      <c r="BW91">
        <f>ROUND(K91*80/100, 2)</f>
        <v>1891.73</v>
      </c>
      <c r="BX91" s="60">
        <f>K91-BW91</f>
        <v>472.93</v>
      </c>
      <c r="CB91">
        <f>Source!BM369</f>
        <v>200001</v>
      </c>
      <c r="CC91" t="str">
        <f>Source!E369</f>
        <v>4</v>
      </c>
      <c r="CD91">
        <v>4</v>
      </c>
    </row>
    <row r="93" spans="1:82" ht="15" x14ac:dyDescent="0.2">
      <c r="A93" s="69"/>
      <c r="B93" s="70"/>
      <c r="C93" s="200" t="s">
        <v>902</v>
      </c>
      <c r="D93" s="200"/>
      <c r="E93" s="200"/>
      <c r="F93" s="200"/>
      <c r="G93" s="200"/>
      <c r="H93" s="200"/>
      <c r="I93" s="71"/>
      <c r="J93" s="69"/>
      <c r="K93" s="72"/>
      <c r="L93" s="71"/>
    </row>
    <row r="95" spans="1:82" ht="15" hidden="1" x14ac:dyDescent="0.2">
      <c r="A95" s="64"/>
      <c r="B95" s="65"/>
      <c r="C95" s="199" t="s">
        <v>903</v>
      </c>
      <c r="D95" s="199"/>
      <c r="E95" s="199"/>
      <c r="F95" s="199"/>
      <c r="G95" s="199"/>
      <c r="H95" s="199"/>
      <c r="I95" s="54"/>
      <c r="J95" s="64"/>
      <c r="K95" s="66"/>
      <c r="L95" s="54">
        <f>L97+L112+L113</f>
        <v>0</v>
      </c>
    </row>
    <row r="96" spans="1:82" ht="14.25" hidden="1" x14ac:dyDescent="0.2">
      <c r="A96" s="62"/>
      <c r="B96" s="63"/>
      <c r="C96" s="198" t="s">
        <v>866</v>
      </c>
      <c r="D96" s="195"/>
      <c r="E96" s="195"/>
      <c r="F96" s="195"/>
      <c r="G96" s="195"/>
      <c r="H96" s="195"/>
      <c r="I96" s="51"/>
      <c r="J96" s="62"/>
      <c r="K96" s="49"/>
      <c r="L96" s="51"/>
    </row>
    <row r="97" spans="1:12" ht="14.25" hidden="1" x14ac:dyDescent="0.2">
      <c r="A97" s="62"/>
      <c r="B97" s="63"/>
      <c r="C97" s="195" t="s">
        <v>904</v>
      </c>
      <c r="D97" s="195"/>
      <c r="E97" s="195"/>
      <c r="F97" s="195"/>
      <c r="G97" s="195"/>
      <c r="H97" s="195"/>
      <c r="I97" s="51"/>
      <c r="J97" s="62"/>
      <c r="K97" s="49"/>
      <c r="L97" s="51">
        <f>L99+L100+L106+L110</f>
        <v>0</v>
      </c>
    </row>
    <row r="98" spans="1:12" ht="14.25" hidden="1" x14ac:dyDescent="0.2">
      <c r="A98" s="62"/>
      <c r="B98" s="63"/>
      <c r="C98" s="198" t="s">
        <v>866</v>
      </c>
      <c r="D98" s="195"/>
      <c r="E98" s="195"/>
      <c r="F98" s="195"/>
      <c r="G98" s="195"/>
      <c r="H98" s="195"/>
      <c r="I98" s="51"/>
      <c r="J98" s="62"/>
      <c r="K98" s="49"/>
      <c r="L98" s="51"/>
    </row>
    <row r="99" spans="1:12" ht="14.25" hidden="1" x14ac:dyDescent="0.2">
      <c r="A99" s="62"/>
      <c r="B99" s="63"/>
      <c r="C99" s="195" t="s">
        <v>905</v>
      </c>
      <c r="D99" s="195"/>
      <c r="E99" s="195"/>
      <c r="F99" s="195"/>
      <c r="G99" s="195"/>
      <c r="H99" s="195"/>
      <c r="I99" s="51"/>
      <c r="J99" s="62"/>
      <c r="K99" s="49"/>
      <c r="L99" s="51">
        <f>SUMIF(CD52:CD91, 1, AR52:AR91)</f>
        <v>0</v>
      </c>
    </row>
    <row r="100" spans="1:12" ht="14.25" hidden="1" x14ac:dyDescent="0.2">
      <c r="A100" s="62"/>
      <c r="B100" s="63"/>
      <c r="C100" s="195" t="s">
        <v>868</v>
      </c>
      <c r="D100" s="195"/>
      <c r="E100" s="195"/>
      <c r="F100" s="195"/>
      <c r="G100" s="195"/>
      <c r="H100" s="195"/>
      <c r="I100" s="51"/>
      <c r="J100" s="62"/>
      <c r="K100" s="49"/>
      <c r="L100" s="51">
        <f>L102+L105+L104</f>
        <v>0</v>
      </c>
    </row>
    <row r="101" spans="1:12" ht="14.25" hidden="1" x14ac:dyDescent="0.2">
      <c r="A101" s="62"/>
      <c r="B101" s="63"/>
      <c r="C101" s="198" t="s">
        <v>869</v>
      </c>
      <c r="D101" s="195"/>
      <c r="E101" s="195"/>
      <c r="F101" s="195"/>
      <c r="G101" s="195"/>
      <c r="H101" s="195"/>
      <c r="I101" s="51"/>
      <c r="J101" s="62"/>
      <c r="K101" s="49"/>
      <c r="L101" s="51"/>
    </row>
    <row r="102" spans="1:12" ht="14.25" hidden="1" x14ac:dyDescent="0.2">
      <c r="A102" s="62"/>
      <c r="B102" s="63"/>
      <c r="C102" s="195" t="s">
        <v>868</v>
      </c>
      <c r="D102" s="195"/>
      <c r="E102" s="195"/>
      <c r="F102" s="195"/>
      <c r="G102" s="195"/>
      <c r="H102" s="195"/>
      <c r="I102" s="51"/>
      <c r="J102" s="62"/>
      <c r="K102" s="49"/>
      <c r="L102" s="51">
        <f>SUMIF(CD52:CD91, 1, AO52:AO91)</f>
        <v>0</v>
      </c>
    </row>
    <row r="103" spans="1:12" ht="14.25" hidden="1" x14ac:dyDescent="0.2">
      <c r="A103" s="62"/>
      <c r="B103" s="63"/>
      <c r="C103" s="198" t="s">
        <v>870</v>
      </c>
      <c r="D103" s="195"/>
      <c r="E103" s="195"/>
      <c r="F103" s="195"/>
      <c r="G103" s="195"/>
      <c r="H103" s="195"/>
      <c r="I103" s="51"/>
      <c r="J103" s="62"/>
      <c r="K103" s="49"/>
      <c r="L103" s="51"/>
    </row>
    <row r="104" spans="1:12" ht="14.25" hidden="1" x14ac:dyDescent="0.2">
      <c r="A104" s="62"/>
      <c r="B104" s="63"/>
      <c r="C104" s="195" t="s">
        <v>890</v>
      </c>
      <c r="D104" s="195"/>
      <c r="E104" s="195"/>
      <c r="F104" s="195"/>
      <c r="G104" s="195"/>
      <c r="H104" s="195"/>
      <c r="I104" s="51"/>
      <c r="J104" s="62"/>
      <c r="K104" s="49"/>
      <c r="L104" s="51">
        <f>SUMIF(CD52:CD91, 1, AT52:AT91)</f>
        <v>0</v>
      </c>
    </row>
    <row r="105" spans="1:12" ht="14.25" hidden="1" x14ac:dyDescent="0.2">
      <c r="A105" s="62"/>
      <c r="B105" s="63"/>
      <c r="C105" s="195" t="s">
        <v>871</v>
      </c>
      <c r="D105" s="195"/>
      <c r="E105" s="195"/>
      <c r="F105" s="195"/>
      <c r="G105" s="195"/>
      <c r="H105" s="195"/>
      <c r="I105" s="51"/>
      <c r="J105" s="62"/>
      <c r="K105" s="49"/>
      <c r="L105" s="51">
        <f>SUMIF(CD52:CD91, 1, AV52:AV91)</f>
        <v>0</v>
      </c>
    </row>
    <row r="106" spans="1:12" ht="14.25" hidden="1" x14ac:dyDescent="0.2">
      <c r="A106" s="62"/>
      <c r="B106" s="63"/>
      <c r="C106" s="195" t="s">
        <v>872</v>
      </c>
      <c r="D106" s="195"/>
      <c r="E106" s="195"/>
      <c r="F106" s="195"/>
      <c r="G106" s="195"/>
      <c r="H106" s="195"/>
      <c r="I106" s="51"/>
      <c r="J106" s="62"/>
      <c r="K106" s="49"/>
      <c r="L106" s="51">
        <f>L108+L109</f>
        <v>0</v>
      </c>
    </row>
    <row r="107" spans="1:12" ht="14.25" hidden="1" x14ac:dyDescent="0.2">
      <c r="A107" s="62"/>
      <c r="B107" s="63"/>
      <c r="C107" s="198" t="s">
        <v>869</v>
      </c>
      <c r="D107" s="195"/>
      <c r="E107" s="195"/>
      <c r="F107" s="195"/>
      <c r="G107" s="195"/>
      <c r="H107" s="195"/>
      <c r="I107" s="51"/>
      <c r="J107" s="62"/>
      <c r="K107" s="49"/>
      <c r="L107" s="51"/>
    </row>
    <row r="108" spans="1:12" ht="14.25" hidden="1" x14ac:dyDescent="0.2">
      <c r="A108" s="62"/>
      <c r="B108" s="63"/>
      <c r="C108" s="195" t="s">
        <v>873</v>
      </c>
      <c r="D108" s="195"/>
      <c r="E108" s="195"/>
      <c r="F108" s="195"/>
      <c r="G108" s="195"/>
      <c r="H108" s="195"/>
      <c r="I108" s="51"/>
      <c r="J108" s="62"/>
      <c r="K108" s="49"/>
      <c r="L108" s="51">
        <f>SUMIF(CD52:CD91, 1, AW52:AW91)-SUMIF(CD52:CD91, 1, BK52:BK91)</f>
        <v>0</v>
      </c>
    </row>
    <row r="109" spans="1:12" ht="14.25" hidden="1" x14ac:dyDescent="0.2">
      <c r="A109" s="62"/>
      <c r="B109" s="63"/>
      <c r="C109" s="195" t="s">
        <v>874</v>
      </c>
      <c r="D109" s="195"/>
      <c r="E109" s="195"/>
      <c r="F109" s="195"/>
      <c r="G109" s="195"/>
      <c r="H109" s="195"/>
      <c r="I109" s="51"/>
      <c r="J109" s="62"/>
      <c r="K109" s="49"/>
      <c r="L109" s="51">
        <f>SUMIF(CD52:CD91, 1, BC52:BC91)</f>
        <v>0</v>
      </c>
    </row>
    <row r="110" spans="1:12" ht="14.25" hidden="1" x14ac:dyDescent="0.2">
      <c r="A110" s="62"/>
      <c r="B110" s="63"/>
      <c r="C110" s="195" t="s">
        <v>875</v>
      </c>
      <c r="D110" s="195"/>
      <c r="E110" s="195"/>
      <c r="F110" s="195"/>
      <c r="G110" s="195"/>
      <c r="H110" s="195"/>
      <c r="I110" s="51"/>
      <c r="J110" s="62"/>
      <c r="K110" s="49"/>
      <c r="L110" s="51">
        <f>SUMIF(CD52:CD91, 1, BB52:BB91)</f>
        <v>0</v>
      </c>
    </row>
    <row r="111" spans="1:12" ht="14.25" hidden="1" x14ac:dyDescent="0.2">
      <c r="A111" s="62"/>
      <c r="B111" s="63"/>
      <c r="C111" s="195" t="s">
        <v>906</v>
      </c>
      <c r="D111" s="195"/>
      <c r="E111" s="195"/>
      <c r="F111" s="195"/>
      <c r="G111" s="195"/>
      <c r="H111" s="195"/>
      <c r="I111" s="51"/>
      <c r="J111" s="62"/>
      <c r="K111" s="49"/>
      <c r="L111" s="51">
        <f>SUMIF(CD52:CD91, 1, AR52:AR91)+SUMIF(CD52:CD91, 1, AT52:AT91)+SUMIF(CD52:CD91, 1, AV52:AV91)</f>
        <v>0</v>
      </c>
    </row>
    <row r="112" spans="1:12" ht="14.25" hidden="1" x14ac:dyDescent="0.2">
      <c r="A112" s="62"/>
      <c r="B112" s="63"/>
      <c r="C112" s="195" t="s">
        <v>907</v>
      </c>
      <c r="D112" s="195"/>
      <c r="E112" s="195"/>
      <c r="F112" s="195"/>
      <c r="G112" s="195"/>
      <c r="H112" s="195"/>
      <c r="I112" s="51"/>
      <c r="J112" s="62"/>
      <c r="K112" s="49"/>
      <c r="L112" s="51">
        <f>SUMIF(CD52:CD91, 1, AZ52:AZ91)</f>
        <v>0</v>
      </c>
    </row>
    <row r="113" spans="1:12" ht="14.25" hidden="1" x14ac:dyDescent="0.2">
      <c r="A113" s="62"/>
      <c r="B113" s="63"/>
      <c r="C113" s="195" t="s">
        <v>908</v>
      </c>
      <c r="D113" s="195"/>
      <c r="E113" s="195"/>
      <c r="F113" s="195"/>
      <c r="G113" s="195"/>
      <c r="H113" s="195"/>
      <c r="I113" s="51"/>
      <c r="J113" s="62"/>
      <c r="K113" s="49"/>
      <c r="L113" s="51">
        <f>SUMIF(CD52:CD91, 1, BA52:BA91)</f>
        <v>0</v>
      </c>
    </row>
    <row r="114" spans="1:12" hidden="1" x14ac:dyDescent="0.2"/>
    <row r="115" spans="1:12" ht="15" hidden="1" x14ac:dyDescent="0.2">
      <c r="A115" s="64"/>
      <c r="B115" s="65"/>
      <c r="C115" s="199" t="s">
        <v>909</v>
      </c>
      <c r="D115" s="199"/>
      <c r="E115" s="199"/>
      <c r="F115" s="199"/>
      <c r="G115" s="199"/>
      <c r="H115" s="199"/>
      <c r="I115" s="54"/>
      <c r="J115" s="64"/>
      <c r="K115" s="66"/>
      <c r="L115" s="54">
        <f>L117+L132+L133</f>
        <v>0</v>
      </c>
    </row>
    <row r="116" spans="1:12" ht="14.25" hidden="1" x14ac:dyDescent="0.2">
      <c r="A116" s="62"/>
      <c r="B116" s="63"/>
      <c r="C116" s="198" t="s">
        <v>866</v>
      </c>
      <c r="D116" s="195"/>
      <c r="E116" s="195"/>
      <c r="F116" s="195"/>
      <c r="G116" s="195"/>
      <c r="H116" s="195"/>
      <c r="I116" s="51"/>
      <c r="J116" s="62"/>
      <c r="K116" s="49"/>
      <c r="L116" s="51"/>
    </row>
    <row r="117" spans="1:12" ht="14.25" hidden="1" x14ac:dyDescent="0.2">
      <c r="A117" s="62"/>
      <c r="B117" s="63"/>
      <c r="C117" s="195" t="s">
        <v>904</v>
      </c>
      <c r="D117" s="195"/>
      <c r="E117" s="195"/>
      <c r="F117" s="195"/>
      <c r="G117" s="195"/>
      <c r="H117" s="195"/>
      <c r="I117" s="51"/>
      <c r="J117" s="62"/>
      <c r="K117" s="49"/>
      <c r="L117" s="51">
        <f>L119+L120+L126+L130</f>
        <v>0</v>
      </c>
    </row>
    <row r="118" spans="1:12" ht="14.25" hidden="1" x14ac:dyDescent="0.2">
      <c r="A118" s="62"/>
      <c r="B118" s="63"/>
      <c r="C118" s="198" t="s">
        <v>866</v>
      </c>
      <c r="D118" s="195"/>
      <c r="E118" s="195"/>
      <c r="F118" s="195"/>
      <c r="G118" s="195"/>
      <c r="H118" s="195"/>
      <c r="I118" s="51"/>
      <c r="J118" s="62"/>
      <c r="K118" s="49"/>
      <c r="L118" s="51"/>
    </row>
    <row r="119" spans="1:12" ht="14.25" hidden="1" x14ac:dyDescent="0.2">
      <c r="A119" s="62"/>
      <c r="B119" s="63"/>
      <c r="C119" s="195" t="s">
        <v>905</v>
      </c>
      <c r="D119" s="195"/>
      <c r="E119" s="195"/>
      <c r="F119" s="195"/>
      <c r="G119" s="195"/>
      <c r="H119" s="195"/>
      <c r="I119" s="51"/>
      <c r="J119" s="62"/>
      <c r="K119" s="49"/>
      <c r="L119" s="51">
        <f>SUMIF(CD52:CD113, 2, AR52:AR113)</f>
        <v>0</v>
      </c>
    </row>
    <row r="120" spans="1:12" ht="14.25" hidden="1" x14ac:dyDescent="0.2">
      <c r="A120" s="62"/>
      <c r="B120" s="63"/>
      <c r="C120" s="195" t="s">
        <v>868</v>
      </c>
      <c r="D120" s="195"/>
      <c r="E120" s="195"/>
      <c r="F120" s="195"/>
      <c r="G120" s="195"/>
      <c r="H120" s="195"/>
      <c r="I120" s="51"/>
      <c r="J120" s="62"/>
      <c r="K120" s="49"/>
      <c r="L120" s="51">
        <f>L122+L125+L124</f>
        <v>0</v>
      </c>
    </row>
    <row r="121" spans="1:12" ht="14.25" hidden="1" x14ac:dyDescent="0.2">
      <c r="A121" s="62"/>
      <c r="B121" s="63"/>
      <c r="C121" s="198" t="s">
        <v>869</v>
      </c>
      <c r="D121" s="195"/>
      <c r="E121" s="195"/>
      <c r="F121" s="195"/>
      <c r="G121" s="195"/>
      <c r="H121" s="195"/>
      <c r="I121" s="51"/>
      <c r="J121" s="62"/>
      <c r="K121" s="49"/>
      <c r="L121" s="51"/>
    </row>
    <row r="122" spans="1:12" ht="14.25" hidden="1" x14ac:dyDescent="0.2">
      <c r="A122" s="62"/>
      <c r="B122" s="63"/>
      <c r="C122" s="195" t="s">
        <v>868</v>
      </c>
      <c r="D122" s="195"/>
      <c r="E122" s="195"/>
      <c r="F122" s="195"/>
      <c r="G122" s="195"/>
      <c r="H122" s="195"/>
      <c r="I122" s="51"/>
      <c r="J122" s="62"/>
      <c r="K122" s="49"/>
      <c r="L122" s="51">
        <f>SUMIF(CD52:CD113, 2, AO52:AO113)</f>
        <v>0</v>
      </c>
    </row>
    <row r="123" spans="1:12" ht="14.25" hidden="1" x14ac:dyDescent="0.2">
      <c r="A123" s="62"/>
      <c r="B123" s="63"/>
      <c r="C123" s="198" t="s">
        <v>870</v>
      </c>
      <c r="D123" s="195"/>
      <c r="E123" s="195"/>
      <c r="F123" s="195"/>
      <c r="G123" s="195"/>
      <c r="H123" s="195"/>
      <c r="I123" s="51"/>
      <c r="J123" s="62"/>
      <c r="K123" s="49"/>
      <c r="L123" s="51"/>
    </row>
    <row r="124" spans="1:12" ht="14.25" hidden="1" x14ac:dyDescent="0.2">
      <c r="A124" s="62"/>
      <c r="B124" s="63"/>
      <c r="C124" s="195" t="s">
        <v>890</v>
      </c>
      <c r="D124" s="195"/>
      <c r="E124" s="195"/>
      <c r="F124" s="195"/>
      <c r="G124" s="195"/>
      <c r="H124" s="195"/>
      <c r="I124" s="51"/>
      <c r="J124" s="62"/>
      <c r="K124" s="49"/>
      <c r="L124" s="51">
        <f>SUMIF(CD52:CD113, 2, AT52:AT113)</f>
        <v>0</v>
      </c>
    </row>
    <row r="125" spans="1:12" ht="14.25" hidden="1" x14ac:dyDescent="0.2">
      <c r="A125" s="62"/>
      <c r="B125" s="63"/>
      <c r="C125" s="195" t="s">
        <v>871</v>
      </c>
      <c r="D125" s="195"/>
      <c r="E125" s="195"/>
      <c r="F125" s="195"/>
      <c r="G125" s="195"/>
      <c r="H125" s="195"/>
      <c r="I125" s="51"/>
      <c r="J125" s="62"/>
      <c r="K125" s="49"/>
      <c r="L125" s="51">
        <f>SUMIF(CD52:CD113, 2, AV52:AV113)</f>
        <v>0</v>
      </c>
    </row>
    <row r="126" spans="1:12" ht="14.25" hidden="1" x14ac:dyDescent="0.2">
      <c r="A126" s="62"/>
      <c r="B126" s="63"/>
      <c r="C126" s="195" t="s">
        <v>872</v>
      </c>
      <c r="D126" s="195"/>
      <c r="E126" s="195"/>
      <c r="F126" s="195"/>
      <c r="G126" s="195"/>
      <c r="H126" s="195"/>
      <c r="I126" s="51"/>
      <c r="J126" s="62"/>
      <c r="K126" s="49"/>
      <c r="L126" s="51">
        <f>L128+L129</f>
        <v>0</v>
      </c>
    </row>
    <row r="127" spans="1:12" ht="14.25" hidden="1" x14ac:dyDescent="0.2">
      <c r="A127" s="62"/>
      <c r="B127" s="63"/>
      <c r="C127" s="198" t="s">
        <v>869</v>
      </c>
      <c r="D127" s="195"/>
      <c r="E127" s="195"/>
      <c r="F127" s="195"/>
      <c r="G127" s="195"/>
      <c r="H127" s="195"/>
      <c r="I127" s="51"/>
      <c r="J127" s="62"/>
      <c r="K127" s="49"/>
      <c r="L127" s="51"/>
    </row>
    <row r="128" spans="1:12" ht="14.25" hidden="1" x14ac:dyDescent="0.2">
      <c r="A128" s="62"/>
      <c r="B128" s="63"/>
      <c r="C128" s="195" t="s">
        <v>873</v>
      </c>
      <c r="D128" s="195"/>
      <c r="E128" s="195"/>
      <c r="F128" s="195"/>
      <c r="G128" s="195"/>
      <c r="H128" s="195"/>
      <c r="I128" s="51"/>
      <c r="J128" s="62"/>
      <c r="K128" s="49"/>
      <c r="L128" s="51">
        <f>SUMIF(CD52:CD113, 2, AW52:AW113)-SUMIF(CD52:CD113, 2, BK52:BK113)</f>
        <v>0</v>
      </c>
    </row>
    <row r="129" spans="1:12" ht="14.25" hidden="1" x14ac:dyDescent="0.2">
      <c r="A129" s="62"/>
      <c r="B129" s="63"/>
      <c r="C129" s="195" t="s">
        <v>874</v>
      </c>
      <c r="D129" s="195"/>
      <c r="E129" s="195"/>
      <c r="F129" s="195"/>
      <c r="G129" s="195"/>
      <c r="H129" s="195"/>
      <c r="I129" s="51"/>
      <c r="J129" s="62"/>
      <c r="K129" s="49"/>
      <c r="L129" s="51">
        <f>SUMIF(CD52:CD113, 2, BC52:BC113)</f>
        <v>0</v>
      </c>
    </row>
    <row r="130" spans="1:12" ht="14.25" hidden="1" x14ac:dyDescent="0.2">
      <c r="A130" s="62"/>
      <c r="B130" s="63"/>
      <c r="C130" s="195" t="s">
        <v>875</v>
      </c>
      <c r="D130" s="195"/>
      <c r="E130" s="195"/>
      <c r="F130" s="195"/>
      <c r="G130" s="195"/>
      <c r="H130" s="195"/>
      <c r="I130" s="51"/>
      <c r="J130" s="62"/>
      <c r="K130" s="49"/>
      <c r="L130" s="51">
        <f>SUMIF(CD52:CD113, 2, BB52:BB113)</f>
        <v>0</v>
      </c>
    </row>
    <row r="131" spans="1:12" ht="14.25" hidden="1" x14ac:dyDescent="0.2">
      <c r="A131" s="62"/>
      <c r="B131" s="63"/>
      <c r="C131" s="195" t="s">
        <v>906</v>
      </c>
      <c r="D131" s="195"/>
      <c r="E131" s="195"/>
      <c r="F131" s="195"/>
      <c r="G131" s="195"/>
      <c r="H131" s="195"/>
      <c r="I131" s="51"/>
      <c r="J131" s="62"/>
      <c r="K131" s="49"/>
      <c r="L131" s="51">
        <f>SUMIF(CD52:CD113, 2, AR52:AR113)+SUMIF(CD52:CD113, 2, AT52:AT113)+SUMIF(CD52:CD113, 2, AV52:AV113)</f>
        <v>0</v>
      </c>
    </row>
    <row r="132" spans="1:12" ht="14.25" hidden="1" x14ac:dyDescent="0.2">
      <c r="A132" s="62"/>
      <c r="B132" s="63"/>
      <c r="C132" s="195" t="s">
        <v>907</v>
      </c>
      <c r="D132" s="195"/>
      <c r="E132" s="195"/>
      <c r="F132" s="195"/>
      <c r="G132" s="195"/>
      <c r="H132" s="195"/>
      <c r="I132" s="51"/>
      <c r="J132" s="62"/>
      <c r="K132" s="49"/>
      <c r="L132" s="51">
        <f>SUMIF(CD52:CD113, 2, AZ52:AZ113)</f>
        <v>0</v>
      </c>
    </row>
    <row r="133" spans="1:12" ht="14.25" hidden="1" x14ac:dyDescent="0.2">
      <c r="A133" s="62"/>
      <c r="B133" s="63"/>
      <c r="C133" s="195" t="s">
        <v>908</v>
      </c>
      <c r="D133" s="195"/>
      <c r="E133" s="195"/>
      <c r="F133" s="195"/>
      <c r="G133" s="195"/>
      <c r="H133" s="195"/>
      <c r="I133" s="51"/>
      <c r="J133" s="62"/>
      <c r="K133" s="49"/>
      <c r="L133" s="51">
        <f>SUMIF(CD52:CD113, 2, BA52:BA113)</f>
        <v>0</v>
      </c>
    </row>
    <row r="134" spans="1:12" hidden="1" x14ac:dyDescent="0.2"/>
    <row r="135" spans="1:12" ht="15" hidden="1" x14ac:dyDescent="0.2">
      <c r="A135" s="64"/>
      <c r="B135" s="65"/>
      <c r="C135" s="199" t="s">
        <v>910</v>
      </c>
      <c r="D135" s="199"/>
      <c r="E135" s="199"/>
      <c r="F135" s="199"/>
      <c r="G135" s="199"/>
      <c r="H135" s="199"/>
      <c r="I135" s="54"/>
      <c r="J135" s="64"/>
      <c r="K135" s="66"/>
      <c r="L135" s="54">
        <f>L137+L138</f>
        <v>0</v>
      </c>
    </row>
    <row r="136" spans="1:12" ht="14.25" hidden="1" x14ac:dyDescent="0.2">
      <c r="A136" s="62"/>
      <c r="B136" s="63"/>
      <c r="C136" s="198" t="s">
        <v>866</v>
      </c>
      <c r="D136" s="195"/>
      <c r="E136" s="195"/>
      <c r="F136" s="195"/>
      <c r="G136" s="195"/>
      <c r="H136" s="195"/>
      <c r="I136" s="51"/>
      <c r="J136" s="62"/>
      <c r="K136" s="49"/>
      <c r="L136" s="51"/>
    </row>
    <row r="137" spans="1:12" ht="14.25" hidden="1" x14ac:dyDescent="0.2">
      <c r="A137" s="62"/>
      <c r="B137" s="63"/>
      <c r="C137" s="195" t="s">
        <v>880</v>
      </c>
      <c r="D137" s="195"/>
      <c r="E137" s="195"/>
      <c r="F137" s="195"/>
      <c r="G137" s="195"/>
      <c r="H137" s="195"/>
      <c r="I137" s="51"/>
      <c r="J137" s="62"/>
      <c r="K137" s="49"/>
      <c r="L137" s="51">
        <f>SUMIF(CD52:CD133, 3, BK52:BK133)</f>
        <v>0</v>
      </c>
    </row>
    <row r="138" spans="1:12" ht="14.25" hidden="1" x14ac:dyDescent="0.2">
      <c r="A138" s="62"/>
      <c r="B138" s="63"/>
      <c r="C138" s="195" t="s">
        <v>881</v>
      </c>
      <c r="D138" s="195"/>
      <c r="E138" s="195"/>
      <c r="F138" s="195"/>
      <c r="G138" s="195"/>
      <c r="H138" s="195"/>
      <c r="I138" s="51"/>
      <c r="J138" s="62"/>
      <c r="K138" s="49"/>
      <c r="L138" s="51">
        <f>SUMIF(CD52:CD133, 3, BD52:BD133)</f>
        <v>0</v>
      </c>
    </row>
    <row r="140" spans="1:12" ht="15" x14ac:dyDescent="0.2">
      <c r="A140" s="64"/>
      <c r="B140" s="65"/>
      <c r="C140" s="199" t="s">
        <v>911</v>
      </c>
      <c r="D140" s="199"/>
      <c r="E140" s="199"/>
      <c r="F140" s="199"/>
      <c r="G140" s="199"/>
      <c r="H140" s="199"/>
      <c r="I140" s="54"/>
      <c r="J140" s="64"/>
      <c r="K140" s="66"/>
      <c r="L140" s="54">
        <f>L148+L163+L164+L142+L143+L144+L145</f>
        <v>9802.44</v>
      </c>
    </row>
    <row r="141" spans="1:12" ht="14.25" x14ac:dyDescent="0.2">
      <c r="A141" s="62"/>
      <c r="B141" s="63"/>
      <c r="C141" s="198" t="s">
        <v>866</v>
      </c>
      <c r="D141" s="195"/>
      <c r="E141" s="195"/>
      <c r="F141" s="195"/>
      <c r="G141" s="195"/>
      <c r="H141" s="195"/>
      <c r="I141" s="51"/>
      <c r="J141" s="62"/>
      <c r="K141" s="49"/>
      <c r="L141" s="51"/>
    </row>
    <row r="142" spans="1:12" ht="14.25" hidden="1" x14ac:dyDescent="0.2">
      <c r="A142" s="62"/>
      <c r="B142" s="63"/>
      <c r="C142" s="195" t="s">
        <v>912</v>
      </c>
      <c r="D142" s="195"/>
      <c r="E142" s="195"/>
      <c r="F142" s="195"/>
      <c r="G142" s="195"/>
      <c r="H142" s="195"/>
      <c r="I142" s="51"/>
      <c r="J142" s="62"/>
      <c r="K142" s="49"/>
      <c r="L142" s="51"/>
    </row>
    <row r="143" spans="1:12" ht="14.25" hidden="1" x14ac:dyDescent="0.2">
      <c r="A143" s="62"/>
      <c r="B143" s="63"/>
      <c r="C143" s="195" t="s">
        <v>912</v>
      </c>
      <c r="D143" s="195"/>
      <c r="E143" s="195"/>
      <c r="F143" s="195"/>
      <c r="G143" s="195"/>
      <c r="H143" s="195"/>
      <c r="I143" s="51"/>
      <c r="J143" s="62"/>
      <c r="K143" s="49"/>
      <c r="L143" s="51">
        <f>SUM(BQ52:BQ138)</f>
        <v>0</v>
      </c>
    </row>
    <row r="144" spans="1:12" ht="14.25" hidden="1" x14ac:dyDescent="0.2">
      <c r="A144" s="62"/>
      <c r="B144" s="63"/>
      <c r="C144" s="195" t="s">
        <v>913</v>
      </c>
      <c r="D144" s="195"/>
      <c r="E144" s="195"/>
      <c r="F144" s="195"/>
      <c r="G144" s="195"/>
      <c r="H144" s="195"/>
      <c r="I144" s="51"/>
      <c r="J144" s="62"/>
      <c r="K144" s="49"/>
      <c r="L144" s="51">
        <f>SUMIF(CD52:CD138, 4, BB52:BB138)+SUMIF(CD52:CD138, 4, BC52:BC138)+SUMIF(CD52:CD138, 4, BD52:BD138)</f>
        <v>0</v>
      </c>
    </row>
    <row r="145" spans="1:12" ht="14.25" hidden="1" x14ac:dyDescent="0.2">
      <c r="A145" s="62"/>
      <c r="B145" s="63"/>
      <c r="C145" s="195" t="s">
        <v>914</v>
      </c>
      <c r="D145" s="195"/>
      <c r="E145" s="195"/>
      <c r="F145" s="195"/>
      <c r="G145" s="195"/>
      <c r="H145" s="195"/>
      <c r="I145" s="51"/>
      <c r="J145" s="62"/>
      <c r="K145" s="49"/>
      <c r="L145" s="51">
        <f>SUM(BO52:BO138)</f>
        <v>0</v>
      </c>
    </row>
    <row r="146" spans="1:12" ht="14.25" x14ac:dyDescent="0.2">
      <c r="A146" s="62"/>
      <c r="B146" s="63"/>
      <c r="C146" s="195" t="s">
        <v>335</v>
      </c>
      <c r="D146" s="195"/>
      <c r="E146" s="195"/>
      <c r="F146" s="195"/>
      <c r="G146" s="195"/>
      <c r="H146" s="195"/>
      <c r="I146" s="51"/>
      <c r="J146" s="62"/>
      <c r="K146" s="49"/>
      <c r="L146" s="51">
        <f>L148+L163+L164</f>
        <v>9802.44</v>
      </c>
    </row>
    <row r="147" spans="1:12" ht="14.25" x14ac:dyDescent="0.2">
      <c r="A147" s="62"/>
      <c r="B147" s="63"/>
      <c r="C147" s="198" t="s">
        <v>866</v>
      </c>
      <c r="D147" s="195"/>
      <c r="E147" s="195"/>
      <c r="F147" s="195"/>
      <c r="G147" s="195"/>
      <c r="H147" s="195"/>
      <c r="I147" s="51"/>
      <c r="J147" s="62"/>
      <c r="K147" s="49"/>
      <c r="L147" s="51"/>
    </row>
    <row r="148" spans="1:12" ht="14.25" x14ac:dyDescent="0.2">
      <c r="A148" s="62"/>
      <c r="B148" s="63"/>
      <c r="C148" s="195" t="s">
        <v>904</v>
      </c>
      <c r="D148" s="195"/>
      <c r="E148" s="195"/>
      <c r="F148" s="195"/>
      <c r="G148" s="195"/>
      <c r="H148" s="195"/>
      <c r="I148" s="51"/>
      <c r="J148" s="62"/>
      <c r="K148" s="49"/>
      <c r="L148" s="51">
        <f>L150+L151+L157+L161</f>
        <v>4667.83</v>
      </c>
    </row>
    <row r="149" spans="1:12" ht="14.25" x14ac:dyDescent="0.2">
      <c r="A149" s="62"/>
      <c r="B149" s="63"/>
      <c r="C149" s="198" t="s">
        <v>866</v>
      </c>
      <c r="D149" s="195"/>
      <c r="E149" s="195"/>
      <c r="F149" s="195"/>
      <c r="G149" s="195"/>
      <c r="H149" s="195"/>
      <c r="I149" s="51"/>
      <c r="J149" s="62"/>
      <c r="K149" s="49"/>
      <c r="L149" s="51"/>
    </row>
    <row r="150" spans="1:12" ht="14.25" x14ac:dyDescent="0.2">
      <c r="A150" s="62"/>
      <c r="B150" s="63"/>
      <c r="C150" s="195" t="s">
        <v>905</v>
      </c>
      <c r="D150" s="195"/>
      <c r="E150" s="195"/>
      <c r="F150" s="195"/>
      <c r="G150" s="195"/>
      <c r="H150" s="195"/>
      <c r="I150" s="51"/>
      <c r="J150" s="62"/>
      <c r="K150" s="49"/>
      <c r="L150" s="51">
        <f>SUMIF(CD52:CD138, 4, AR52:AR138)</f>
        <v>4667.83</v>
      </c>
    </row>
    <row r="151" spans="1:12" ht="14.25" hidden="1" x14ac:dyDescent="0.2">
      <c r="A151" s="62"/>
      <c r="B151" s="63"/>
      <c r="C151" s="195" t="s">
        <v>868</v>
      </c>
      <c r="D151" s="195"/>
      <c r="E151" s="195"/>
      <c r="F151" s="195"/>
      <c r="G151" s="195"/>
      <c r="H151" s="195"/>
      <c r="I151" s="51"/>
      <c r="J151" s="62"/>
      <c r="K151" s="49"/>
      <c r="L151" s="51">
        <f>L153+L156+L155</f>
        <v>0</v>
      </c>
    </row>
    <row r="152" spans="1:12" ht="14.25" hidden="1" x14ac:dyDescent="0.2">
      <c r="A152" s="62"/>
      <c r="B152" s="63"/>
      <c r="C152" s="198" t="s">
        <v>869</v>
      </c>
      <c r="D152" s="195"/>
      <c r="E152" s="195"/>
      <c r="F152" s="195"/>
      <c r="G152" s="195"/>
      <c r="H152" s="195"/>
      <c r="I152" s="51"/>
      <c r="J152" s="62"/>
      <c r="K152" s="49"/>
      <c r="L152" s="51"/>
    </row>
    <row r="153" spans="1:12" ht="14.25" hidden="1" x14ac:dyDescent="0.2">
      <c r="A153" s="62"/>
      <c r="B153" s="63"/>
      <c r="C153" s="195" t="s">
        <v>868</v>
      </c>
      <c r="D153" s="195"/>
      <c r="E153" s="195"/>
      <c r="F153" s="195"/>
      <c r="G153" s="195"/>
      <c r="H153" s="195"/>
      <c r="I153" s="51"/>
      <c r="J153" s="62"/>
      <c r="K153" s="49"/>
      <c r="L153" s="51">
        <f>SUMIF(CD52:CD138, 4, AO52:AO138)</f>
        <v>0</v>
      </c>
    </row>
    <row r="154" spans="1:12" ht="14.25" hidden="1" x14ac:dyDescent="0.2">
      <c r="A154" s="62"/>
      <c r="B154" s="63"/>
      <c r="C154" s="198" t="s">
        <v>870</v>
      </c>
      <c r="D154" s="195"/>
      <c r="E154" s="195"/>
      <c r="F154" s="195"/>
      <c r="G154" s="195"/>
      <c r="H154" s="195"/>
      <c r="I154" s="51"/>
      <c r="J154" s="62"/>
      <c r="K154" s="49"/>
      <c r="L154" s="51"/>
    </row>
    <row r="155" spans="1:12" ht="14.25" hidden="1" x14ac:dyDescent="0.2">
      <c r="A155" s="62"/>
      <c r="B155" s="63"/>
      <c r="C155" s="195" t="s">
        <v>890</v>
      </c>
      <c r="D155" s="195"/>
      <c r="E155" s="195"/>
      <c r="F155" s="195"/>
      <c r="G155" s="195"/>
      <c r="H155" s="195"/>
      <c r="I155" s="51"/>
      <c r="J155" s="62"/>
      <c r="K155" s="49"/>
      <c r="L155" s="51">
        <f>SUMIF(CD52:CD138, 4, AT52:AT138)</f>
        <v>0</v>
      </c>
    </row>
    <row r="156" spans="1:12" ht="14.25" hidden="1" x14ac:dyDescent="0.2">
      <c r="A156" s="62"/>
      <c r="B156" s="63"/>
      <c r="C156" s="195" t="s">
        <v>871</v>
      </c>
      <c r="D156" s="195"/>
      <c r="E156" s="195"/>
      <c r="F156" s="195"/>
      <c r="G156" s="195"/>
      <c r="H156" s="195"/>
      <c r="I156" s="51"/>
      <c r="J156" s="62"/>
      <c r="K156" s="49"/>
      <c r="L156" s="51">
        <f>SUMIF(CD52:CD138, 4, AV52:AV138)</f>
        <v>0</v>
      </c>
    </row>
    <row r="157" spans="1:12" ht="14.25" hidden="1" x14ac:dyDescent="0.2">
      <c r="A157" s="62"/>
      <c r="B157" s="63"/>
      <c r="C157" s="195" t="s">
        <v>872</v>
      </c>
      <c r="D157" s="195"/>
      <c r="E157" s="195"/>
      <c r="F157" s="195"/>
      <c r="G157" s="195"/>
      <c r="H157" s="195"/>
      <c r="I157" s="51"/>
      <c r="J157" s="62"/>
      <c r="K157" s="49"/>
      <c r="L157" s="51">
        <f>L159+L160</f>
        <v>0</v>
      </c>
    </row>
    <row r="158" spans="1:12" ht="14.25" hidden="1" x14ac:dyDescent="0.2">
      <c r="A158" s="62"/>
      <c r="B158" s="63"/>
      <c r="C158" s="198" t="s">
        <v>869</v>
      </c>
      <c r="D158" s="195"/>
      <c r="E158" s="195"/>
      <c r="F158" s="195"/>
      <c r="G158" s="195"/>
      <c r="H158" s="195"/>
      <c r="I158" s="51"/>
      <c r="J158" s="62"/>
      <c r="K158" s="49"/>
      <c r="L158" s="51"/>
    </row>
    <row r="159" spans="1:12" ht="14.25" hidden="1" x14ac:dyDescent="0.2">
      <c r="A159" s="62"/>
      <c r="B159" s="63"/>
      <c r="C159" s="195" t="s">
        <v>873</v>
      </c>
      <c r="D159" s="195"/>
      <c r="E159" s="195"/>
      <c r="F159" s="195"/>
      <c r="G159" s="195"/>
      <c r="H159" s="195"/>
      <c r="I159" s="51"/>
      <c r="J159" s="62"/>
      <c r="K159" s="49"/>
      <c r="L159" s="51">
        <f>SUMIF(CD52:CD138, 4, AW52:AW138)-SUMIF(CD52:CD138, 4, BK52:BK138)</f>
        <v>0</v>
      </c>
    </row>
    <row r="160" spans="1:12" ht="14.25" hidden="1" x14ac:dyDescent="0.2">
      <c r="A160" s="62"/>
      <c r="B160" s="63"/>
      <c r="C160" s="195" t="s">
        <v>874</v>
      </c>
      <c r="D160" s="195"/>
      <c r="E160" s="195"/>
      <c r="F160" s="195"/>
      <c r="G160" s="195"/>
      <c r="H160" s="195"/>
      <c r="I160" s="51"/>
      <c r="J160" s="62"/>
      <c r="K160" s="49"/>
      <c r="L160" s="51">
        <f>SUMIF(CD52:CD138, 4, BC52:BC138)</f>
        <v>0</v>
      </c>
    </row>
    <row r="161" spans="1:12" ht="14.25" hidden="1" x14ac:dyDescent="0.2">
      <c r="A161" s="62"/>
      <c r="B161" s="63"/>
      <c r="C161" s="195" t="s">
        <v>875</v>
      </c>
      <c r="D161" s="195"/>
      <c r="E161" s="195"/>
      <c r="F161" s="195"/>
      <c r="G161" s="195"/>
      <c r="H161" s="195"/>
      <c r="I161" s="51"/>
      <c r="J161" s="62"/>
      <c r="K161" s="49"/>
      <c r="L161" s="51">
        <f>SUMIF(CD52:CD138, 4, BB52:BB138)</f>
        <v>0</v>
      </c>
    </row>
    <row r="162" spans="1:12" ht="14.25" x14ac:dyDescent="0.2">
      <c r="A162" s="62"/>
      <c r="B162" s="63"/>
      <c r="C162" s="195" t="s">
        <v>906</v>
      </c>
      <c r="D162" s="195"/>
      <c r="E162" s="195"/>
      <c r="F162" s="195"/>
      <c r="G162" s="195"/>
      <c r="H162" s="195"/>
      <c r="I162" s="51"/>
      <c r="J162" s="62"/>
      <c r="K162" s="49"/>
      <c r="L162" s="51">
        <f>SUMIF(CD52:CD138, 4, AR52:AR138)+SUMIF(CD52:CD138, 4, AT52:AT138)+SUMIF(CD52:CD138, 4, AV52:AV138)</f>
        <v>4667.83</v>
      </c>
    </row>
    <row r="163" spans="1:12" ht="14.25" x14ac:dyDescent="0.2">
      <c r="A163" s="62"/>
      <c r="B163" s="63"/>
      <c r="C163" s="195" t="s">
        <v>907</v>
      </c>
      <c r="D163" s="195"/>
      <c r="E163" s="195"/>
      <c r="F163" s="195"/>
      <c r="G163" s="195"/>
      <c r="H163" s="195"/>
      <c r="I163" s="51"/>
      <c r="J163" s="62"/>
      <c r="K163" s="49"/>
      <c r="L163" s="51">
        <f>SUMIF(CD52:CD138, 4, AZ52:AZ138)</f>
        <v>3454.2</v>
      </c>
    </row>
    <row r="164" spans="1:12" ht="14.25" x14ac:dyDescent="0.2">
      <c r="A164" s="62"/>
      <c r="B164" s="63"/>
      <c r="C164" s="195" t="s">
        <v>908</v>
      </c>
      <c r="D164" s="195"/>
      <c r="E164" s="195"/>
      <c r="F164" s="195"/>
      <c r="G164" s="195"/>
      <c r="H164" s="195"/>
      <c r="I164" s="51"/>
      <c r="J164" s="62"/>
      <c r="K164" s="49"/>
      <c r="L164" s="51">
        <f>SUMIF(CD52:CD138, 4, BA52:BA138)</f>
        <v>1680.41</v>
      </c>
    </row>
    <row r="166" spans="1:12" ht="15" x14ac:dyDescent="0.2">
      <c r="A166" s="64"/>
      <c r="B166" s="65"/>
      <c r="C166" s="199" t="s">
        <v>915</v>
      </c>
      <c r="D166" s="199"/>
      <c r="E166" s="199"/>
      <c r="F166" s="199"/>
      <c r="G166" s="199"/>
      <c r="H166" s="199"/>
      <c r="I166" s="54"/>
      <c r="J166" s="64"/>
      <c r="K166" s="66"/>
      <c r="L166" s="54">
        <f>L95+L115+L135+L140</f>
        <v>9802.44</v>
      </c>
    </row>
    <row r="167" spans="1:12" ht="14.25" x14ac:dyDescent="0.2">
      <c r="A167" s="62"/>
      <c r="B167" s="63"/>
      <c r="C167" s="198" t="s">
        <v>866</v>
      </c>
      <c r="D167" s="195"/>
      <c r="E167" s="195"/>
      <c r="F167" s="195"/>
      <c r="G167" s="195"/>
      <c r="H167" s="195"/>
      <c r="I167" s="51"/>
      <c r="J167" s="62"/>
      <c r="K167" s="49"/>
      <c r="L167" s="51"/>
    </row>
    <row r="168" spans="1:12" ht="14.25" x14ac:dyDescent="0.2">
      <c r="A168" s="62"/>
      <c r="B168" s="63"/>
      <c r="C168" s="195" t="s">
        <v>904</v>
      </c>
      <c r="D168" s="195"/>
      <c r="E168" s="195"/>
      <c r="F168" s="195"/>
      <c r="G168" s="195"/>
      <c r="H168" s="195"/>
      <c r="I168" s="51"/>
      <c r="J168" s="62"/>
      <c r="K168" s="49"/>
      <c r="L168" s="51">
        <f>L170+L171+L177+L181</f>
        <v>4667.83</v>
      </c>
    </row>
    <row r="169" spans="1:12" ht="14.25" x14ac:dyDescent="0.2">
      <c r="A169" s="62"/>
      <c r="B169" s="63"/>
      <c r="C169" s="198" t="s">
        <v>866</v>
      </c>
      <c r="D169" s="195"/>
      <c r="E169" s="195"/>
      <c r="F169" s="195"/>
      <c r="G169" s="195"/>
      <c r="H169" s="195"/>
      <c r="I169" s="51"/>
      <c r="J169" s="62"/>
      <c r="K169" s="49"/>
      <c r="L169" s="51"/>
    </row>
    <row r="170" spans="1:12" ht="14.25" x14ac:dyDescent="0.2">
      <c r="A170" s="62"/>
      <c r="B170" s="63"/>
      <c r="C170" s="195" t="s">
        <v>905</v>
      </c>
      <c r="D170" s="195"/>
      <c r="E170" s="195"/>
      <c r="F170" s="195"/>
      <c r="G170" s="195"/>
      <c r="H170" s="195"/>
      <c r="I170" s="51"/>
      <c r="J170" s="62"/>
      <c r="K170" s="49"/>
      <c r="L170" s="51">
        <f>SUM(AR52:AR164)</f>
        <v>4667.83</v>
      </c>
    </row>
    <row r="171" spans="1:12" ht="14.25" hidden="1" x14ac:dyDescent="0.2">
      <c r="A171" s="62"/>
      <c r="B171" s="63"/>
      <c r="C171" s="195" t="s">
        <v>868</v>
      </c>
      <c r="D171" s="195"/>
      <c r="E171" s="195"/>
      <c r="F171" s="195"/>
      <c r="G171" s="195"/>
      <c r="H171" s="195"/>
      <c r="I171" s="51"/>
      <c r="J171" s="62"/>
      <c r="K171" s="49"/>
      <c r="L171" s="51">
        <f>L173+L176+L175</f>
        <v>0</v>
      </c>
    </row>
    <row r="172" spans="1:12" ht="14.25" hidden="1" x14ac:dyDescent="0.2">
      <c r="A172" s="62"/>
      <c r="B172" s="63"/>
      <c r="C172" s="198" t="s">
        <v>869</v>
      </c>
      <c r="D172" s="195"/>
      <c r="E172" s="195"/>
      <c r="F172" s="195"/>
      <c r="G172" s="195"/>
      <c r="H172" s="195"/>
      <c r="I172" s="51"/>
      <c r="J172" s="62"/>
      <c r="K172" s="49"/>
      <c r="L172" s="51"/>
    </row>
    <row r="173" spans="1:12" ht="14.25" hidden="1" x14ac:dyDescent="0.2">
      <c r="A173" s="62"/>
      <c r="B173" s="63"/>
      <c r="C173" s="195" t="s">
        <v>868</v>
      </c>
      <c r="D173" s="195"/>
      <c r="E173" s="195"/>
      <c r="F173" s="195"/>
      <c r="G173" s="195"/>
      <c r="H173" s="195"/>
      <c r="I173" s="51"/>
      <c r="J173" s="62"/>
      <c r="K173" s="49"/>
      <c r="L173" s="51">
        <f>SUM(AO52:AO164)</f>
        <v>0</v>
      </c>
    </row>
    <row r="174" spans="1:12" ht="14.25" hidden="1" x14ac:dyDescent="0.2">
      <c r="A174" s="62"/>
      <c r="B174" s="63"/>
      <c r="C174" s="198" t="s">
        <v>870</v>
      </c>
      <c r="D174" s="195"/>
      <c r="E174" s="195"/>
      <c r="F174" s="195"/>
      <c r="G174" s="195"/>
      <c r="H174" s="195"/>
      <c r="I174" s="51"/>
      <c r="J174" s="62"/>
      <c r="K174" s="49"/>
      <c r="L174" s="51"/>
    </row>
    <row r="175" spans="1:12" ht="14.25" hidden="1" x14ac:dyDescent="0.2">
      <c r="A175" s="62"/>
      <c r="B175" s="63"/>
      <c r="C175" s="195" t="s">
        <v>890</v>
      </c>
      <c r="D175" s="195"/>
      <c r="E175" s="195"/>
      <c r="F175" s="195"/>
      <c r="G175" s="195"/>
      <c r="H175" s="195"/>
      <c r="I175" s="51"/>
      <c r="J175" s="62"/>
      <c r="K175" s="49"/>
      <c r="L175" s="51">
        <f>SUM(AT52:AT164)</f>
        <v>0</v>
      </c>
    </row>
    <row r="176" spans="1:12" ht="14.25" hidden="1" x14ac:dyDescent="0.2">
      <c r="A176" s="62"/>
      <c r="B176" s="63"/>
      <c r="C176" s="195" t="s">
        <v>871</v>
      </c>
      <c r="D176" s="195"/>
      <c r="E176" s="195"/>
      <c r="F176" s="195"/>
      <c r="G176" s="195"/>
      <c r="H176" s="195"/>
      <c r="I176" s="51"/>
      <c r="J176" s="62"/>
      <c r="K176" s="49"/>
      <c r="L176" s="51">
        <f>SUM(AV52:AV164)</f>
        <v>0</v>
      </c>
    </row>
    <row r="177" spans="1:12" ht="14.25" hidden="1" x14ac:dyDescent="0.2">
      <c r="A177" s="62"/>
      <c r="B177" s="63"/>
      <c r="C177" s="195" t="s">
        <v>872</v>
      </c>
      <c r="D177" s="195"/>
      <c r="E177" s="195"/>
      <c r="F177" s="195"/>
      <c r="G177" s="195"/>
      <c r="H177" s="195"/>
      <c r="I177" s="51"/>
      <c r="J177" s="62"/>
      <c r="K177" s="49"/>
      <c r="L177" s="51">
        <f>L179+L180</f>
        <v>0</v>
      </c>
    </row>
    <row r="178" spans="1:12" ht="14.25" hidden="1" x14ac:dyDescent="0.2">
      <c r="A178" s="62"/>
      <c r="B178" s="63"/>
      <c r="C178" s="198" t="s">
        <v>869</v>
      </c>
      <c r="D178" s="195"/>
      <c r="E178" s="195"/>
      <c r="F178" s="195"/>
      <c r="G178" s="195"/>
      <c r="H178" s="195"/>
      <c r="I178" s="51"/>
      <c r="J178" s="62"/>
      <c r="K178" s="49"/>
      <c r="L178" s="51"/>
    </row>
    <row r="179" spans="1:12" ht="14.25" hidden="1" x14ac:dyDescent="0.2">
      <c r="A179" s="62"/>
      <c r="B179" s="63"/>
      <c r="C179" s="195" t="s">
        <v>873</v>
      </c>
      <c r="D179" s="195"/>
      <c r="E179" s="195"/>
      <c r="F179" s="195"/>
      <c r="G179" s="195"/>
      <c r="H179" s="195"/>
      <c r="I179" s="51"/>
      <c r="J179" s="62"/>
      <c r="K179" s="49"/>
      <c r="L179" s="51">
        <f>SUM(AW52:AW164)-SUM(BK52:BK164)</f>
        <v>0</v>
      </c>
    </row>
    <row r="180" spans="1:12" ht="14.25" hidden="1" x14ac:dyDescent="0.2">
      <c r="A180" s="62"/>
      <c r="B180" s="63"/>
      <c r="C180" s="195" t="s">
        <v>874</v>
      </c>
      <c r="D180" s="195"/>
      <c r="E180" s="195"/>
      <c r="F180" s="195"/>
      <c r="G180" s="195"/>
      <c r="H180" s="195"/>
      <c r="I180" s="51"/>
      <c r="J180" s="62"/>
      <c r="K180" s="49"/>
      <c r="L180" s="51">
        <f>SUM(BC52:BC164)</f>
        <v>0</v>
      </c>
    </row>
    <row r="181" spans="1:12" ht="14.25" hidden="1" x14ac:dyDescent="0.2">
      <c r="A181" s="62"/>
      <c r="B181" s="63"/>
      <c r="C181" s="195" t="s">
        <v>875</v>
      </c>
      <c r="D181" s="195"/>
      <c r="E181" s="195"/>
      <c r="F181" s="195"/>
      <c r="G181" s="195"/>
      <c r="H181" s="195"/>
      <c r="I181" s="51"/>
      <c r="J181" s="62"/>
      <c r="K181" s="49"/>
      <c r="L181" s="51">
        <f>SUM(BB52:BB164)</f>
        <v>0</v>
      </c>
    </row>
    <row r="182" spans="1:12" ht="14.25" x14ac:dyDescent="0.2">
      <c r="A182" s="62"/>
      <c r="B182" s="63"/>
      <c r="C182" s="195" t="s">
        <v>876</v>
      </c>
      <c r="D182" s="195"/>
      <c r="E182" s="195"/>
      <c r="F182" s="195"/>
      <c r="G182" s="195"/>
      <c r="H182" s="195"/>
      <c r="I182" s="51"/>
      <c r="J182" s="62"/>
      <c r="K182" s="49"/>
      <c r="L182" s="51">
        <f>SUM(AR52:AR164)+SUM(AT52:AT164)+SUM(AV52:AV164)</f>
        <v>4667.83</v>
      </c>
    </row>
    <row r="183" spans="1:12" ht="14.25" x14ac:dyDescent="0.2">
      <c r="A183" s="62"/>
      <c r="B183" s="63"/>
      <c r="C183" s="195" t="s">
        <v>877</v>
      </c>
      <c r="D183" s="195"/>
      <c r="E183" s="195"/>
      <c r="F183" s="195"/>
      <c r="G183" s="195"/>
      <c r="H183" s="195"/>
      <c r="I183" s="51"/>
      <c r="J183" s="62"/>
      <c r="K183" s="49"/>
      <c r="L183" s="51">
        <f>SUM(AZ52:AZ164)</f>
        <v>3454.2</v>
      </c>
    </row>
    <row r="184" spans="1:12" ht="14.25" x14ac:dyDescent="0.2">
      <c r="A184" s="62"/>
      <c r="B184" s="63"/>
      <c r="C184" s="195" t="s">
        <v>878</v>
      </c>
      <c r="D184" s="195"/>
      <c r="E184" s="195"/>
      <c r="F184" s="195"/>
      <c r="G184" s="195"/>
      <c r="H184" s="195"/>
      <c r="I184" s="51"/>
      <c r="J184" s="62"/>
      <c r="K184" s="49"/>
      <c r="L184" s="51">
        <f>SUM(BA52:BA164)</f>
        <v>1680.41</v>
      </c>
    </row>
    <row r="185" spans="1:12" ht="14.25" hidden="1" x14ac:dyDescent="0.2">
      <c r="A185" s="62"/>
      <c r="B185" s="63"/>
      <c r="C185" s="195" t="s">
        <v>916</v>
      </c>
      <c r="D185" s="195"/>
      <c r="E185" s="195"/>
      <c r="F185" s="195"/>
      <c r="G185" s="195"/>
      <c r="H185" s="195"/>
      <c r="I185" s="51"/>
      <c r="J185" s="62"/>
      <c r="K185" s="49"/>
      <c r="L185" s="51">
        <f>L187+L188</f>
        <v>0</v>
      </c>
    </row>
    <row r="186" spans="1:12" ht="14.25" hidden="1" x14ac:dyDescent="0.2">
      <c r="A186" s="62"/>
      <c r="B186" s="63"/>
      <c r="C186" s="198" t="s">
        <v>866</v>
      </c>
      <c r="D186" s="195"/>
      <c r="E186" s="195"/>
      <c r="F186" s="195"/>
      <c r="G186" s="195"/>
      <c r="H186" s="195"/>
      <c r="I186" s="51"/>
      <c r="J186" s="62"/>
      <c r="K186" s="49"/>
      <c r="L186" s="51"/>
    </row>
    <row r="187" spans="1:12" ht="14.25" hidden="1" x14ac:dyDescent="0.2">
      <c r="A187" s="62"/>
      <c r="B187" s="63"/>
      <c r="C187" s="195" t="s">
        <v>880</v>
      </c>
      <c r="D187" s="195"/>
      <c r="E187" s="195"/>
      <c r="F187" s="195"/>
      <c r="G187" s="195"/>
      <c r="H187" s="195"/>
      <c r="I187" s="51"/>
      <c r="J187" s="62"/>
      <c r="K187" s="49"/>
      <c r="L187" s="51">
        <f>SUM(BK52:BK164)</f>
        <v>0</v>
      </c>
    </row>
    <row r="188" spans="1:12" ht="14.25" hidden="1" x14ac:dyDescent="0.2">
      <c r="A188" s="62"/>
      <c r="B188" s="63"/>
      <c r="C188" s="195" t="s">
        <v>881</v>
      </c>
      <c r="D188" s="195"/>
      <c r="E188" s="195"/>
      <c r="F188" s="195"/>
      <c r="G188" s="195"/>
      <c r="H188" s="195"/>
      <c r="I188" s="51"/>
      <c r="J188" s="62"/>
      <c r="K188" s="49"/>
      <c r="L188" s="51">
        <f>SUM(BD52:BD164)</f>
        <v>0</v>
      </c>
    </row>
    <row r="189" spans="1:12" ht="14.25" x14ac:dyDescent="0.2">
      <c r="A189" s="62"/>
      <c r="B189" s="63"/>
      <c r="C189" s="195" t="s">
        <v>917</v>
      </c>
      <c r="D189" s="195"/>
      <c r="E189" s="195"/>
      <c r="F189" s="195"/>
      <c r="G189" s="195"/>
      <c r="H189" s="195"/>
      <c r="I189" s="51"/>
      <c r="J189" s="62"/>
      <c r="K189" s="49"/>
      <c r="L189" s="51">
        <f>L140</f>
        <v>9802.44</v>
      </c>
    </row>
    <row r="190" spans="1:12" ht="14.25" x14ac:dyDescent="0.2">
      <c r="A190" s="62"/>
      <c r="B190" s="63"/>
      <c r="C190" s="199" t="s">
        <v>885</v>
      </c>
      <c r="D190" s="195"/>
      <c r="E190" s="195"/>
      <c r="F190" s="195"/>
      <c r="G190" s="195"/>
      <c r="H190" s="195"/>
      <c r="I190" s="51"/>
      <c r="J190" s="62"/>
      <c r="K190" s="49"/>
      <c r="L190" s="51"/>
    </row>
    <row r="191" spans="1:12" ht="14.25" hidden="1" x14ac:dyDescent="0.2">
      <c r="A191" s="62"/>
      <c r="B191" s="63"/>
      <c r="C191" s="195" t="s">
        <v>886</v>
      </c>
      <c r="D191" s="195"/>
      <c r="E191" s="195"/>
      <c r="F191" s="195"/>
      <c r="G191" s="195"/>
      <c r="H191" s="195"/>
      <c r="I191" s="51"/>
      <c r="J191" s="62"/>
      <c r="K191" s="49"/>
      <c r="L191" s="51">
        <f>SUM(AX52:AX164)</f>
        <v>0</v>
      </c>
    </row>
    <row r="192" spans="1:12" ht="14.25" hidden="1" x14ac:dyDescent="0.2">
      <c r="A192" s="62"/>
      <c r="B192" s="63"/>
      <c r="C192" s="195" t="s">
        <v>887</v>
      </c>
      <c r="D192" s="195"/>
      <c r="E192" s="195"/>
      <c r="F192" s="195"/>
      <c r="G192" s="195"/>
      <c r="H192" s="195"/>
      <c r="I192" s="51"/>
      <c r="J192" s="62"/>
      <c r="K192" s="49"/>
      <c r="L192" s="51">
        <f>SUM(AY52:AY164)</f>
        <v>0</v>
      </c>
    </row>
    <row r="193" spans="1:12" ht="14.25" x14ac:dyDescent="0.2">
      <c r="A193" s="62"/>
      <c r="B193" s="63"/>
      <c r="C193" s="195" t="s">
        <v>888</v>
      </c>
      <c r="D193" s="195"/>
      <c r="E193" s="195"/>
      <c r="F193" s="196"/>
      <c r="G193" s="53">
        <f>Source!F393</f>
        <v>4.07904</v>
      </c>
      <c r="H193" s="62"/>
      <c r="I193" s="62"/>
      <c r="J193" s="62"/>
      <c r="K193" s="62"/>
      <c r="L193" s="62"/>
    </row>
    <row r="194" spans="1:12" ht="14.25" hidden="1" customHeight="1" x14ac:dyDescent="0.2">
      <c r="A194" s="62"/>
      <c r="B194" s="63"/>
      <c r="C194" s="195" t="s">
        <v>889</v>
      </c>
      <c r="D194" s="195"/>
      <c r="E194" s="195"/>
      <c r="F194" s="196"/>
      <c r="G194" s="53">
        <f>Source!F394</f>
        <v>0</v>
      </c>
      <c r="H194" s="62"/>
      <c r="I194" s="62"/>
      <c r="J194" s="62"/>
      <c r="K194" s="62"/>
      <c r="L194" s="62"/>
    </row>
    <row r="198" spans="1:12" ht="14.25" customHeight="1" x14ac:dyDescent="0.2">
      <c r="A198" s="77"/>
      <c r="B198" s="78" t="s">
        <v>918</v>
      </c>
      <c r="C198" s="80" t="str">
        <f>IF(Source!AC12&lt;&gt;"", Source!AC12," ")</f>
        <v xml:space="preserve"> </v>
      </c>
      <c r="D198" s="37"/>
      <c r="E198" s="37"/>
      <c r="F198" s="37"/>
      <c r="G198" s="37"/>
      <c r="H198" s="79" t="str">
        <f>IF(Source!AB12&lt;&gt;"", Source!AB12," ")</f>
        <v xml:space="preserve"> </v>
      </c>
      <c r="I198" s="27"/>
      <c r="J198" s="27"/>
      <c r="K198" s="41"/>
      <c r="L198" s="41"/>
    </row>
    <row r="199" spans="1:12" ht="14.25" customHeight="1" x14ac:dyDescent="0.2">
      <c r="A199" s="77"/>
      <c r="B199" s="81"/>
      <c r="C199" s="197" t="s">
        <v>919</v>
      </c>
      <c r="D199" s="197"/>
      <c r="E199" s="197"/>
      <c r="F199" s="197"/>
      <c r="G199" s="197"/>
      <c r="H199" s="27"/>
      <c r="I199" s="27"/>
      <c r="J199" s="27"/>
      <c r="K199" s="41"/>
      <c r="L199" s="41"/>
    </row>
    <row r="200" spans="1:12" ht="14.25" customHeight="1" x14ac:dyDescent="0.2">
      <c r="A200" s="77"/>
      <c r="B200" s="81"/>
      <c r="C200" s="23"/>
      <c r="D200" s="23"/>
      <c r="E200" s="23"/>
      <c r="F200" s="23"/>
      <c r="G200" s="23"/>
      <c r="H200" s="27"/>
      <c r="I200" s="27"/>
      <c r="J200" s="27"/>
      <c r="K200" s="41"/>
      <c r="L200" s="41"/>
    </row>
    <row r="201" spans="1:12" ht="14.25" customHeight="1" x14ac:dyDescent="0.2">
      <c r="A201" s="77"/>
      <c r="B201" s="78" t="s">
        <v>920</v>
      </c>
      <c r="C201" s="80" t="str">
        <f>IF(Source!AE12&lt;&gt;"", Source!AE12," ")</f>
        <v xml:space="preserve"> </v>
      </c>
      <c r="D201" s="37"/>
      <c r="E201" s="37"/>
      <c r="F201" s="37"/>
      <c r="G201" s="37"/>
      <c r="H201" s="79" t="str">
        <f>IF(Source!AD12&lt;&gt;"", Source!AD12," ")</f>
        <v xml:space="preserve"> </v>
      </c>
      <c r="I201" s="27"/>
      <c r="J201" s="27"/>
      <c r="K201" s="41"/>
      <c r="L201" s="41"/>
    </row>
    <row r="202" spans="1:12" ht="14.25" customHeight="1" x14ac:dyDescent="0.2">
      <c r="A202" s="23"/>
      <c r="B202" s="23"/>
      <c r="C202" s="197" t="s">
        <v>919</v>
      </c>
      <c r="D202" s="197"/>
      <c r="E202" s="197"/>
      <c r="F202" s="197"/>
      <c r="G202" s="197"/>
      <c r="H202" s="27"/>
      <c r="I202" s="27"/>
      <c r="J202" s="27"/>
      <c r="K202" s="41"/>
      <c r="L202" s="41"/>
    </row>
  </sheetData>
  <mergeCells count="151">
    <mergeCell ref="A2:E2"/>
    <mergeCell ref="F2:L2"/>
    <mergeCell ref="A4:E4"/>
    <mergeCell ref="F4:L4"/>
    <mergeCell ref="A6:E6"/>
    <mergeCell ref="F6:L6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C53:L53"/>
    <mergeCell ref="C61:H61"/>
    <mergeCell ref="I61:J61"/>
    <mergeCell ref="K61:L61"/>
    <mergeCell ref="C63:L63"/>
    <mergeCell ref="C71:H71"/>
    <mergeCell ref="I71:J71"/>
    <mergeCell ref="K71:L71"/>
    <mergeCell ref="A46:A50"/>
    <mergeCell ref="B46:B50"/>
    <mergeCell ref="C46:C50"/>
    <mergeCell ref="D46:D50"/>
    <mergeCell ref="E46:G49"/>
    <mergeCell ref="H46:L49"/>
    <mergeCell ref="C93:H93"/>
    <mergeCell ref="C95:H95"/>
    <mergeCell ref="C96:H96"/>
    <mergeCell ref="C97:H97"/>
    <mergeCell ref="C98:H98"/>
    <mergeCell ref="C99:H99"/>
    <mergeCell ref="C73:L73"/>
    <mergeCell ref="C81:H81"/>
    <mergeCell ref="I81:J81"/>
    <mergeCell ref="K81:L81"/>
    <mergeCell ref="C83:L83"/>
    <mergeCell ref="C91:H91"/>
    <mergeCell ref="I91:J91"/>
    <mergeCell ref="K91:L91"/>
    <mergeCell ref="C106:H106"/>
    <mergeCell ref="C107:H107"/>
    <mergeCell ref="C108:H108"/>
    <mergeCell ref="C109:H109"/>
    <mergeCell ref="C110:H110"/>
    <mergeCell ref="C111:H111"/>
    <mergeCell ref="C100:H100"/>
    <mergeCell ref="C101:H101"/>
    <mergeCell ref="C102:H102"/>
    <mergeCell ref="C103:H103"/>
    <mergeCell ref="C104:H104"/>
    <mergeCell ref="C105:H105"/>
    <mergeCell ref="C119:H119"/>
    <mergeCell ref="C120:H120"/>
    <mergeCell ref="C121:H121"/>
    <mergeCell ref="C122:H122"/>
    <mergeCell ref="C123:H123"/>
    <mergeCell ref="C124:H124"/>
    <mergeCell ref="C112:H112"/>
    <mergeCell ref="C113:H113"/>
    <mergeCell ref="C115:H115"/>
    <mergeCell ref="C116:H116"/>
    <mergeCell ref="C117:H117"/>
    <mergeCell ref="C118:H118"/>
    <mergeCell ref="C131:H131"/>
    <mergeCell ref="C132:H132"/>
    <mergeCell ref="C133:H133"/>
    <mergeCell ref="C135:H135"/>
    <mergeCell ref="C136:H136"/>
    <mergeCell ref="C137:H137"/>
    <mergeCell ref="C125:H125"/>
    <mergeCell ref="C126:H126"/>
    <mergeCell ref="C127:H127"/>
    <mergeCell ref="C128:H128"/>
    <mergeCell ref="C129:H129"/>
    <mergeCell ref="C130:H130"/>
    <mergeCell ref="C145:H145"/>
    <mergeCell ref="C146:H146"/>
    <mergeCell ref="C147:H147"/>
    <mergeCell ref="C148:H148"/>
    <mergeCell ref="C149:H149"/>
    <mergeCell ref="C150:H150"/>
    <mergeCell ref="C138:H138"/>
    <mergeCell ref="C140:H140"/>
    <mergeCell ref="C141:H141"/>
    <mergeCell ref="C142:H142"/>
    <mergeCell ref="C143:H143"/>
    <mergeCell ref="C144:H144"/>
    <mergeCell ref="C157:H157"/>
    <mergeCell ref="C158:H158"/>
    <mergeCell ref="C159:H159"/>
    <mergeCell ref="C160:H160"/>
    <mergeCell ref="C161:H161"/>
    <mergeCell ref="C162:H162"/>
    <mergeCell ref="C151:H151"/>
    <mergeCell ref="C152:H152"/>
    <mergeCell ref="C153:H153"/>
    <mergeCell ref="C154:H154"/>
    <mergeCell ref="C155:H155"/>
    <mergeCell ref="C156:H156"/>
    <mergeCell ref="C170:H170"/>
    <mergeCell ref="C171:H171"/>
    <mergeCell ref="C172:H172"/>
    <mergeCell ref="C173:H173"/>
    <mergeCell ref="C174:H174"/>
    <mergeCell ref="C175:H175"/>
    <mergeCell ref="C163:H163"/>
    <mergeCell ref="C164:H164"/>
    <mergeCell ref="C166:H166"/>
    <mergeCell ref="C167:H167"/>
    <mergeCell ref="C168:H168"/>
    <mergeCell ref="C169:H169"/>
    <mergeCell ref="C182:H182"/>
    <mergeCell ref="C183:H183"/>
    <mergeCell ref="C184:H184"/>
    <mergeCell ref="C185:H185"/>
    <mergeCell ref="C186:H186"/>
    <mergeCell ref="C187:H187"/>
    <mergeCell ref="C176:H176"/>
    <mergeCell ref="C177:H177"/>
    <mergeCell ref="C178:H178"/>
    <mergeCell ref="C179:H179"/>
    <mergeCell ref="C180:H180"/>
    <mergeCell ref="C181:H181"/>
    <mergeCell ref="C194:F194"/>
    <mergeCell ref="C199:G199"/>
    <mergeCell ref="C202:G202"/>
    <mergeCell ref="C188:H188"/>
    <mergeCell ref="C189:H189"/>
    <mergeCell ref="C190:H190"/>
    <mergeCell ref="C191:H191"/>
    <mergeCell ref="C192:H192"/>
    <mergeCell ref="C193:F193"/>
  </mergeCells>
  <pageMargins left="0.19685039370078741" right="0.19685039370078741" top="0.19685039370078741" bottom="0.39370078740157483" header="0.19685039370078741" footer="0.19685039370078741"/>
  <pageSetup paperSize="9" scale="50" fitToHeight="0" orientation="portrait" r:id="rId1"/>
  <headerFooter>
    <oddHeader>&amp;L&amp;8</oddHead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104"/>
  <sheetViews>
    <sheetView view="pageBreakPreview" topLeftCell="A80" zoomScaleNormal="100" zoomScaleSheetLayoutView="100" workbookViewId="0">
      <selection activeCell="H86" sqref="H86:H96"/>
    </sheetView>
  </sheetViews>
  <sheetFormatPr defaultRowHeight="15" x14ac:dyDescent="0.25"/>
  <cols>
    <col min="1" max="1" width="6.5703125" style="105" customWidth="1"/>
    <col min="2" max="2" width="17" style="105" customWidth="1"/>
    <col min="3" max="3" width="39.5703125" style="105" customWidth="1"/>
    <col min="4" max="4" width="12.7109375" style="105" customWidth="1"/>
    <col min="5" max="5" width="12.85546875" style="105" customWidth="1"/>
    <col min="6" max="7" width="11.7109375" style="105" customWidth="1"/>
    <col min="8" max="8" width="12.5703125" style="105" customWidth="1"/>
    <col min="9" max="9" width="13.7109375" style="105" customWidth="1"/>
    <col min="10" max="10" width="18.140625" style="105" customWidth="1"/>
    <col min="11" max="11" width="15.5703125" style="105" customWidth="1"/>
    <col min="12" max="12" width="17.85546875" style="105" customWidth="1"/>
    <col min="13" max="13" width="14.28515625" style="105" customWidth="1"/>
    <col min="14" max="14" width="12.7109375" style="105" customWidth="1"/>
    <col min="15" max="249" width="9.140625" style="105"/>
    <col min="250" max="250" width="6.5703125" style="105" customWidth="1"/>
    <col min="251" max="251" width="23.42578125" style="105" customWidth="1"/>
    <col min="252" max="252" width="39.140625" style="105" customWidth="1"/>
    <col min="253" max="253" width="14.5703125" style="105" customWidth="1"/>
    <col min="254" max="254" width="15.42578125" style="105" customWidth="1"/>
    <col min="255" max="255" width="14.7109375" style="105" customWidth="1"/>
    <col min="256" max="256" width="13.7109375" style="105" customWidth="1"/>
    <col min="257" max="257" width="15.42578125" style="105" customWidth="1"/>
    <col min="258" max="258" width="16.42578125" style="105" customWidth="1"/>
    <col min="259" max="259" width="12.5703125" style="105" customWidth="1"/>
    <col min="260" max="260" width="16.42578125" style="105" customWidth="1"/>
    <col min="261" max="261" width="14.42578125" style="105" customWidth="1"/>
    <col min="262" max="262" width="11.7109375" style="105" customWidth="1"/>
    <col min="263" max="505" width="9.140625" style="105"/>
    <col min="506" max="506" width="6.5703125" style="105" customWidth="1"/>
    <col min="507" max="507" width="23.42578125" style="105" customWidth="1"/>
    <col min="508" max="508" width="39.140625" style="105" customWidth="1"/>
    <col min="509" max="509" width="14.5703125" style="105" customWidth="1"/>
    <col min="510" max="510" width="15.42578125" style="105" customWidth="1"/>
    <col min="511" max="511" width="14.7109375" style="105" customWidth="1"/>
    <col min="512" max="512" width="13.7109375" style="105" customWidth="1"/>
    <col min="513" max="513" width="15.42578125" style="105" customWidth="1"/>
    <col min="514" max="514" width="16.42578125" style="105" customWidth="1"/>
    <col min="515" max="515" width="12.5703125" style="105" customWidth="1"/>
    <col min="516" max="516" width="16.42578125" style="105" customWidth="1"/>
    <col min="517" max="517" width="14.42578125" style="105" customWidth="1"/>
    <col min="518" max="518" width="11.7109375" style="105" customWidth="1"/>
    <col min="519" max="761" width="9.140625" style="105"/>
    <col min="762" max="762" width="6.5703125" style="105" customWidth="1"/>
    <col min="763" max="763" width="23.42578125" style="105" customWidth="1"/>
    <col min="764" max="764" width="39.140625" style="105" customWidth="1"/>
    <col min="765" max="765" width="14.5703125" style="105" customWidth="1"/>
    <col min="766" max="766" width="15.42578125" style="105" customWidth="1"/>
    <col min="767" max="767" width="14.7109375" style="105" customWidth="1"/>
    <col min="768" max="768" width="13.7109375" style="105" customWidth="1"/>
    <col min="769" max="769" width="15.42578125" style="105" customWidth="1"/>
    <col min="770" max="770" width="16.42578125" style="105" customWidth="1"/>
    <col min="771" max="771" width="12.5703125" style="105" customWidth="1"/>
    <col min="772" max="772" width="16.42578125" style="105" customWidth="1"/>
    <col min="773" max="773" width="14.42578125" style="105" customWidth="1"/>
    <col min="774" max="774" width="11.7109375" style="105" customWidth="1"/>
    <col min="775" max="1017" width="9.140625" style="105"/>
    <col min="1018" max="1018" width="6.5703125" style="105" customWidth="1"/>
    <col min="1019" max="1019" width="23.42578125" style="105" customWidth="1"/>
    <col min="1020" max="1020" width="39.140625" style="105" customWidth="1"/>
    <col min="1021" max="1021" width="14.5703125" style="105" customWidth="1"/>
    <col min="1022" max="1022" width="15.42578125" style="105" customWidth="1"/>
    <col min="1023" max="1023" width="14.7109375" style="105" customWidth="1"/>
    <col min="1024" max="1024" width="13.7109375" style="105" customWidth="1"/>
    <col min="1025" max="1025" width="15.42578125" style="105" customWidth="1"/>
    <col min="1026" max="1026" width="16.42578125" style="105" customWidth="1"/>
    <col min="1027" max="1027" width="12.5703125" style="105" customWidth="1"/>
    <col min="1028" max="1028" width="16.42578125" style="105" customWidth="1"/>
    <col min="1029" max="1029" width="14.42578125" style="105" customWidth="1"/>
    <col min="1030" max="1030" width="11.7109375" style="105" customWidth="1"/>
    <col min="1031" max="1273" width="9.140625" style="105"/>
    <col min="1274" max="1274" width="6.5703125" style="105" customWidth="1"/>
    <col min="1275" max="1275" width="23.42578125" style="105" customWidth="1"/>
    <col min="1276" max="1276" width="39.140625" style="105" customWidth="1"/>
    <col min="1277" max="1277" width="14.5703125" style="105" customWidth="1"/>
    <col min="1278" max="1278" width="15.42578125" style="105" customWidth="1"/>
    <col min="1279" max="1279" width="14.7109375" style="105" customWidth="1"/>
    <col min="1280" max="1280" width="13.7109375" style="105" customWidth="1"/>
    <col min="1281" max="1281" width="15.42578125" style="105" customWidth="1"/>
    <col min="1282" max="1282" width="16.42578125" style="105" customWidth="1"/>
    <col min="1283" max="1283" width="12.5703125" style="105" customWidth="1"/>
    <col min="1284" max="1284" width="16.42578125" style="105" customWidth="1"/>
    <col min="1285" max="1285" width="14.42578125" style="105" customWidth="1"/>
    <col min="1286" max="1286" width="11.7109375" style="105" customWidth="1"/>
    <col min="1287" max="1529" width="9.140625" style="105"/>
    <col min="1530" max="1530" width="6.5703125" style="105" customWidth="1"/>
    <col min="1531" max="1531" width="23.42578125" style="105" customWidth="1"/>
    <col min="1532" max="1532" width="39.140625" style="105" customWidth="1"/>
    <col min="1533" max="1533" width="14.5703125" style="105" customWidth="1"/>
    <col min="1534" max="1534" width="15.42578125" style="105" customWidth="1"/>
    <col min="1535" max="1535" width="14.7109375" style="105" customWidth="1"/>
    <col min="1536" max="1536" width="13.7109375" style="105" customWidth="1"/>
    <col min="1537" max="1537" width="15.42578125" style="105" customWidth="1"/>
    <col min="1538" max="1538" width="16.42578125" style="105" customWidth="1"/>
    <col min="1539" max="1539" width="12.5703125" style="105" customWidth="1"/>
    <col min="1540" max="1540" width="16.42578125" style="105" customWidth="1"/>
    <col min="1541" max="1541" width="14.42578125" style="105" customWidth="1"/>
    <col min="1542" max="1542" width="11.7109375" style="105" customWidth="1"/>
    <col min="1543" max="1785" width="9.140625" style="105"/>
    <col min="1786" max="1786" width="6.5703125" style="105" customWidth="1"/>
    <col min="1787" max="1787" width="23.42578125" style="105" customWidth="1"/>
    <col min="1788" max="1788" width="39.140625" style="105" customWidth="1"/>
    <col min="1789" max="1789" width="14.5703125" style="105" customWidth="1"/>
    <col min="1790" max="1790" width="15.42578125" style="105" customWidth="1"/>
    <col min="1791" max="1791" width="14.7109375" style="105" customWidth="1"/>
    <col min="1792" max="1792" width="13.7109375" style="105" customWidth="1"/>
    <col min="1793" max="1793" width="15.42578125" style="105" customWidth="1"/>
    <col min="1794" max="1794" width="16.42578125" style="105" customWidth="1"/>
    <col min="1795" max="1795" width="12.5703125" style="105" customWidth="1"/>
    <col min="1796" max="1796" width="16.42578125" style="105" customWidth="1"/>
    <col min="1797" max="1797" width="14.42578125" style="105" customWidth="1"/>
    <col min="1798" max="1798" width="11.7109375" style="105" customWidth="1"/>
    <col min="1799" max="2041" width="9.140625" style="105"/>
    <col min="2042" max="2042" width="6.5703125" style="105" customWidth="1"/>
    <col min="2043" max="2043" width="23.42578125" style="105" customWidth="1"/>
    <col min="2044" max="2044" width="39.140625" style="105" customWidth="1"/>
    <col min="2045" max="2045" width="14.5703125" style="105" customWidth="1"/>
    <col min="2046" max="2046" width="15.42578125" style="105" customWidth="1"/>
    <col min="2047" max="2047" width="14.7109375" style="105" customWidth="1"/>
    <col min="2048" max="2048" width="13.7109375" style="105" customWidth="1"/>
    <col min="2049" max="2049" width="15.42578125" style="105" customWidth="1"/>
    <col min="2050" max="2050" width="16.42578125" style="105" customWidth="1"/>
    <col min="2051" max="2051" width="12.5703125" style="105" customWidth="1"/>
    <col min="2052" max="2052" width="16.42578125" style="105" customWidth="1"/>
    <col min="2053" max="2053" width="14.42578125" style="105" customWidth="1"/>
    <col min="2054" max="2054" width="11.7109375" style="105" customWidth="1"/>
    <col min="2055" max="2297" width="9.140625" style="105"/>
    <col min="2298" max="2298" width="6.5703125" style="105" customWidth="1"/>
    <col min="2299" max="2299" width="23.42578125" style="105" customWidth="1"/>
    <col min="2300" max="2300" width="39.140625" style="105" customWidth="1"/>
    <col min="2301" max="2301" width="14.5703125" style="105" customWidth="1"/>
    <col min="2302" max="2302" width="15.42578125" style="105" customWidth="1"/>
    <col min="2303" max="2303" width="14.7109375" style="105" customWidth="1"/>
    <col min="2304" max="2304" width="13.7109375" style="105" customWidth="1"/>
    <col min="2305" max="2305" width="15.42578125" style="105" customWidth="1"/>
    <col min="2306" max="2306" width="16.42578125" style="105" customWidth="1"/>
    <col min="2307" max="2307" width="12.5703125" style="105" customWidth="1"/>
    <col min="2308" max="2308" width="16.42578125" style="105" customWidth="1"/>
    <col min="2309" max="2309" width="14.42578125" style="105" customWidth="1"/>
    <col min="2310" max="2310" width="11.7109375" style="105" customWidth="1"/>
    <col min="2311" max="2553" width="9.140625" style="105"/>
    <col min="2554" max="2554" width="6.5703125" style="105" customWidth="1"/>
    <col min="2555" max="2555" width="23.42578125" style="105" customWidth="1"/>
    <col min="2556" max="2556" width="39.140625" style="105" customWidth="1"/>
    <col min="2557" max="2557" width="14.5703125" style="105" customWidth="1"/>
    <col min="2558" max="2558" width="15.42578125" style="105" customWidth="1"/>
    <col min="2559" max="2559" width="14.7109375" style="105" customWidth="1"/>
    <col min="2560" max="2560" width="13.7109375" style="105" customWidth="1"/>
    <col min="2561" max="2561" width="15.42578125" style="105" customWidth="1"/>
    <col min="2562" max="2562" width="16.42578125" style="105" customWidth="1"/>
    <col min="2563" max="2563" width="12.5703125" style="105" customWidth="1"/>
    <col min="2564" max="2564" width="16.42578125" style="105" customWidth="1"/>
    <col min="2565" max="2565" width="14.42578125" style="105" customWidth="1"/>
    <col min="2566" max="2566" width="11.7109375" style="105" customWidth="1"/>
    <col min="2567" max="2809" width="9.140625" style="105"/>
    <col min="2810" max="2810" width="6.5703125" style="105" customWidth="1"/>
    <col min="2811" max="2811" width="23.42578125" style="105" customWidth="1"/>
    <col min="2812" max="2812" width="39.140625" style="105" customWidth="1"/>
    <col min="2813" max="2813" width="14.5703125" style="105" customWidth="1"/>
    <col min="2814" max="2814" width="15.42578125" style="105" customWidth="1"/>
    <col min="2815" max="2815" width="14.7109375" style="105" customWidth="1"/>
    <col min="2816" max="2816" width="13.7109375" style="105" customWidth="1"/>
    <col min="2817" max="2817" width="15.42578125" style="105" customWidth="1"/>
    <col min="2818" max="2818" width="16.42578125" style="105" customWidth="1"/>
    <col min="2819" max="2819" width="12.5703125" style="105" customWidth="1"/>
    <col min="2820" max="2820" width="16.42578125" style="105" customWidth="1"/>
    <col min="2821" max="2821" width="14.42578125" style="105" customWidth="1"/>
    <col min="2822" max="2822" width="11.7109375" style="105" customWidth="1"/>
    <col min="2823" max="3065" width="9.140625" style="105"/>
    <col min="3066" max="3066" width="6.5703125" style="105" customWidth="1"/>
    <col min="3067" max="3067" width="23.42578125" style="105" customWidth="1"/>
    <col min="3068" max="3068" width="39.140625" style="105" customWidth="1"/>
    <col min="3069" max="3069" width="14.5703125" style="105" customWidth="1"/>
    <col min="3070" max="3070" width="15.42578125" style="105" customWidth="1"/>
    <col min="3071" max="3071" width="14.7109375" style="105" customWidth="1"/>
    <col min="3072" max="3072" width="13.7109375" style="105" customWidth="1"/>
    <col min="3073" max="3073" width="15.42578125" style="105" customWidth="1"/>
    <col min="3074" max="3074" width="16.42578125" style="105" customWidth="1"/>
    <col min="3075" max="3075" width="12.5703125" style="105" customWidth="1"/>
    <col min="3076" max="3076" width="16.42578125" style="105" customWidth="1"/>
    <col min="3077" max="3077" width="14.42578125" style="105" customWidth="1"/>
    <col min="3078" max="3078" width="11.7109375" style="105" customWidth="1"/>
    <col min="3079" max="3321" width="9.140625" style="105"/>
    <col min="3322" max="3322" width="6.5703125" style="105" customWidth="1"/>
    <col min="3323" max="3323" width="23.42578125" style="105" customWidth="1"/>
    <col min="3324" max="3324" width="39.140625" style="105" customWidth="1"/>
    <col min="3325" max="3325" width="14.5703125" style="105" customWidth="1"/>
    <col min="3326" max="3326" width="15.42578125" style="105" customWidth="1"/>
    <col min="3327" max="3327" width="14.7109375" style="105" customWidth="1"/>
    <col min="3328" max="3328" width="13.7109375" style="105" customWidth="1"/>
    <col min="3329" max="3329" width="15.42578125" style="105" customWidth="1"/>
    <col min="3330" max="3330" width="16.42578125" style="105" customWidth="1"/>
    <col min="3331" max="3331" width="12.5703125" style="105" customWidth="1"/>
    <col min="3332" max="3332" width="16.42578125" style="105" customWidth="1"/>
    <col min="3333" max="3333" width="14.42578125" style="105" customWidth="1"/>
    <col min="3334" max="3334" width="11.7109375" style="105" customWidth="1"/>
    <col min="3335" max="3577" width="9.140625" style="105"/>
    <col min="3578" max="3578" width="6.5703125" style="105" customWidth="1"/>
    <col min="3579" max="3579" width="23.42578125" style="105" customWidth="1"/>
    <col min="3580" max="3580" width="39.140625" style="105" customWidth="1"/>
    <col min="3581" max="3581" width="14.5703125" style="105" customWidth="1"/>
    <col min="3582" max="3582" width="15.42578125" style="105" customWidth="1"/>
    <col min="3583" max="3583" width="14.7109375" style="105" customWidth="1"/>
    <col min="3584" max="3584" width="13.7109375" style="105" customWidth="1"/>
    <col min="3585" max="3585" width="15.42578125" style="105" customWidth="1"/>
    <col min="3586" max="3586" width="16.42578125" style="105" customWidth="1"/>
    <col min="3587" max="3587" width="12.5703125" style="105" customWidth="1"/>
    <col min="3588" max="3588" width="16.42578125" style="105" customWidth="1"/>
    <col min="3589" max="3589" width="14.42578125" style="105" customWidth="1"/>
    <col min="3590" max="3590" width="11.7109375" style="105" customWidth="1"/>
    <col min="3591" max="3833" width="9.140625" style="105"/>
    <col min="3834" max="3834" width="6.5703125" style="105" customWidth="1"/>
    <col min="3835" max="3835" width="23.42578125" style="105" customWidth="1"/>
    <col min="3836" max="3836" width="39.140625" style="105" customWidth="1"/>
    <col min="3837" max="3837" width="14.5703125" style="105" customWidth="1"/>
    <col min="3838" max="3838" width="15.42578125" style="105" customWidth="1"/>
    <col min="3839" max="3839" width="14.7109375" style="105" customWidth="1"/>
    <col min="3840" max="3840" width="13.7109375" style="105" customWidth="1"/>
    <col min="3841" max="3841" width="15.42578125" style="105" customWidth="1"/>
    <col min="3842" max="3842" width="16.42578125" style="105" customWidth="1"/>
    <col min="3843" max="3843" width="12.5703125" style="105" customWidth="1"/>
    <col min="3844" max="3844" width="16.42578125" style="105" customWidth="1"/>
    <col min="3845" max="3845" width="14.42578125" style="105" customWidth="1"/>
    <col min="3846" max="3846" width="11.7109375" style="105" customWidth="1"/>
    <col min="3847" max="4089" width="9.140625" style="105"/>
    <col min="4090" max="4090" width="6.5703125" style="105" customWidth="1"/>
    <col min="4091" max="4091" width="23.42578125" style="105" customWidth="1"/>
    <col min="4092" max="4092" width="39.140625" style="105" customWidth="1"/>
    <col min="4093" max="4093" width="14.5703125" style="105" customWidth="1"/>
    <col min="4094" max="4094" width="15.42578125" style="105" customWidth="1"/>
    <col min="4095" max="4095" width="14.7109375" style="105" customWidth="1"/>
    <col min="4096" max="4096" width="13.7109375" style="105" customWidth="1"/>
    <col min="4097" max="4097" width="15.42578125" style="105" customWidth="1"/>
    <col min="4098" max="4098" width="16.42578125" style="105" customWidth="1"/>
    <col min="4099" max="4099" width="12.5703125" style="105" customWidth="1"/>
    <col min="4100" max="4100" width="16.42578125" style="105" customWidth="1"/>
    <col min="4101" max="4101" width="14.42578125" style="105" customWidth="1"/>
    <col min="4102" max="4102" width="11.7109375" style="105" customWidth="1"/>
    <col min="4103" max="4345" width="9.140625" style="105"/>
    <col min="4346" max="4346" width="6.5703125" style="105" customWidth="1"/>
    <col min="4347" max="4347" width="23.42578125" style="105" customWidth="1"/>
    <col min="4348" max="4348" width="39.140625" style="105" customWidth="1"/>
    <col min="4349" max="4349" width="14.5703125" style="105" customWidth="1"/>
    <col min="4350" max="4350" width="15.42578125" style="105" customWidth="1"/>
    <col min="4351" max="4351" width="14.7109375" style="105" customWidth="1"/>
    <col min="4352" max="4352" width="13.7109375" style="105" customWidth="1"/>
    <col min="4353" max="4353" width="15.42578125" style="105" customWidth="1"/>
    <col min="4354" max="4354" width="16.42578125" style="105" customWidth="1"/>
    <col min="4355" max="4355" width="12.5703125" style="105" customWidth="1"/>
    <col min="4356" max="4356" width="16.42578125" style="105" customWidth="1"/>
    <col min="4357" max="4357" width="14.42578125" style="105" customWidth="1"/>
    <col min="4358" max="4358" width="11.7109375" style="105" customWidth="1"/>
    <col min="4359" max="4601" width="9.140625" style="105"/>
    <col min="4602" max="4602" width="6.5703125" style="105" customWidth="1"/>
    <col min="4603" max="4603" width="23.42578125" style="105" customWidth="1"/>
    <col min="4604" max="4604" width="39.140625" style="105" customWidth="1"/>
    <col min="4605" max="4605" width="14.5703125" style="105" customWidth="1"/>
    <col min="4606" max="4606" width="15.42578125" style="105" customWidth="1"/>
    <col min="4607" max="4607" width="14.7109375" style="105" customWidth="1"/>
    <col min="4608" max="4608" width="13.7109375" style="105" customWidth="1"/>
    <col min="4609" max="4609" width="15.42578125" style="105" customWidth="1"/>
    <col min="4610" max="4610" width="16.42578125" style="105" customWidth="1"/>
    <col min="4611" max="4611" width="12.5703125" style="105" customWidth="1"/>
    <col min="4612" max="4612" width="16.42578125" style="105" customWidth="1"/>
    <col min="4613" max="4613" width="14.42578125" style="105" customWidth="1"/>
    <col min="4614" max="4614" width="11.7109375" style="105" customWidth="1"/>
    <col min="4615" max="4857" width="9.140625" style="105"/>
    <col min="4858" max="4858" width="6.5703125" style="105" customWidth="1"/>
    <col min="4859" max="4859" width="23.42578125" style="105" customWidth="1"/>
    <col min="4860" max="4860" width="39.140625" style="105" customWidth="1"/>
    <col min="4861" max="4861" width="14.5703125" style="105" customWidth="1"/>
    <col min="4862" max="4862" width="15.42578125" style="105" customWidth="1"/>
    <col min="4863" max="4863" width="14.7109375" style="105" customWidth="1"/>
    <col min="4864" max="4864" width="13.7109375" style="105" customWidth="1"/>
    <col min="4865" max="4865" width="15.42578125" style="105" customWidth="1"/>
    <col min="4866" max="4866" width="16.42578125" style="105" customWidth="1"/>
    <col min="4867" max="4867" width="12.5703125" style="105" customWidth="1"/>
    <col min="4868" max="4868" width="16.42578125" style="105" customWidth="1"/>
    <col min="4869" max="4869" width="14.42578125" style="105" customWidth="1"/>
    <col min="4870" max="4870" width="11.7109375" style="105" customWidth="1"/>
    <col min="4871" max="5113" width="9.140625" style="105"/>
    <col min="5114" max="5114" width="6.5703125" style="105" customWidth="1"/>
    <col min="5115" max="5115" width="23.42578125" style="105" customWidth="1"/>
    <col min="5116" max="5116" width="39.140625" style="105" customWidth="1"/>
    <col min="5117" max="5117" width="14.5703125" style="105" customWidth="1"/>
    <col min="5118" max="5118" width="15.42578125" style="105" customWidth="1"/>
    <col min="5119" max="5119" width="14.7109375" style="105" customWidth="1"/>
    <col min="5120" max="5120" width="13.7109375" style="105" customWidth="1"/>
    <col min="5121" max="5121" width="15.42578125" style="105" customWidth="1"/>
    <col min="5122" max="5122" width="16.42578125" style="105" customWidth="1"/>
    <col min="5123" max="5123" width="12.5703125" style="105" customWidth="1"/>
    <col min="5124" max="5124" width="16.42578125" style="105" customWidth="1"/>
    <col min="5125" max="5125" width="14.42578125" style="105" customWidth="1"/>
    <col min="5126" max="5126" width="11.7109375" style="105" customWidth="1"/>
    <col min="5127" max="5369" width="9.140625" style="105"/>
    <col min="5370" max="5370" width="6.5703125" style="105" customWidth="1"/>
    <col min="5371" max="5371" width="23.42578125" style="105" customWidth="1"/>
    <col min="5372" max="5372" width="39.140625" style="105" customWidth="1"/>
    <col min="5373" max="5373" width="14.5703125" style="105" customWidth="1"/>
    <col min="5374" max="5374" width="15.42578125" style="105" customWidth="1"/>
    <col min="5375" max="5375" width="14.7109375" style="105" customWidth="1"/>
    <col min="5376" max="5376" width="13.7109375" style="105" customWidth="1"/>
    <col min="5377" max="5377" width="15.42578125" style="105" customWidth="1"/>
    <col min="5378" max="5378" width="16.42578125" style="105" customWidth="1"/>
    <col min="5379" max="5379" width="12.5703125" style="105" customWidth="1"/>
    <col min="5380" max="5380" width="16.42578125" style="105" customWidth="1"/>
    <col min="5381" max="5381" width="14.42578125" style="105" customWidth="1"/>
    <col min="5382" max="5382" width="11.7109375" style="105" customWidth="1"/>
    <col min="5383" max="5625" width="9.140625" style="105"/>
    <col min="5626" max="5626" width="6.5703125" style="105" customWidth="1"/>
    <col min="5627" max="5627" width="23.42578125" style="105" customWidth="1"/>
    <col min="5628" max="5628" width="39.140625" style="105" customWidth="1"/>
    <col min="5629" max="5629" width="14.5703125" style="105" customWidth="1"/>
    <col min="5630" max="5630" width="15.42578125" style="105" customWidth="1"/>
    <col min="5631" max="5631" width="14.7109375" style="105" customWidth="1"/>
    <col min="5632" max="5632" width="13.7109375" style="105" customWidth="1"/>
    <col min="5633" max="5633" width="15.42578125" style="105" customWidth="1"/>
    <col min="5634" max="5634" width="16.42578125" style="105" customWidth="1"/>
    <col min="5635" max="5635" width="12.5703125" style="105" customWidth="1"/>
    <col min="5636" max="5636" width="16.42578125" style="105" customWidth="1"/>
    <col min="5637" max="5637" width="14.42578125" style="105" customWidth="1"/>
    <col min="5638" max="5638" width="11.7109375" style="105" customWidth="1"/>
    <col min="5639" max="5881" width="9.140625" style="105"/>
    <col min="5882" max="5882" width="6.5703125" style="105" customWidth="1"/>
    <col min="5883" max="5883" width="23.42578125" style="105" customWidth="1"/>
    <col min="5884" max="5884" width="39.140625" style="105" customWidth="1"/>
    <col min="5885" max="5885" width="14.5703125" style="105" customWidth="1"/>
    <col min="5886" max="5886" width="15.42578125" style="105" customWidth="1"/>
    <col min="5887" max="5887" width="14.7109375" style="105" customWidth="1"/>
    <col min="5888" max="5888" width="13.7109375" style="105" customWidth="1"/>
    <col min="5889" max="5889" width="15.42578125" style="105" customWidth="1"/>
    <col min="5890" max="5890" width="16.42578125" style="105" customWidth="1"/>
    <col min="5891" max="5891" width="12.5703125" style="105" customWidth="1"/>
    <col min="5892" max="5892" width="16.42578125" style="105" customWidth="1"/>
    <col min="5893" max="5893" width="14.42578125" style="105" customWidth="1"/>
    <col min="5894" max="5894" width="11.7109375" style="105" customWidth="1"/>
    <col min="5895" max="6137" width="9.140625" style="105"/>
    <col min="6138" max="6138" width="6.5703125" style="105" customWidth="1"/>
    <col min="6139" max="6139" width="23.42578125" style="105" customWidth="1"/>
    <col min="6140" max="6140" width="39.140625" style="105" customWidth="1"/>
    <col min="6141" max="6141" width="14.5703125" style="105" customWidth="1"/>
    <col min="6142" max="6142" width="15.42578125" style="105" customWidth="1"/>
    <col min="6143" max="6143" width="14.7109375" style="105" customWidth="1"/>
    <col min="6144" max="6144" width="13.7109375" style="105" customWidth="1"/>
    <col min="6145" max="6145" width="15.42578125" style="105" customWidth="1"/>
    <col min="6146" max="6146" width="16.42578125" style="105" customWidth="1"/>
    <col min="6147" max="6147" width="12.5703125" style="105" customWidth="1"/>
    <col min="6148" max="6148" width="16.42578125" style="105" customWidth="1"/>
    <col min="6149" max="6149" width="14.42578125" style="105" customWidth="1"/>
    <col min="6150" max="6150" width="11.7109375" style="105" customWidth="1"/>
    <col min="6151" max="6393" width="9.140625" style="105"/>
    <col min="6394" max="6394" width="6.5703125" style="105" customWidth="1"/>
    <col min="6395" max="6395" width="23.42578125" style="105" customWidth="1"/>
    <col min="6396" max="6396" width="39.140625" style="105" customWidth="1"/>
    <col min="6397" max="6397" width="14.5703125" style="105" customWidth="1"/>
    <col min="6398" max="6398" width="15.42578125" style="105" customWidth="1"/>
    <col min="6399" max="6399" width="14.7109375" style="105" customWidth="1"/>
    <col min="6400" max="6400" width="13.7109375" style="105" customWidth="1"/>
    <col min="6401" max="6401" width="15.42578125" style="105" customWidth="1"/>
    <col min="6402" max="6402" width="16.42578125" style="105" customWidth="1"/>
    <col min="6403" max="6403" width="12.5703125" style="105" customWidth="1"/>
    <col min="6404" max="6404" width="16.42578125" style="105" customWidth="1"/>
    <col min="6405" max="6405" width="14.42578125" style="105" customWidth="1"/>
    <col min="6406" max="6406" width="11.7109375" style="105" customWidth="1"/>
    <col min="6407" max="6649" width="9.140625" style="105"/>
    <col min="6650" max="6650" width="6.5703125" style="105" customWidth="1"/>
    <col min="6651" max="6651" width="23.42578125" style="105" customWidth="1"/>
    <col min="6652" max="6652" width="39.140625" style="105" customWidth="1"/>
    <col min="6653" max="6653" width="14.5703125" style="105" customWidth="1"/>
    <col min="6654" max="6654" width="15.42578125" style="105" customWidth="1"/>
    <col min="6655" max="6655" width="14.7109375" style="105" customWidth="1"/>
    <col min="6656" max="6656" width="13.7109375" style="105" customWidth="1"/>
    <col min="6657" max="6657" width="15.42578125" style="105" customWidth="1"/>
    <col min="6658" max="6658" width="16.42578125" style="105" customWidth="1"/>
    <col min="6659" max="6659" width="12.5703125" style="105" customWidth="1"/>
    <col min="6660" max="6660" width="16.42578125" style="105" customWidth="1"/>
    <col min="6661" max="6661" width="14.42578125" style="105" customWidth="1"/>
    <col min="6662" max="6662" width="11.7109375" style="105" customWidth="1"/>
    <col min="6663" max="6905" width="9.140625" style="105"/>
    <col min="6906" max="6906" width="6.5703125" style="105" customWidth="1"/>
    <col min="6907" max="6907" width="23.42578125" style="105" customWidth="1"/>
    <col min="6908" max="6908" width="39.140625" style="105" customWidth="1"/>
    <col min="6909" max="6909" width="14.5703125" style="105" customWidth="1"/>
    <col min="6910" max="6910" width="15.42578125" style="105" customWidth="1"/>
    <col min="6911" max="6911" width="14.7109375" style="105" customWidth="1"/>
    <col min="6912" max="6912" width="13.7109375" style="105" customWidth="1"/>
    <col min="6913" max="6913" width="15.42578125" style="105" customWidth="1"/>
    <col min="6914" max="6914" width="16.42578125" style="105" customWidth="1"/>
    <col min="6915" max="6915" width="12.5703125" style="105" customWidth="1"/>
    <col min="6916" max="6916" width="16.42578125" style="105" customWidth="1"/>
    <col min="6917" max="6917" width="14.42578125" style="105" customWidth="1"/>
    <col min="6918" max="6918" width="11.7109375" style="105" customWidth="1"/>
    <col min="6919" max="7161" width="9.140625" style="105"/>
    <col min="7162" max="7162" width="6.5703125" style="105" customWidth="1"/>
    <col min="7163" max="7163" width="23.42578125" style="105" customWidth="1"/>
    <col min="7164" max="7164" width="39.140625" style="105" customWidth="1"/>
    <col min="7165" max="7165" width="14.5703125" style="105" customWidth="1"/>
    <col min="7166" max="7166" width="15.42578125" style="105" customWidth="1"/>
    <col min="7167" max="7167" width="14.7109375" style="105" customWidth="1"/>
    <col min="7168" max="7168" width="13.7109375" style="105" customWidth="1"/>
    <col min="7169" max="7169" width="15.42578125" style="105" customWidth="1"/>
    <col min="7170" max="7170" width="16.42578125" style="105" customWidth="1"/>
    <col min="7171" max="7171" width="12.5703125" style="105" customWidth="1"/>
    <col min="7172" max="7172" width="16.42578125" style="105" customWidth="1"/>
    <col min="7173" max="7173" width="14.42578125" style="105" customWidth="1"/>
    <col min="7174" max="7174" width="11.7109375" style="105" customWidth="1"/>
    <col min="7175" max="7417" width="9.140625" style="105"/>
    <col min="7418" max="7418" width="6.5703125" style="105" customWidth="1"/>
    <col min="7419" max="7419" width="23.42578125" style="105" customWidth="1"/>
    <col min="7420" max="7420" width="39.140625" style="105" customWidth="1"/>
    <col min="7421" max="7421" width="14.5703125" style="105" customWidth="1"/>
    <col min="7422" max="7422" width="15.42578125" style="105" customWidth="1"/>
    <col min="7423" max="7423" width="14.7109375" style="105" customWidth="1"/>
    <col min="7424" max="7424" width="13.7109375" style="105" customWidth="1"/>
    <col min="7425" max="7425" width="15.42578125" style="105" customWidth="1"/>
    <col min="7426" max="7426" width="16.42578125" style="105" customWidth="1"/>
    <col min="7427" max="7427" width="12.5703125" style="105" customWidth="1"/>
    <col min="7428" max="7428" width="16.42578125" style="105" customWidth="1"/>
    <col min="7429" max="7429" width="14.42578125" style="105" customWidth="1"/>
    <col min="7430" max="7430" width="11.7109375" style="105" customWidth="1"/>
    <col min="7431" max="7673" width="9.140625" style="105"/>
    <col min="7674" max="7674" width="6.5703125" style="105" customWidth="1"/>
    <col min="7675" max="7675" width="23.42578125" style="105" customWidth="1"/>
    <col min="7676" max="7676" width="39.140625" style="105" customWidth="1"/>
    <col min="7677" max="7677" width="14.5703125" style="105" customWidth="1"/>
    <col min="7678" max="7678" width="15.42578125" style="105" customWidth="1"/>
    <col min="7679" max="7679" width="14.7109375" style="105" customWidth="1"/>
    <col min="7680" max="7680" width="13.7109375" style="105" customWidth="1"/>
    <col min="7681" max="7681" width="15.42578125" style="105" customWidth="1"/>
    <col min="7682" max="7682" width="16.42578125" style="105" customWidth="1"/>
    <col min="7683" max="7683" width="12.5703125" style="105" customWidth="1"/>
    <col min="7684" max="7684" width="16.42578125" style="105" customWidth="1"/>
    <col min="7685" max="7685" width="14.42578125" style="105" customWidth="1"/>
    <col min="7686" max="7686" width="11.7109375" style="105" customWidth="1"/>
    <col min="7687" max="7929" width="9.140625" style="105"/>
    <col min="7930" max="7930" width="6.5703125" style="105" customWidth="1"/>
    <col min="7931" max="7931" width="23.42578125" style="105" customWidth="1"/>
    <col min="7932" max="7932" width="39.140625" style="105" customWidth="1"/>
    <col min="7933" max="7933" width="14.5703125" style="105" customWidth="1"/>
    <col min="7934" max="7934" width="15.42578125" style="105" customWidth="1"/>
    <col min="7935" max="7935" width="14.7109375" style="105" customWidth="1"/>
    <col min="7936" max="7936" width="13.7109375" style="105" customWidth="1"/>
    <col min="7937" max="7937" width="15.42578125" style="105" customWidth="1"/>
    <col min="7938" max="7938" width="16.42578125" style="105" customWidth="1"/>
    <col min="7939" max="7939" width="12.5703125" style="105" customWidth="1"/>
    <col min="7940" max="7940" width="16.42578125" style="105" customWidth="1"/>
    <col min="7941" max="7941" width="14.42578125" style="105" customWidth="1"/>
    <col min="7942" max="7942" width="11.7109375" style="105" customWidth="1"/>
    <col min="7943" max="8185" width="9.140625" style="105"/>
    <col min="8186" max="8186" width="6.5703125" style="105" customWidth="1"/>
    <col min="8187" max="8187" width="23.42578125" style="105" customWidth="1"/>
    <col min="8188" max="8188" width="39.140625" style="105" customWidth="1"/>
    <col min="8189" max="8189" width="14.5703125" style="105" customWidth="1"/>
    <col min="8190" max="8190" width="15.42578125" style="105" customWidth="1"/>
    <col min="8191" max="8191" width="14.7109375" style="105" customWidth="1"/>
    <col min="8192" max="8192" width="13.7109375" style="105" customWidth="1"/>
    <col min="8193" max="8193" width="15.42578125" style="105" customWidth="1"/>
    <col min="8194" max="8194" width="16.42578125" style="105" customWidth="1"/>
    <col min="8195" max="8195" width="12.5703125" style="105" customWidth="1"/>
    <col min="8196" max="8196" width="16.42578125" style="105" customWidth="1"/>
    <col min="8197" max="8197" width="14.42578125" style="105" customWidth="1"/>
    <col min="8198" max="8198" width="11.7109375" style="105" customWidth="1"/>
    <col min="8199" max="8441" width="9.140625" style="105"/>
    <col min="8442" max="8442" width="6.5703125" style="105" customWidth="1"/>
    <col min="8443" max="8443" width="23.42578125" style="105" customWidth="1"/>
    <col min="8444" max="8444" width="39.140625" style="105" customWidth="1"/>
    <col min="8445" max="8445" width="14.5703125" style="105" customWidth="1"/>
    <col min="8446" max="8446" width="15.42578125" style="105" customWidth="1"/>
    <col min="8447" max="8447" width="14.7109375" style="105" customWidth="1"/>
    <col min="8448" max="8448" width="13.7109375" style="105" customWidth="1"/>
    <col min="8449" max="8449" width="15.42578125" style="105" customWidth="1"/>
    <col min="8450" max="8450" width="16.42578125" style="105" customWidth="1"/>
    <col min="8451" max="8451" width="12.5703125" style="105" customWidth="1"/>
    <col min="8452" max="8452" width="16.42578125" style="105" customWidth="1"/>
    <col min="8453" max="8453" width="14.42578125" style="105" customWidth="1"/>
    <col min="8454" max="8454" width="11.7109375" style="105" customWidth="1"/>
    <col min="8455" max="8697" width="9.140625" style="105"/>
    <col min="8698" max="8698" width="6.5703125" style="105" customWidth="1"/>
    <col min="8699" max="8699" width="23.42578125" style="105" customWidth="1"/>
    <col min="8700" max="8700" width="39.140625" style="105" customWidth="1"/>
    <col min="8701" max="8701" width="14.5703125" style="105" customWidth="1"/>
    <col min="8702" max="8702" width="15.42578125" style="105" customWidth="1"/>
    <col min="8703" max="8703" width="14.7109375" style="105" customWidth="1"/>
    <col min="8704" max="8704" width="13.7109375" style="105" customWidth="1"/>
    <col min="8705" max="8705" width="15.42578125" style="105" customWidth="1"/>
    <col min="8706" max="8706" width="16.42578125" style="105" customWidth="1"/>
    <col min="8707" max="8707" width="12.5703125" style="105" customWidth="1"/>
    <col min="8708" max="8708" width="16.42578125" style="105" customWidth="1"/>
    <col min="8709" max="8709" width="14.42578125" style="105" customWidth="1"/>
    <col min="8710" max="8710" width="11.7109375" style="105" customWidth="1"/>
    <col min="8711" max="8953" width="9.140625" style="105"/>
    <col min="8954" max="8954" width="6.5703125" style="105" customWidth="1"/>
    <col min="8955" max="8955" width="23.42578125" style="105" customWidth="1"/>
    <col min="8956" max="8956" width="39.140625" style="105" customWidth="1"/>
    <col min="8957" max="8957" width="14.5703125" style="105" customWidth="1"/>
    <col min="8958" max="8958" width="15.42578125" style="105" customWidth="1"/>
    <col min="8959" max="8959" width="14.7109375" style="105" customWidth="1"/>
    <col min="8960" max="8960" width="13.7109375" style="105" customWidth="1"/>
    <col min="8961" max="8961" width="15.42578125" style="105" customWidth="1"/>
    <col min="8962" max="8962" width="16.42578125" style="105" customWidth="1"/>
    <col min="8963" max="8963" width="12.5703125" style="105" customWidth="1"/>
    <col min="8964" max="8964" width="16.42578125" style="105" customWidth="1"/>
    <col min="8965" max="8965" width="14.42578125" style="105" customWidth="1"/>
    <col min="8966" max="8966" width="11.7109375" style="105" customWidth="1"/>
    <col min="8967" max="9209" width="9.140625" style="105"/>
    <col min="9210" max="9210" width="6.5703125" style="105" customWidth="1"/>
    <col min="9211" max="9211" width="23.42578125" style="105" customWidth="1"/>
    <col min="9212" max="9212" width="39.140625" style="105" customWidth="1"/>
    <col min="9213" max="9213" width="14.5703125" style="105" customWidth="1"/>
    <col min="9214" max="9214" width="15.42578125" style="105" customWidth="1"/>
    <col min="9215" max="9215" width="14.7109375" style="105" customWidth="1"/>
    <col min="9216" max="9216" width="13.7109375" style="105" customWidth="1"/>
    <col min="9217" max="9217" width="15.42578125" style="105" customWidth="1"/>
    <col min="9218" max="9218" width="16.42578125" style="105" customWidth="1"/>
    <col min="9219" max="9219" width="12.5703125" style="105" customWidth="1"/>
    <col min="9220" max="9220" width="16.42578125" style="105" customWidth="1"/>
    <col min="9221" max="9221" width="14.42578125" style="105" customWidth="1"/>
    <col min="9222" max="9222" width="11.7109375" style="105" customWidth="1"/>
    <col min="9223" max="9465" width="9.140625" style="105"/>
    <col min="9466" max="9466" width="6.5703125" style="105" customWidth="1"/>
    <col min="9467" max="9467" width="23.42578125" style="105" customWidth="1"/>
    <col min="9468" max="9468" width="39.140625" style="105" customWidth="1"/>
    <col min="9469" max="9469" width="14.5703125" style="105" customWidth="1"/>
    <col min="9470" max="9470" width="15.42578125" style="105" customWidth="1"/>
    <col min="9471" max="9471" width="14.7109375" style="105" customWidth="1"/>
    <col min="9472" max="9472" width="13.7109375" style="105" customWidth="1"/>
    <col min="9473" max="9473" width="15.42578125" style="105" customWidth="1"/>
    <col min="9474" max="9474" width="16.42578125" style="105" customWidth="1"/>
    <col min="9475" max="9475" width="12.5703125" style="105" customWidth="1"/>
    <col min="9476" max="9476" width="16.42578125" style="105" customWidth="1"/>
    <col min="9477" max="9477" width="14.42578125" style="105" customWidth="1"/>
    <col min="9478" max="9478" width="11.7109375" style="105" customWidth="1"/>
    <col min="9479" max="9721" width="9.140625" style="105"/>
    <col min="9722" max="9722" width="6.5703125" style="105" customWidth="1"/>
    <col min="9723" max="9723" width="23.42578125" style="105" customWidth="1"/>
    <col min="9724" max="9724" width="39.140625" style="105" customWidth="1"/>
    <col min="9725" max="9725" width="14.5703125" style="105" customWidth="1"/>
    <col min="9726" max="9726" width="15.42578125" style="105" customWidth="1"/>
    <col min="9727" max="9727" width="14.7109375" style="105" customWidth="1"/>
    <col min="9728" max="9728" width="13.7109375" style="105" customWidth="1"/>
    <col min="9729" max="9729" width="15.42578125" style="105" customWidth="1"/>
    <col min="9730" max="9730" width="16.42578125" style="105" customWidth="1"/>
    <col min="9731" max="9731" width="12.5703125" style="105" customWidth="1"/>
    <col min="9732" max="9732" width="16.42578125" style="105" customWidth="1"/>
    <col min="9733" max="9733" width="14.42578125" style="105" customWidth="1"/>
    <col min="9734" max="9734" width="11.7109375" style="105" customWidth="1"/>
    <col min="9735" max="9977" width="9.140625" style="105"/>
    <col min="9978" max="9978" width="6.5703125" style="105" customWidth="1"/>
    <col min="9979" max="9979" width="23.42578125" style="105" customWidth="1"/>
    <col min="9980" max="9980" width="39.140625" style="105" customWidth="1"/>
    <col min="9981" max="9981" width="14.5703125" style="105" customWidth="1"/>
    <col min="9982" max="9982" width="15.42578125" style="105" customWidth="1"/>
    <col min="9983" max="9983" width="14.7109375" style="105" customWidth="1"/>
    <col min="9984" max="9984" width="13.7109375" style="105" customWidth="1"/>
    <col min="9985" max="9985" width="15.42578125" style="105" customWidth="1"/>
    <col min="9986" max="9986" width="16.42578125" style="105" customWidth="1"/>
    <col min="9987" max="9987" width="12.5703125" style="105" customWidth="1"/>
    <col min="9988" max="9988" width="16.42578125" style="105" customWidth="1"/>
    <col min="9989" max="9989" width="14.42578125" style="105" customWidth="1"/>
    <col min="9990" max="9990" width="11.7109375" style="105" customWidth="1"/>
    <col min="9991" max="10233" width="9.140625" style="105"/>
    <col min="10234" max="10234" width="6.5703125" style="105" customWidth="1"/>
    <col min="10235" max="10235" width="23.42578125" style="105" customWidth="1"/>
    <col min="10236" max="10236" width="39.140625" style="105" customWidth="1"/>
    <col min="10237" max="10237" width="14.5703125" style="105" customWidth="1"/>
    <col min="10238" max="10238" width="15.42578125" style="105" customWidth="1"/>
    <col min="10239" max="10239" width="14.7109375" style="105" customWidth="1"/>
    <col min="10240" max="10240" width="13.7109375" style="105" customWidth="1"/>
    <col min="10241" max="10241" width="15.42578125" style="105" customWidth="1"/>
    <col min="10242" max="10242" width="16.42578125" style="105" customWidth="1"/>
    <col min="10243" max="10243" width="12.5703125" style="105" customWidth="1"/>
    <col min="10244" max="10244" width="16.42578125" style="105" customWidth="1"/>
    <col min="10245" max="10245" width="14.42578125" style="105" customWidth="1"/>
    <col min="10246" max="10246" width="11.7109375" style="105" customWidth="1"/>
    <col min="10247" max="10489" width="9.140625" style="105"/>
    <col min="10490" max="10490" width="6.5703125" style="105" customWidth="1"/>
    <col min="10491" max="10491" width="23.42578125" style="105" customWidth="1"/>
    <col min="10492" max="10492" width="39.140625" style="105" customWidth="1"/>
    <col min="10493" max="10493" width="14.5703125" style="105" customWidth="1"/>
    <col min="10494" max="10494" width="15.42578125" style="105" customWidth="1"/>
    <col min="10495" max="10495" width="14.7109375" style="105" customWidth="1"/>
    <col min="10496" max="10496" width="13.7109375" style="105" customWidth="1"/>
    <col min="10497" max="10497" width="15.42578125" style="105" customWidth="1"/>
    <col min="10498" max="10498" width="16.42578125" style="105" customWidth="1"/>
    <col min="10499" max="10499" width="12.5703125" style="105" customWidth="1"/>
    <col min="10500" max="10500" width="16.42578125" style="105" customWidth="1"/>
    <col min="10501" max="10501" width="14.42578125" style="105" customWidth="1"/>
    <col min="10502" max="10502" width="11.7109375" style="105" customWidth="1"/>
    <col min="10503" max="10745" width="9.140625" style="105"/>
    <col min="10746" max="10746" width="6.5703125" style="105" customWidth="1"/>
    <col min="10747" max="10747" width="23.42578125" style="105" customWidth="1"/>
    <col min="10748" max="10748" width="39.140625" style="105" customWidth="1"/>
    <col min="10749" max="10749" width="14.5703125" style="105" customWidth="1"/>
    <col min="10750" max="10750" width="15.42578125" style="105" customWidth="1"/>
    <col min="10751" max="10751" width="14.7109375" style="105" customWidth="1"/>
    <col min="10752" max="10752" width="13.7109375" style="105" customWidth="1"/>
    <col min="10753" max="10753" width="15.42578125" style="105" customWidth="1"/>
    <col min="10754" max="10754" width="16.42578125" style="105" customWidth="1"/>
    <col min="10755" max="10755" width="12.5703125" style="105" customWidth="1"/>
    <col min="10756" max="10756" width="16.42578125" style="105" customWidth="1"/>
    <col min="10757" max="10757" width="14.42578125" style="105" customWidth="1"/>
    <col min="10758" max="10758" width="11.7109375" style="105" customWidth="1"/>
    <col min="10759" max="11001" width="9.140625" style="105"/>
    <col min="11002" max="11002" width="6.5703125" style="105" customWidth="1"/>
    <col min="11003" max="11003" width="23.42578125" style="105" customWidth="1"/>
    <col min="11004" max="11004" width="39.140625" style="105" customWidth="1"/>
    <col min="11005" max="11005" width="14.5703125" style="105" customWidth="1"/>
    <col min="11006" max="11006" width="15.42578125" style="105" customWidth="1"/>
    <col min="11007" max="11007" width="14.7109375" style="105" customWidth="1"/>
    <col min="11008" max="11008" width="13.7109375" style="105" customWidth="1"/>
    <col min="11009" max="11009" width="15.42578125" style="105" customWidth="1"/>
    <col min="11010" max="11010" width="16.42578125" style="105" customWidth="1"/>
    <col min="11011" max="11011" width="12.5703125" style="105" customWidth="1"/>
    <col min="11012" max="11012" width="16.42578125" style="105" customWidth="1"/>
    <col min="11013" max="11013" width="14.42578125" style="105" customWidth="1"/>
    <col min="11014" max="11014" width="11.7109375" style="105" customWidth="1"/>
    <col min="11015" max="11257" width="9.140625" style="105"/>
    <col min="11258" max="11258" width="6.5703125" style="105" customWidth="1"/>
    <col min="11259" max="11259" width="23.42578125" style="105" customWidth="1"/>
    <col min="11260" max="11260" width="39.140625" style="105" customWidth="1"/>
    <col min="11261" max="11261" width="14.5703125" style="105" customWidth="1"/>
    <col min="11262" max="11262" width="15.42578125" style="105" customWidth="1"/>
    <col min="11263" max="11263" width="14.7109375" style="105" customWidth="1"/>
    <col min="11264" max="11264" width="13.7109375" style="105" customWidth="1"/>
    <col min="11265" max="11265" width="15.42578125" style="105" customWidth="1"/>
    <col min="11266" max="11266" width="16.42578125" style="105" customWidth="1"/>
    <col min="11267" max="11267" width="12.5703125" style="105" customWidth="1"/>
    <col min="11268" max="11268" width="16.42578125" style="105" customWidth="1"/>
    <col min="11269" max="11269" width="14.42578125" style="105" customWidth="1"/>
    <col min="11270" max="11270" width="11.7109375" style="105" customWidth="1"/>
    <col min="11271" max="11513" width="9.140625" style="105"/>
    <col min="11514" max="11514" width="6.5703125" style="105" customWidth="1"/>
    <col min="11515" max="11515" width="23.42578125" style="105" customWidth="1"/>
    <col min="11516" max="11516" width="39.140625" style="105" customWidth="1"/>
    <col min="11517" max="11517" width="14.5703125" style="105" customWidth="1"/>
    <col min="11518" max="11518" width="15.42578125" style="105" customWidth="1"/>
    <col min="11519" max="11519" width="14.7109375" style="105" customWidth="1"/>
    <col min="11520" max="11520" width="13.7109375" style="105" customWidth="1"/>
    <col min="11521" max="11521" width="15.42578125" style="105" customWidth="1"/>
    <col min="11522" max="11522" width="16.42578125" style="105" customWidth="1"/>
    <col min="11523" max="11523" width="12.5703125" style="105" customWidth="1"/>
    <col min="11524" max="11524" width="16.42578125" style="105" customWidth="1"/>
    <col min="11525" max="11525" width="14.42578125" style="105" customWidth="1"/>
    <col min="11526" max="11526" width="11.7109375" style="105" customWidth="1"/>
    <col min="11527" max="11769" width="9.140625" style="105"/>
    <col min="11770" max="11770" width="6.5703125" style="105" customWidth="1"/>
    <col min="11771" max="11771" width="23.42578125" style="105" customWidth="1"/>
    <col min="11772" max="11772" width="39.140625" style="105" customWidth="1"/>
    <col min="11773" max="11773" width="14.5703125" style="105" customWidth="1"/>
    <col min="11774" max="11774" width="15.42578125" style="105" customWidth="1"/>
    <col min="11775" max="11775" width="14.7109375" style="105" customWidth="1"/>
    <col min="11776" max="11776" width="13.7109375" style="105" customWidth="1"/>
    <col min="11777" max="11777" width="15.42578125" style="105" customWidth="1"/>
    <col min="11778" max="11778" width="16.42578125" style="105" customWidth="1"/>
    <col min="11779" max="11779" width="12.5703125" style="105" customWidth="1"/>
    <col min="11780" max="11780" width="16.42578125" style="105" customWidth="1"/>
    <col min="11781" max="11781" width="14.42578125" style="105" customWidth="1"/>
    <col min="11782" max="11782" width="11.7109375" style="105" customWidth="1"/>
    <col min="11783" max="12025" width="9.140625" style="105"/>
    <col min="12026" max="12026" width="6.5703125" style="105" customWidth="1"/>
    <col min="12027" max="12027" width="23.42578125" style="105" customWidth="1"/>
    <col min="12028" max="12028" width="39.140625" style="105" customWidth="1"/>
    <col min="12029" max="12029" width="14.5703125" style="105" customWidth="1"/>
    <col min="12030" max="12030" width="15.42578125" style="105" customWidth="1"/>
    <col min="12031" max="12031" width="14.7109375" style="105" customWidth="1"/>
    <col min="12032" max="12032" width="13.7109375" style="105" customWidth="1"/>
    <col min="12033" max="12033" width="15.42578125" style="105" customWidth="1"/>
    <col min="12034" max="12034" width="16.42578125" style="105" customWidth="1"/>
    <col min="12035" max="12035" width="12.5703125" style="105" customWidth="1"/>
    <col min="12036" max="12036" width="16.42578125" style="105" customWidth="1"/>
    <col min="12037" max="12037" width="14.42578125" style="105" customWidth="1"/>
    <col min="12038" max="12038" width="11.7109375" style="105" customWidth="1"/>
    <col min="12039" max="12281" width="9.140625" style="105"/>
    <col min="12282" max="12282" width="6.5703125" style="105" customWidth="1"/>
    <col min="12283" max="12283" width="23.42578125" style="105" customWidth="1"/>
    <col min="12284" max="12284" width="39.140625" style="105" customWidth="1"/>
    <col min="12285" max="12285" width="14.5703125" style="105" customWidth="1"/>
    <col min="12286" max="12286" width="15.42578125" style="105" customWidth="1"/>
    <col min="12287" max="12287" width="14.7109375" style="105" customWidth="1"/>
    <col min="12288" max="12288" width="13.7109375" style="105" customWidth="1"/>
    <col min="12289" max="12289" width="15.42578125" style="105" customWidth="1"/>
    <col min="12290" max="12290" width="16.42578125" style="105" customWidth="1"/>
    <col min="12291" max="12291" width="12.5703125" style="105" customWidth="1"/>
    <col min="12292" max="12292" width="16.42578125" style="105" customWidth="1"/>
    <col min="12293" max="12293" width="14.42578125" style="105" customWidth="1"/>
    <col min="12294" max="12294" width="11.7109375" style="105" customWidth="1"/>
    <col min="12295" max="12537" width="9.140625" style="105"/>
    <col min="12538" max="12538" width="6.5703125" style="105" customWidth="1"/>
    <col min="12539" max="12539" width="23.42578125" style="105" customWidth="1"/>
    <col min="12540" max="12540" width="39.140625" style="105" customWidth="1"/>
    <col min="12541" max="12541" width="14.5703125" style="105" customWidth="1"/>
    <col min="12542" max="12542" width="15.42578125" style="105" customWidth="1"/>
    <col min="12543" max="12543" width="14.7109375" style="105" customWidth="1"/>
    <col min="12544" max="12544" width="13.7109375" style="105" customWidth="1"/>
    <col min="12545" max="12545" width="15.42578125" style="105" customWidth="1"/>
    <col min="12546" max="12546" width="16.42578125" style="105" customWidth="1"/>
    <col min="12547" max="12547" width="12.5703125" style="105" customWidth="1"/>
    <col min="12548" max="12548" width="16.42578125" style="105" customWidth="1"/>
    <col min="12549" max="12549" width="14.42578125" style="105" customWidth="1"/>
    <col min="12550" max="12550" width="11.7109375" style="105" customWidth="1"/>
    <col min="12551" max="12793" width="9.140625" style="105"/>
    <col min="12794" max="12794" width="6.5703125" style="105" customWidth="1"/>
    <col min="12795" max="12795" width="23.42578125" style="105" customWidth="1"/>
    <col min="12796" max="12796" width="39.140625" style="105" customWidth="1"/>
    <col min="12797" max="12797" width="14.5703125" style="105" customWidth="1"/>
    <col min="12798" max="12798" width="15.42578125" style="105" customWidth="1"/>
    <col min="12799" max="12799" width="14.7109375" style="105" customWidth="1"/>
    <col min="12800" max="12800" width="13.7109375" style="105" customWidth="1"/>
    <col min="12801" max="12801" width="15.42578125" style="105" customWidth="1"/>
    <col min="12802" max="12802" width="16.42578125" style="105" customWidth="1"/>
    <col min="12803" max="12803" width="12.5703125" style="105" customWidth="1"/>
    <col min="12804" max="12804" width="16.42578125" style="105" customWidth="1"/>
    <col min="12805" max="12805" width="14.42578125" style="105" customWidth="1"/>
    <col min="12806" max="12806" width="11.7109375" style="105" customWidth="1"/>
    <col min="12807" max="13049" width="9.140625" style="105"/>
    <col min="13050" max="13050" width="6.5703125" style="105" customWidth="1"/>
    <col min="13051" max="13051" width="23.42578125" style="105" customWidth="1"/>
    <col min="13052" max="13052" width="39.140625" style="105" customWidth="1"/>
    <col min="13053" max="13053" width="14.5703125" style="105" customWidth="1"/>
    <col min="13054" max="13054" width="15.42578125" style="105" customWidth="1"/>
    <col min="13055" max="13055" width="14.7109375" style="105" customWidth="1"/>
    <col min="13056" max="13056" width="13.7109375" style="105" customWidth="1"/>
    <col min="13057" max="13057" width="15.42578125" style="105" customWidth="1"/>
    <col min="13058" max="13058" width="16.42578125" style="105" customWidth="1"/>
    <col min="13059" max="13059" width="12.5703125" style="105" customWidth="1"/>
    <col min="13060" max="13060" width="16.42578125" style="105" customWidth="1"/>
    <col min="13061" max="13061" width="14.42578125" style="105" customWidth="1"/>
    <col min="13062" max="13062" width="11.7109375" style="105" customWidth="1"/>
    <col min="13063" max="13305" width="9.140625" style="105"/>
    <col min="13306" max="13306" width="6.5703125" style="105" customWidth="1"/>
    <col min="13307" max="13307" width="23.42578125" style="105" customWidth="1"/>
    <col min="13308" max="13308" width="39.140625" style="105" customWidth="1"/>
    <col min="13309" max="13309" width="14.5703125" style="105" customWidth="1"/>
    <col min="13310" max="13310" width="15.42578125" style="105" customWidth="1"/>
    <col min="13311" max="13311" width="14.7109375" style="105" customWidth="1"/>
    <col min="13312" max="13312" width="13.7109375" style="105" customWidth="1"/>
    <col min="13313" max="13313" width="15.42578125" style="105" customWidth="1"/>
    <col min="13314" max="13314" width="16.42578125" style="105" customWidth="1"/>
    <col min="13315" max="13315" width="12.5703125" style="105" customWidth="1"/>
    <col min="13316" max="13316" width="16.42578125" style="105" customWidth="1"/>
    <col min="13317" max="13317" width="14.42578125" style="105" customWidth="1"/>
    <col min="13318" max="13318" width="11.7109375" style="105" customWidth="1"/>
    <col min="13319" max="13561" width="9.140625" style="105"/>
    <col min="13562" max="13562" width="6.5703125" style="105" customWidth="1"/>
    <col min="13563" max="13563" width="23.42578125" style="105" customWidth="1"/>
    <col min="13564" max="13564" width="39.140625" style="105" customWidth="1"/>
    <col min="13565" max="13565" width="14.5703125" style="105" customWidth="1"/>
    <col min="13566" max="13566" width="15.42578125" style="105" customWidth="1"/>
    <col min="13567" max="13567" width="14.7109375" style="105" customWidth="1"/>
    <col min="13568" max="13568" width="13.7109375" style="105" customWidth="1"/>
    <col min="13569" max="13569" width="15.42578125" style="105" customWidth="1"/>
    <col min="13570" max="13570" width="16.42578125" style="105" customWidth="1"/>
    <col min="13571" max="13571" width="12.5703125" style="105" customWidth="1"/>
    <col min="13572" max="13572" width="16.42578125" style="105" customWidth="1"/>
    <col min="13573" max="13573" width="14.42578125" style="105" customWidth="1"/>
    <col min="13574" max="13574" width="11.7109375" style="105" customWidth="1"/>
    <col min="13575" max="13817" width="9.140625" style="105"/>
    <col min="13818" max="13818" width="6.5703125" style="105" customWidth="1"/>
    <col min="13819" max="13819" width="23.42578125" style="105" customWidth="1"/>
    <col min="13820" max="13820" width="39.140625" style="105" customWidth="1"/>
    <col min="13821" max="13821" width="14.5703125" style="105" customWidth="1"/>
    <col min="13822" max="13822" width="15.42578125" style="105" customWidth="1"/>
    <col min="13823" max="13823" width="14.7109375" style="105" customWidth="1"/>
    <col min="13824" max="13824" width="13.7109375" style="105" customWidth="1"/>
    <col min="13825" max="13825" width="15.42578125" style="105" customWidth="1"/>
    <col min="13826" max="13826" width="16.42578125" style="105" customWidth="1"/>
    <col min="13827" max="13827" width="12.5703125" style="105" customWidth="1"/>
    <col min="13828" max="13828" width="16.42578125" style="105" customWidth="1"/>
    <col min="13829" max="13829" width="14.42578125" style="105" customWidth="1"/>
    <col min="13830" max="13830" width="11.7109375" style="105" customWidth="1"/>
    <col min="13831" max="14073" width="9.140625" style="105"/>
    <col min="14074" max="14074" width="6.5703125" style="105" customWidth="1"/>
    <col min="14075" max="14075" width="23.42578125" style="105" customWidth="1"/>
    <col min="14076" max="14076" width="39.140625" style="105" customWidth="1"/>
    <col min="14077" max="14077" width="14.5703125" style="105" customWidth="1"/>
    <col min="14078" max="14078" width="15.42578125" style="105" customWidth="1"/>
    <col min="14079" max="14079" width="14.7109375" style="105" customWidth="1"/>
    <col min="14080" max="14080" width="13.7109375" style="105" customWidth="1"/>
    <col min="14081" max="14081" width="15.42578125" style="105" customWidth="1"/>
    <col min="14082" max="14082" width="16.42578125" style="105" customWidth="1"/>
    <col min="14083" max="14083" width="12.5703125" style="105" customWidth="1"/>
    <col min="14084" max="14084" width="16.42578125" style="105" customWidth="1"/>
    <col min="14085" max="14085" width="14.42578125" style="105" customWidth="1"/>
    <col min="14086" max="14086" width="11.7109375" style="105" customWidth="1"/>
    <col min="14087" max="14329" width="9.140625" style="105"/>
    <col min="14330" max="14330" width="6.5703125" style="105" customWidth="1"/>
    <col min="14331" max="14331" width="23.42578125" style="105" customWidth="1"/>
    <col min="14332" max="14332" width="39.140625" style="105" customWidth="1"/>
    <col min="14333" max="14333" width="14.5703125" style="105" customWidth="1"/>
    <col min="14334" max="14334" width="15.42578125" style="105" customWidth="1"/>
    <col min="14335" max="14335" width="14.7109375" style="105" customWidth="1"/>
    <col min="14336" max="14336" width="13.7109375" style="105" customWidth="1"/>
    <col min="14337" max="14337" width="15.42578125" style="105" customWidth="1"/>
    <col min="14338" max="14338" width="16.42578125" style="105" customWidth="1"/>
    <col min="14339" max="14339" width="12.5703125" style="105" customWidth="1"/>
    <col min="14340" max="14340" width="16.42578125" style="105" customWidth="1"/>
    <col min="14341" max="14341" width="14.42578125" style="105" customWidth="1"/>
    <col min="14342" max="14342" width="11.7109375" style="105" customWidth="1"/>
    <col min="14343" max="14585" width="9.140625" style="105"/>
    <col min="14586" max="14586" width="6.5703125" style="105" customWidth="1"/>
    <col min="14587" max="14587" width="23.42578125" style="105" customWidth="1"/>
    <col min="14588" max="14588" width="39.140625" style="105" customWidth="1"/>
    <col min="14589" max="14589" width="14.5703125" style="105" customWidth="1"/>
    <col min="14590" max="14590" width="15.42578125" style="105" customWidth="1"/>
    <col min="14591" max="14591" width="14.7109375" style="105" customWidth="1"/>
    <col min="14592" max="14592" width="13.7109375" style="105" customWidth="1"/>
    <col min="14593" max="14593" width="15.42578125" style="105" customWidth="1"/>
    <col min="14594" max="14594" width="16.42578125" style="105" customWidth="1"/>
    <col min="14595" max="14595" width="12.5703125" style="105" customWidth="1"/>
    <col min="14596" max="14596" width="16.42578125" style="105" customWidth="1"/>
    <col min="14597" max="14597" width="14.42578125" style="105" customWidth="1"/>
    <col min="14598" max="14598" width="11.7109375" style="105" customWidth="1"/>
    <col min="14599" max="14841" width="9.140625" style="105"/>
    <col min="14842" max="14842" width="6.5703125" style="105" customWidth="1"/>
    <col min="14843" max="14843" width="23.42578125" style="105" customWidth="1"/>
    <col min="14844" max="14844" width="39.140625" style="105" customWidth="1"/>
    <col min="14845" max="14845" width="14.5703125" style="105" customWidth="1"/>
    <col min="14846" max="14846" width="15.42578125" style="105" customWidth="1"/>
    <col min="14847" max="14847" width="14.7109375" style="105" customWidth="1"/>
    <col min="14848" max="14848" width="13.7109375" style="105" customWidth="1"/>
    <col min="14849" max="14849" width="15.42578125" style="105" customWidth="1"/>
    <col min="14850" max="14850" width="16.42578125" style="105" customWidth="1"/>
    <col min="14851" max="14851" width="12.5703125" style="105" customWidth="1"/>
    <col min="14852" max="14852" width="16.42578125" style="105" customWidth="1"/>
    <col min="14853" max="14853" width="14.42578125" style="105" customWidth="1"/>
    <col min="14854" max="14854" width="11.7109375" style="105" customWidth="1"/>
    <col min="14855" max="15097" width="9.140625" style="105"/>
    <col min="15098" max="15098" width="6.5703125" style="105" customWidth="1"/>
    <col min="15099" max="15099" width="23.42578125" style="105" customWidth="1"/>
    <col min="15100" max="15100" width="39.140625" style="105" customWidth="1"/>
    <col min="15101" max="15101" width="14.5703125" style="105" customWidth="1"/>
    <col min="15102" max="15102" width="15.42578125" style="105" customWidth="1"/>
    <col min="15103" max="15103" width="14.7109375" style="105" customWidth="1"/>
    <col min="15104" max="15104" width="13.7109375" style="105" customWidth="1"/>
    <col min="15105" max="15105" width="15.42578125" style="105" customWidth="1"/>
    <col min="15106" max="15106" width="16.42578125" style="105" customWidth="1"/>
    <col min="15107" max="15107" width="12.5703125" style="105" customWidth="1"/>
    <col min="15108" max="15108" width="16.42578125" style="105" customWidth="1"/>
    <col min="15109" max="15109" width="14.42578125" style="105" customWidth="1"/>
    <col min="15110" max="15110" width="11.7109375" style="105" customWidth="1"/>
    <col min="15111" max="15353" width="9.140625" style="105"/>
    <col min="15354" max="15354" width="6.5703125" style="105" customWidth="1"/>
    <col min="15355" max="15355" width="23.42578125" style="105" customWidth="1"/>
    <col min="15356" max="15356" width="39.140625" style="105" customWidth="1"/>
    <col min="15357" max="15357" width="14.5703125" style="105" customWidth="1"/>
    <col min="15358" max="15358" width="15.42578125" style="105" customWidth="1"/>
    <col min="15359" max="15359" width="14.7109375" style="105" customWidth="1"/>
    <col min="15360" max="15360" width="13.7109375" style="105" customWidth="1"/>
    <col min="15361" max="15361" width="15.42578125" style="105" customWidth="1"/>
    <col min="15362" max="15362" width="16.42578125" style="105" customWidth="1"/>
    <col min="15363" max="15363" width="12.5703125" style="105" customWidth="1"/>
    <col min="15364" max="15364" width="16.42578125" style="105" customWidth="1"/>
    <col min="15365" max="15365" width="14.42578125" style="105" customWidth="1"/>
    <col min="15366" max="15366" width="11.7109375" style="105" customWidth="1"/>
    <col min="15367" max="15609" width="9.140625" style="105"/>
    <col min="15610" max="15610" width="6.5703125" style="105" customWidth="1"/>
    <col min="15611" max="15611" width="23.42578125" style="105" customWidth="1"/>
    <col min="15612" max="15612" width="39.140625" style="105" customWidth="1"/>
    <col min="15613" max="15613" width="14.5703125" style="105" customWidth="1"/>
    <col min="15614" max="15614" width="15.42578125" style="105" customWidth="1"/>
    <col min="15615" max="15615" width="14.7109375" style="105" customWidth="1"/>
    <col min="15616" max="15616" width="13.7109375" style="105" customWidth="1"/>
    <col min="15617" max="15617" width="15.42578125" style="105" customWidth="1"/>
    <col min="15618" max="15618" width="16.42578125" style="105" customWidth="1"/>
    <col min="15619" max="15619" width="12.5703125" style="105" customWidth="1"/>
    <col min="15620" max="15620" width="16.42578125" style="105" customWidth="1"/>
    <col min="15621" max="15621" width="14.42578125" style="105" customWidth="1"/>
    <col min="15622" max="15622" width="11.7109375" style="105" customWidth="1"/>
    <col min="15623" max="15865" width="9.140625" style="105"/>
    <col min="15866" max="15866" width="6.5703125" style="105" customWidth="1"/>
    <col min="15867" max="15867" width="23.42578125" style="105" customWidth="1"/>
    <col min="15868" max="15868" width="39.140625" style="105" customWidth="1"/>
    <col min="15869" max="15869" width="14.5703125" style="105" customWidth="1"/>
    <col min="15870" max="15870" width="15.42578125" style="105" customWidth="1"/>
    <col min="15871" max="15871" width="14.7109375" style="105" customWidth="1"/>
    <col min="15872" max="15872" width="13.7109375" style="105" customWidth="1"/>
    <col min="15873" max="15873" width="15.42578125" style="105" customWidth="1"/>
    <col min="15874" max="15874" width="16.42578125" style="105" customWidth="1"/>
    <col min="15875" max="15875" width="12.5703125" style="105" customWidth="1"/>
    <col min="15876" max="15876" width="16.42578125" style="105" customWidth="1"/>
    <col min="15877" max="15877" width="14.42578125" style="105" customWidth="1"/>
    <col min="15878" max="15878" width="11.7109375" style="105" customWidth="1"/>
    <col min="15879" max="16121" width="9.140625" style="105"/>
    <col min="16122" max="16122" width="6.5703125" style="105" customWidth="1"/>
    <col min="16123" max="16123" width="23.42578125" style="105" customWidth="1"/>
    <col min="16124" max="16124" width="39.140625" style="105" customWidth="1"/>
    <col min="16125" max="16125" width="14.5703125" style="105" customWidth="1"/>
    <col min="16126" max="16126" width="15.42578125" style="105" customWidth="1"/>
    <col min="16127" max="16127" width="14.7109375" style="105" customWidth="1"/>
    <col min="16128" max="16128" width="13.7109375" style="105" customWidth="1"/>
    <col min="16129" max="16129" width="15.42578125" style="105" customWidth="1"/>
    <col min="16130" max="16130" width="16.42578125" style="105" customWidth="1"/>
    <col min="16131" max="16131" width="12.5703125" style="105" customWidth="1"/>
    <col min="16132" max="16132" width="16.42578125" style="105" customWidth="1"/>
    <col min="16133" max="16133" width="14.42578125" style="105" customWidth="1"/>
    <col min="16134" max="16134" width="11.7109375" style="105" customWidth="1"/>
    <col min="16135" max="16384" width="9.140625" style="105"/>
  </cols>
  <sheetData>
    <row r="1" spans="1:8" x14ac:dyDescent="0.25">
      <c r="A1" s="103"/>
      <c r="B1" s="237" t="s">
        <v>998</v>
      </c>
      <c r="C1" s="237"/>
      <c r="D1" s="237"/>
      <c r="E1" s="237"/>
      <c r="F1" s="104"/>
      <c r="G1" s="237"/>
      <c r="H1" s="237"/>
    </row>
    <row r="2" spans="1:8" ht="15" customHeight="1" x14ac:dyDescent="0.25">
      <c r="A2" s="103"/>
      <c r="B2" s="106"/>
      <c r="C2" s="106"/>
      <c r="D2" s="107"/>
      <c r="E2" s="107"/>
      <c r="F2" s="107"/>
      <c r="G2" s="238"/>
      <c r="H2" s="238"/>
    </row>
    <row r="3" spans="1:8" ht="15.75" x14ac:dyDescent="0.25">
      <c r="A3" s="103"/>
      <c r="B3" s="108" t="s">
        <v>999</v>
      </c>
      <c r="C3" s="106"/>
      <c r="D3" s="109"/>
      <c r="E3" s="109"/>
      <c r="F3" s="107"/>
      <c r="G3" s="109"/>
      <c r="H3" s="109"/>
    </row>
    <row r="4" spans="1:8" ht="15.75" x14ac:dyDescent="0.25">
      <c r="A4" s="103"/>
      <c r="B4" s="108" t="s">
        <v>1000</v>
      </c>
      <c r="C4" s="108"/>
      <c r="D4" s="108"/>
      <c r="E4" s="108"/>
      <c r="F4" s="107"/>
      <c r="G4" s="109"/>
      <c r="H4" s="109"/>
    </row>
    <row r="5" spans="1:8" ht="15.75" x14ac:dyDescent="0.25">
      <c r="A5" s="103"/>
      <c r="B5" s="110" t="s">
        <v>1001</v>
      </c>
      <c r="C5" s="110"/>
      <c r="D5" s="110"/>
      <c r="E5" s="110"/>
      <c r="F5" s="107"/>
      <c r="G5" s="109" t="s">
        <v>1085</v>
      </c>
      <c r="H5" s="109"/>
    </row>
    <row r="6" spans="1:8" ht="15.75" x14ac:dyDescent="0.25">
      <c r="A6" s="103"/>
      <c r="B6" s="111" t="s">
        <v>1002</v>
      </c>
      <c r="C6" s="111"/>
      <c r="D6" s="111"/>
      <c r="E6" s="111"/>
      <c r="F6" s="107"/>
      <c r="G6" s="109"/>
      <c r="H6" s="109"/>
    </row>
    <row r="7" spans="1:8" ht="15.75" x14ac:dyDescent="0.25">
      <c r="A7" s="103"/>
      <c r="B7" s="239" t="s">
        <v>1003</v>
      </c>
      <c r="C7" s="239"/>
      <c r="D7" s="239"/>
      <c r="E7" s="239"/>
      <c r="F7" s="107"/>
      <c r="G7" s="109"/>
      <c r="H7" s="109"/>
    </row>
    <row r="8" spans="1:8" ht="15" customHeight="1" x14ac:dyDescent="0.25">
      <c r="A8" s="103"/>
      <c r="B8" s="112" t="s">
        <v>1004</v>
      </c>
      <c r="C8" s="113"/>
      <c r="D8" s="113"/>
      <c r="E8" s="113"/>
      <c r="F8" s="106"/>
      <c r="G8" s="240"/>
      <c r="H8" s="240"/>
    </row>
    <row r="9" spans="1:8" x14ac:dyDescent="0.25">
      <c r="A9" s="103"/>
      <c r="B9" s="114"/>
      <c r="C9" s="103"/>
      <c r="D9" s="103"/>
      <c r="E9" s="103"/>
      <c r="F9" s="114"/>
      <c r="G9" s="103"/>
      <c r="H9" s="103"/>
    </row>
    <row r="10" spans="1:8" x14ac:dyDescent="0.25">
      <c r="A10" s="103"/>
      <c r="B10" s="236" t="s">
        <v>1005</v>
      </c>
      <c r="C10" s="236"/>
      <c r="D10" s="236"/>
      <c r="E10" s="236"/>
      <c r="F10" s="236"/>
      <c r="G10" s="236"/>
      <c r="H10" s="236"/>
    </row>
    <row r="11" spans="1:8" ht="29.25" customHeight="1" x14ac:dyDescent="0.25">
      <c r="A11" s="115"/>
      <c r="B11" s="232" t="str">
        <f>[1]Source!G12</f>
        <v>Реконструкция ВЛИ-0,38 кВ от РУ-0,4 кВ БМКТП-199, ПС №572 "Стрелецкая", в т.ч. ПИР, МО, г.о. Кашира, Сорокино д, тер СНТ Колос, д.123 Ю8-26-303-295814(173077)</v>
      </c>
      <c r="C11" s="232"/>
      <c r="D11" s="232"/>
      <c r="E11" s="232"/>
      <c r="F11" s="232"/>
      <c r="G11" s="232"/>
      <c r="H11" s="232"/>
    </row>
    <row r="12" spans="1:8" x14ac:dyDescent="0.25">
      <c r="A12" s="106"/>
      <c r="B12" s="233" t="s">
        <v>1006</v>
      </c>
      <c r="C12" s="233"/>
      <c r="D12" s="233"/>
      <c r="E12" s="233"/>
      <c r="F12" s="233"/>
      <c r="G12" s="233"/>
      <c r="H12" s="233"/>
    </row>
    <row r="13" spans="1:8" x14ac:dyDescent="0.25">
      <c r="A13" s="106"/>
      <c r="B13" s="116"/>
      <c r="C13" s="116"/>
      <c r="D13" s="116"/>
      <c r="E13" s="116"/>
      <c r="F13" s="116"/>
      <c r="G13" s="116"/>
      <c r="H13" s="116"/>
    </row>
    <row r="14" spans="1:8" x14ac:dyDescent="0.25">
      <c r="A14" s="106"/>
      <c r="B14" s="116"/>
      <c r="C14" s="103"/>
      <c r="D14" s="117" t="s">
        <v>1007</v>
      </c>
      <c r="E14" s="116"/>
      <c r="F14" s="116"/>
      <c r="G14" s="116"/>
      <c r="H14" s="116"/>
    </row>
    <row r="15" spans="1:8" ht="15.75" x14ac:dyDescent="0.25">
      <c r="A15" s="118" t="s">
        <v>1008</v>
      </c>
      <c r="B15" s="103"/>
      <c r="C15" s="119"/>
      <c r="D15" s="120" t="s">
        <v>1009</v>
      </c>
      <c r="E15" s="121"/>
      <c r="F15" s="103"/>
      <c r="G15" s="122"/>
      <c r="H15" s="123" t="s">
        <v>1010</v>
      </c>
    </row>
    <row r="16" spans="1:8" x14ac:dyDescent="0.25">
      <c r="A16" s="234" t="s">
        <v>830</v>
      </c>
      <c r="B16" s="234" t="s">
        <v>1011</v>
      </c>
      <c r="C16" s="234" t="s">
        <v>1012</v>
      </c>
      <c r="D16" s="234" t="s">
        <v>1013</v>
      </c>
      <c r="E16" s="234"/>
      <c r="F16" s="234"/>
      <c r="G16" s="234"/>
      <c r="H16" s="234" t="s">
        <v>1014</v>
      </c>
    </row>
    <row r="17" spans="1:12" ht="31.5" customHeight="1" x14ac:dyDescent="0.25">
      <c r="A17" s="234"/>
      <c r="B17" s="234"/>
      <c r="C17" s="234"/>
      <c r="D17" s="124" t="s">
        <v>1015</v>
      </c>
      <c r="E17" s="124" t="s">
        <v>1016</v>
      </c>
      <c r="F17" s="124" t="s">
        <v>1017</v>
      </c>
      <c r="G17" s="124" t="s">
        <v>1018</v>
      </c>
      <c r="H17" s="234"/>
    </row>
    <row r="18" spans="1:12" x14ac:dyDescent="0.25">
      <c r="A18" s="124">
        <v>1</v>
      </c>
      <c r="B18" s="124">
        <v>2</v>
      </c>
      <c r="C18" s="124">
        <v>3</v>
      </c>
      <c r="D18" s="125">
        <v>4</v>
      </c>
      <c r="E18" s="125">
        <v>5</v>
      </c>
      <c r="F18" s="125">
        <v>6</v>
      </c>
      <c r="G18" s="125">
        <v>7</v>
      </c>
      <c r="H18" s="125">
        <v>8</v>
      </c>
    </row>
    <row r="19" spans="1:12" ht="13.5" customHeight="1" x14ac:dyDescent="0.25">
      <c r="A19" s="126"/>
      <c r="B19" s="235" t="s">
        <v>1019</v>
      </c>
      <c r="C19" s="235"/>
      <c r="D19" s="235"/>
      <c r="E19" s="235"/>
      <c r="F19" s="235"/>
      <c r="G19" s="235"/>
      <c r="H19" s="127"/>
      <c r="I19" s="128" t="s">
        <v>1020</v>
      </c>
      <c r="J19" s="128" t="s">
        <v>1021</v>
      </c>
      <c r="K19" s="128" t="s">
        <v>1022</v>
      </c>
      <c r="L19" s="128" t="s">
        <v>1023</v>
      </c>
    </row>
    <row r="20" spans="1:12" ht="13.5" hidden="1" customHeight="1" x14ac:dyDescent="0.25">
      <c r="A20" s="127">
        <v>1</v>
      </c>
      <c r="B20" s="129" t="s">
        <v>1024</v>
      </c>
      <c r="C20" s="130" t="s">
        <v>15</v>
      </c>
      <c r="D20" s="131">
        <f t="shared" ref="D20:E21" si="0">I20/1000</f>
        <v>0</v>
      </c>
      <c r="E20" s="131">
        <f t="shared" si="0"/>
        <v>0</v>
      </c>
      <c r="F20" s="131">
        <v>0</v>
      </c>
      <c r="G20" s="131">
        <f>L20/1000</f>
        <v>0</v>
      </c>
      <c r="H20" s="131">
        <f t="shared" ref="H20:H21" si="1">D20+E20+F20+G20</f>
        <v>0</v>
      </c>
      <c r="I20" s="132"/>
      <c r="J20" s="132"/>
      <c r="K20" s="133"/>
      <c r="L20" s="132"/>
    </row>
    <row r="21" spans="1:12" ht="13.5" customHeight="1" x14ac:dyDescent="0.25">
      <c r="A21" s="127">
        <v>1</v>
      </c>
      <c r="B21" s="129" t="s">
        <v>1024</v>
      </c>
      <c r="C21" s="134" t="s">
        <v>15</v>
      </c>
      <c r="D21" s="131">
        <f t="shared" si="0"/>
        <v>21.962879999999998</v>
      </c>
      <c r="E21" s="131">
        <f t="shared" si="0"/>
        <v>13.85487</v>
      </c>
      <c r="F21" s="131">
        <v>0</v>
      </c>
      <c r="G21" s="131">
        <v>0</v>
      </c>
      <c r="H21" s="131">
        <f t="shared" si="1"/>
        <v>35.817749999999997</v>
      </c>
      <c r="I21" s="132">
        <f>'01-01-01'!L267</f>
        <v>21962.880000000001</v>
      </c>
      <c r="J21" s="132">
        <f>'01-01-01'!L287</f>
        <v>13854.87</v>
      </c>
      <c r="K21" s="133"/>
      <c r="L21" s="133"/>
    </row>
    <row r="22" spans="1:12" ht="13.5" customHeight="1" x14ac:dyDescent="0.25">
      <c r="A22" s="231" t="s">
        <v>1025</v>
      </c>
      <c r="B22" s="231"/>
      <c r="C22" s="231"/>
      <c r="D22" s="135">
        <f>D21</f>
        <v>21.962879999999998</v>
      </c>
      <c r="E22" s="135">
        <f>E21</f>
        <v>13.85487</v>
      </c>
      <c r="F22" s="135">
        <f t="shared" ref="F22:G22" si="2">F20</f>
        <v>0</v>
      </c>
      <c r="G22" s="135">
        <f t="shared" si="2"/>
        <v>0</v>
      </c>
      <c r="H22" s="135">
        <f>H21</f>
        <v>35.817749999999997</v>
      </c>
      <c r="I22" s="133"/>
      <c r="J22" s="133"/>
      <c r="K22" s="133"/>
      <c r="L22" s="133"/>
    </row>
    <row r="23" spans="1:12" ht="15" customHeight="1" x14ac:dyDescent="0.25">
      <c r="A23" s="126"/>
      <c r="B23" s="235" t="s">
        <v>1026</v>
      </c>
      <c r="C23" s="235"/>
      <c r="D23" s="235"/>
      <c r="E23" s="235"/>
      <c r="F23" s="235"/>
      <c r="G23" s="235"/>
      <c r="H23" s="127"/>
      <c r="I23" s="128"/>
      <c r="J23" s="128"/>
      <c r="K23" s="128"/>
      <c r="L23" s="128"/>
    </row>
    <row r="24" spans="1:12" ht="15" customHeight="1" x14ac:dyDescent="0.25">
      <c r="A24" s="127">
        <v>2</v>
      </c>
      <c r="B24" s="129" t="s">
        <v>1027</v>
      </c>
      <c r="C24" s="134" t="s">
        <v>146</v>
      </c>
      <c r="D24" s="131">
        <f>ROUND(I24/1000,5)</f>
        <v>234.75377</v>
      </c>
      <c r="E24" s="131">
        <f>ROUND(J24/1000,5)</f>
        <v>46.19218</v>
      </c>
      <c r="F24" s="131">
        <f>ROUND(K24/1000,5)</f>
        <v>0</v>
      </c>
      <c r="G24" s="131">
        <f>ROUND(L24/1000,5)</f>
        <v>0</v>
      </c>
      <c r="H24" s="131">
        <f>D24+E24+F24+G24</f>
        <v>280.94594999999998</v>
      </c>
      <c r="I24" s="132">
        <f>'02-01-01'!L477</f>
        <v>234753.77</v>
      </c>
      <c r="J24" s="132">
        <f>'02-01-01'!L497</f>
        <v>46192.18</v>
      </c>
      <c r="K24" s="132">
        <v>0</v>
      </c>
      <c r="L24" s="133"/>
    </row>
    <row r="25" spans="1:12" x14ac:dyDescent="0.25">
      <c r="A25" s="230" t="s">
        <v>1028</v>
      </c>
      <c r="B25" s="230"/>
      <c r="C25" s="230"/>
      <c r="D25" s="136">
        <f>D24</f>
        <v>234.75377</v>
      </c>
      <c r="E25" s="136">
        <f t="shared" ref="E25:H25" si="3">E24</f>
        <v>46.19218</v>
      </c>
      <c r="F25" s="136">
        <f t="shared" si="3"/>
        <v>0</v>
      </c>
      <c r="G25" s="136">
        <f t="shared" si="3"/>
        <v>0</v>
      </c>
      <c r="H25" s="136">
        <f t="shared" si="3"/>
        <v>280.94594999999998</v>
      </c>
    </row>
    <row r="26" spans="1:12" x14ac:dyDescent="0.25">
      <c r="A26" s="231" t="s">
        <v>1029</v>
      </c>
      <c r="B26" s="231"/>
      <c r="C26" s="231"/>
      <c r="D26" s="135">
        <f>D22+D25</f>
        <v>256.71665000000002</v>
      </c>
      <c r="E26" s="135">
        <f>E22+E25</f>
        <v>60.047049999999999</v>
      </c>
      <c r="F26" s="135">
        <f>F22+F25</f>
        <v>0</v>
      </c>
      <c r="G26" s="135">
        <f>G22+G25</f>
        <v>0</v>
      </c>
      <c r="H26" s="135">
        <f>H22+H25</f>
        <v>316.76369999999997</v>
      </c>
    </row>
    <row r="27" spans="1:12" hidden="1" x14ac:dyDescent="0.25">
      <c r="A27" s="137"/>
      <c r="B27" s="227" t="s">
        <v>1030</v>
      </c>
      <c r="C27" s="227"/>
      <c r="D27" s="227"/>
      <c r="E27" s="227"/>
      <c r="F27" s="227"/>
      <c r="G27" s="227"/>
      <c r="H27" s="138"/>
    </row>
    <row r="28" spans="1:12" hidden="1" x14ac:dyDescent="0.25">
      <c r="A28" s="127"/>
      <c r="B28" s="127"/>
      <c r="C28" s="127"/>
      <c r="D28" s="139"/>
      <c r="E28" s="139"/>
      <c r="F28" s="139"/>
      <c r="G28" s="139"/>
      <c r="H28" s="140">
        <v>0</v>
      </c>
    </row>
    <row r="29" spans="1:12" hidden="1" x14ac:dyDescent="0.25">
      <c r="A29" s="127"/>
      <c r="B29" s="127"/>
      <c r="C29" s="127"/>
      <c r="D29" s="139"/>
      <c r="E29" s="139"/>
      <c r="F29" s="139"/>
      <c r="G29" s="139"/>
      <c r="H29" s="140">
        <v>0</v>
      </c>
    </row>
    <row r="30" spans="1:12" hidden="1" x14ac:dyDescent="0.25">
      <c r="A30" s="127"/>
      <c r="B30" s="127"/>
      <c r="C30" s="127"/>
      <c r="D30" s="139"/>
      <c r="E30" s="139"/>
      <c r="F30" s="139"/>
      <c r="G30" s="139"/>
      <c r="H30" s="140">
        <v>0</v>
      </c>
    </row>
    <row r="31" spans="1:12" hidden="1" x14ac:dyDescent="0.25">
      <c r="A31" s="230" t="s">
        <v>1031</v>
      </c>
      <c r="B31" s="230"/>
      <c r="C31" s="230"/>
      <c r="D31" s="141">
        <v>0</v>
      </c>
      <c r="E31" s="141">
        <v>0</v>
      </c>
      <c r="F31" s="141">
        <v>0</v>
      </c>
      <c r="G31" s="141">
        <v>0</v>
      </c>
      <c r="H31" s="141">
        <v>0</v>
      </c>
    </row>
    <row r="32" spans="1:12" hidden="1" x14ac:dyDescent="0.25">
      <c r="A32" s="231" t="s">
        <v>1032</v>
      </c>
      <c r="B32" s="231"/>
      <c r="C32" s="231"/>
      <c r="D32" s="142">
        <f>D26+D31</f>
        <v>256.71665000000002</v>
      </c>
      <c r="E32" s="142">
        <f t="shared" ref="E32:H44" si="4">E26+E31</f>
        <v>60.047049999999999</v>
      </c>
      <c r="F32" s="142">
        <f t="shared" si="4"/>
        <v>0</v>
      </c>
      <c r="G32" s="142">
        <f t="shared" si="4"/>
        <v>0</v>
      </c>
      <c r="H32" s="142">
        <f t="shared" si="4"/>
        <v>316.76369999999997</v>
      </c>
      <c r="I32" s="143"/>
    </row>
    <row r="33" spans="1:8" hidden="1" x14ac:dyDescent="0.25">
      <c r="A33" s="137"/>
      <c r="B33" s="227" t="s">
        <v>1033</v>
      </c>
      <c r="C33" s="227"/>
      <c r="D33" s="227"/>
      <c r="E33" s="227"/>
      <c r="F33" s="227"/>
      <c r="G33" s="227"/>
      <c r="H33" s="138"/>
    </row>
    <row r="34" spans="1:8" hidden="1" x14ac:dyDescent="0.25">
      <c r="A34" s="127"/>
      <c r="B34" s="127"/>
      <c r="C34" s="127"/>
      <c r="D34" s="139"/>
      <c r="E34" s="139"/>
      <c r="F34" s="139"/>
      <c r="G34" s="139"/>
      <c r="H34" s="140">
        <v>0</v>
      </c>
    </row>
    <row r="35" spans="1:8" hidden="1" x14ac:dyDescent="0.25">
      <c r="A35" s="127"/>
      <c r="B35" s="127"/>
      <c r="C35" s="127"/>
      <c r="D35" s="139"/>
      <c r="E35" s="139"/>
      <c r="F35" s="139"/>
      <c r="G35" s="139"/>
      <c r="H35" s="140">
        <v>0</v>
      </c>
    </row>
    <row r="36" spans="1:8" hidden="1" x14ac:dyDescent="0.25">
      <c r="A36" s="127"/>
      <c r="B36" s="127"/>
      <c r="C36" s="127"/>
      <c r="D36" s="139"/>
      <c r="E36" s="139"/>
      <c r="F36" s="139"/>
      <c r="G36" s="139"/>
      <c r="H36" s="140">
        <v>0</v>
      </c>
    </row>
    <row r="37" spans="1:8" hidden="1" x14ac:dyDescent="0.25">
      <c r="A37" s="230" t="s">
        <v>1034</v>
      </c>
      <c r="B37" s="230"/>
      <c r="C37" s="230"/>
      <c r="D37" s="141">
        <v>0</v>
      </c>
      <c r="E37" s="141">
        <v>0</v>
      </c>
      <c r="F37" s="141">
        <v>0</v>
      </c>
      <c r="G37" s="141">
        <v>0</v>
      </c>
      <c r="H37" s="141">
        <v>0</v>
      </c>
    </row>
    <row r="38" spans="1:8" hidden="1" x14ac:dyDescent="0.25">
      <c r="A38" s="231" t="s">
        <v>1035</v>
      </c>
      <c r="B38" s="231"/>
      <c r="C38" s="231"/>
      <c r="D38" s="142">
        <f>D32+D37</f>
        <v>256.71665000000002</v>
      </c>
      <c r="E38" s="142">
        <f t="shared" si="4"/>
        <v>60.047049999999999</v>
      </c>
      <c r="F38" s="142">
        <f t="shared" si="4"/>
        <v>0</v>
      </c>
      <c r="G38" s="142">
        <f t="shared" si="4"/>
        <v>0</v>
      </c>
      <c r="H38" s="142">
        <f t="shared" si="4"/>
        <v>316.76369999999997</v>
      </c>
    </row>
    <row r="39" spans="1:8" hidden="1" x14ac:dyDescent="0.25">
      <c r="A39" s="137"/>
      <c r="B39" s="227" t="s">
        <v>1036</v>
      </c>
      <c r="C39" s="227"/>
      <c r="D39" s="227"/>
      <c r="E39" s="227"/>
      <c r="F39" s="227"/>
      <c r="G39" s="227"/>
      <c r="H39" s="138"/>
    </row>
    <row r="40" spans="1:8" hidden="1" x14ac:dyDescent="0.25">
      <c r="A40" s="127"/>
      <c r="B40" s="127"/>
      <c r="C40" s="127"/>
      <c r="D40" s="139"/>
      <c r="E40" s="139"/>
      <c r="F40" s="139"/>
      <c r="G40" s="139"/>
      <c r="H40" s="140">
        <v>0</v>
      </c>
    </row>
    <row r="41" spans="1:8" hidden="1" x14ac:dyDescent="0.25">
      <c r="A41" s="127"/>
      <c r="B41" s="127"/>
      <c r="C41" s="127"/>
      <c r="D41" s="139"/>
      <c r="E41" s="139"/>
      <c r="F41" s="139"/>
      <c r="G41" s="139"/>
      <c r="H41" s="140">
        <v>0</v>
      </c>
    </row>
    <row r="42" spans="1:8" hidden="1" x14ac:dyDescent="0.25">
      <c r="A42" s="127"/>
      <c r="B42" s="127"/>
      <c r="C42" s="127"/>
      <c r="D42" s="139"/>
      <c r="E42" s="139"/>
      <c r="F42" s="139"/>
      <c r="G42" s="139"/>
      <c r="H42" s="140">
        <v>0</v>
      </c>
    </row>
    <row r="43" spans="1:8" hidden="1" x14ac:dyDescent="0.25">
      <c r="A43" s="230" t="s">
        <v>1037</v>
      </c>
      <c r="B43" s="230"/>
      <c r="C43" s="230"/>
      <c r="D43" s="141">
        <v>0</v>
      </c>
      <c r="E43" s="141">
        <v>0</v>
      </c>
      <c r="F43" s="141">
        <v>0</v>
      </c>
      <c r="G43" s="141">
        <v>0</v>
      </c>
      <c r="H43" s="141">
        <v>0</v>
      </c>
    </row>
    <row r="44" spans="1:8" hidden="1" x14ac:dyDescent="0.25">
      <c r="A44" s="231" t="s">
        <v>1038</v>
      </c>
      <c r="B44" s="231"/>
      <c r="C44" s="231"/>
      <c r="D44" s="142">
        <f>D38+D43</f>
        <v>256.71665000000002</v>
      </c>
      <c r="E44" s="142">
        <f t="shared" si="4"/>
        <v>60.047049999999999</v>
      </c>
      <c r="F44" s="142">
        <f t="shared" si="4"/>
        <v>0</v>
      </c>
      <c r="G44" s="142">
        <f t="shared" si="4"/>
        <v>0</v>
      </c>
      <c r="H44" s="142">
        <f t="shared" si="4"/>
        <v>316.76369999999997</v>
      </c>
    </row>
    <row r="45" spans="1:8" hidden="1" x14ac:dyDescent="0.25">
      <c r="A45" s="137"/>
      <c r="B45" s="227" t="s">
        <v>1039</v>
      </c>
      <c r="C45" s="227"/>
      <c r="D45" s="227"/>
      <c r="E45" s="227"/>
      <c r="F45" s="227"/>
      <c r="G45" s="227"/>
      <c r="H45" s="138"/>
    </row>
    <row r="46" spans="1:8" hidden="1" x14ac:dyDescent="0.25">
      <c r="A46" s="127"/>
      <c r="B46" s="127"/>
      <c r="C46" s="127"/>
      <c r="D46" s="139"/>
      <c r="E46" s="139"/>
      <c r="F46" s="139"/>
      <c r="G46" s="139"/>
      <c r="H46" s="140">
        <v>0</v>
      </c>
    </row>
    <row r="47" spans="1:8" hidden="1" x14ac:dyDescent="0.25">
      <c r="A47" s="127"/>
      <c r="B47" s="127"/>
      <c r="C47" s="127"/>
      <c r="D47" s="139"/>
      <c r="E47" s="139"/>
      <c r="F47" s="139"/>
      <c r="G47" s="139"/>
      <c r="H47" s="140">
        <v>0</v>
      </c>
    </row>
    <row r="48" spans="1:8" hidden="1" x14ac:dyDescent="0.25">
      <c r="A48" s="127"/>
      <c r="B48" s="127"/>
      <c r="C48" s="127"/>
      <c r="D48" s="139"/>
      <c r="E48" s="139"/>
      <c r="F48" s="139"/>
      <c r="G48" s="139"/>
      <c r="H48" s="140">
        <v>0</v>
      </c>
    </row>
    <row r="49" spans="1:9" hidden="1" x14ac:dyDescent="0.25">
      <c r="A49" s="230" t="s">
        <v>1040</v>
      </c>
      <c r="B49" s="230"/>
      <c r="C49" s="230"/>
      <c r="D49" s="141">
        <v>0</v>
      </c>
      <c r="E49" s="141">
        <v>0</v>
      </c>
      <c r="F49" s="141">
        <v>0</v>
      </c>
      <c r="G49" s="141">
        <v>0</v>
      </c>
      <c r="H49" s="141">
        <v>0</v>
      </c>
    </row>
    <row r="50" spans="1:9" hidden="1" x14ac:dyDescent="0.25">
      <c r="A50" s="231" t="s">
        <v>1041</v>
      </c>
      <c r="B50" s="231"/>
      <c r="C50" s="231"/>
      <c r="D50" s="142">
        <f>D44+D49</f>
        <v>256.71665000000002</v>
      </c>
      <c r="E50" s="142">
        <f t="shared" ref="E50:H56" si="5">E44+E49</f>
        <v>60.047049999999999</v>
      </c>
      <c r="F50" s="142">
        <f t="shared" si="5"/>
        <v>0</v>
      </c>
      <c r="G50" s="142">
        <f t="shared" si="5"/>
        <v>0</v>
      </c>
      <c r="H50" s="142">
        <f t="shared" si="5"/>
        <v>316.76369999999997</v>
      </c>
    </row>
    <row r="51" spans="1:9" hidden="1" x14ac:dyDescent="0.25">
      <c r="A51" s="137"/>
      <c r="B51" s="227" t="s">
        <v>1042</v>
      </c>
      <c r="C51" s="227"/>
      <c r="D51" s="227"/>
      <c r="E51" s="227"/>
      <c r="F51" s="227"/>
      <c r="G51" s="227"/>
      <c r="H51" s="138"/>
    </row>
    <row r="52" spans="1:9" hidden="1" x14ac:dyDescent="0.25">
      <c r="A52" s="127"/>
      <c r="B52" s="127"/>
      <c r="C52" s="127"/>
      <c r="D52" s="139"/>
      <c r="E52" s="139"/>
      <c r="F52" s="139"/>
      <c r="G52" s="139"/>
      <c r="H52" s="140">
        <v>0</v>
      </c>
    </row>
    <row r="53" spans="1:9" hidden="1" x14ac:dyDescent="0.25">
      <c r="A53" s="127"/>
      <c r="B53" s="127"/>
      <c r="C53" s="127"/>
      <c r="D53" s="139"/>
      <c r="E53" s="139"/>
      <c r="F53" s="139"/>
      <c r="G53" s="139"/>
      <c r="H53" s="140">
        <v>0</v>
      </c>
    </row>
    <row r="54" spans="1:9" hidden="1" x14ac:dyDescent="0.25">
      <c r="A54" s="127"/>
      <c r="B54" s="127"/>
      <c r="C54" s="127"/>
      <c r="D54" s="139"/>
      <c r="E54" s="139"/>
      <c r="F54" s="139"/>
      <c r="G54" s="139"/>
      <c r="H54" s="140">
        <v>0</v>
      </c>
    </row>
    <row r="55" spans="1:9" hidden="1" x14ac:dyDescent="0.25">
      <c r="A55" s="230" t="s">
        <v>1043</v>
      </c>
      <c r="B55" s="230"/>
      <c r="C55" s="230"/>
      <c r="D55" s="141">
        <v>0</v>
      </c>
      <c r="E55" s="141">
        <v>0</v>
      </c>
      <c r="F55" s="141">
        <v>0</v>
      </c>
      <c r="G55" s="141">
        <v>0</v>
      </c>
      <c r="H55" s="141">
        <v>0</v>
      </c>
    </row>
    <row r="56" spans="1:9" hidden="1" x14ac:dyDescent="0.25">
      <c r="A56" s="231" t="s">
        <v>1044</v>
      </c>
      <c r="B56" s="231"/>
      <c r="C56" s="231"/>
      <c r="D56" s="142">
        <f>D50+D55</f>
        <v>256.71665000000002</v>
      </c>
      <c r="E56" s="142">
        <f t="shared" si="5"/>
        <v>60.047049999999999</v>
      </c>
      <c r="F56" s="142">
        <f t="shared" si="5"/>
        <v>0</v>
      </c>
      <c r="G56" s="142">
        <f t="shared" si="5"/>
        <v>0</v>
      </c>
      <c r="H56" s="142">
        <f t="shared" si="5"/>
        <v>316.76369999999997</v>
      </c>
    </row>
    <row r="57" spans="1:9" x14ac:dyDescent="0.25">
      <c r="A57" s="144"/>
      <c r="B57" s="227" t="s">
        <v>1045</v>
      </c>
      <c r="C57" s="227"/>
      <c r="D57" s="227"/>
      <c r="E57" s="227"/>
      <c r="F57" s="227"/>
      <c r="G57" s="227"/>
      <c r="H57" s="127"/>
    </row>
    <row r="58" spans="1:9" ht="39.75" customHeight="1" x14ac:dyDescent="0.25">
      <c r="A58" s="127">
        <v>3</v>
      </c>
      <c r="B58" s="145" t="s">
        <v>1046</v>
      </c>
      <c r="C58" s="146" t="s">
        <v>1047</v>
      </c>
      <c r="D58" s="147">
        <f>ROUND(D26*0.025*0.8,5)</f>
        <v>5.1343300000000003</v>
      </c>
      <c r="E58" s="147">
        <f>ROUND(E26*0.025*0.8,5)</f>
        <v>1.2009399999999999</v>
      </c>
      <c r="F58" s="147">
        <v>0</v>
      </c>
      <c r="G58" s="147">
        <v>0</v>
      </c>
      <c r="H58" s="148">
        <f>D58+E58+F58+G58</f>
        <v>6.3352700000000004</v>
      </c>
      <c r="I58" s="149"/>
    </row>
    <row r="59" spans="1:9" hidden="1" x14ac:dyDescent="0.25">
      <c r="A59" s="127"/>
      <c r="B59" s="150"/>
      <c r="C59" s="151"/>
      <c r="D59" s="152"/>
      <c r="E59" s="152"/>
      <c r="F59" s="152"/>
      <c r="G59" s="152"/>
      <c r="H59" s="153"/>
    </row>
    <row r="60" spans="1:9" hidden="1" x14ac:dyDescent="0.25">
      <c r="A60" s="127"/>
      <c r="B60" s="150"/>
      <c r="C60" s="151"/>
      <c r="D60" s="152"/>
      <c r="E60" s="152"/>
      <c r="F60" s="152"/>
      <c r="G60" s="152"/>
      <c r="H60" s="153"/>
    </row>
    <row r="61" spans="1:9" x14ac:dyDescent="0.25">
      <c r="A61" s="230" t="s">
        <v>1048</v>
      </c>
      <c r="B61" s="230"/>
      <c r="C61" s="230"/>
      <c r="D61" s="136">
        <f>D58</f>
        <v>5.1343300000000003</v>
      </c>
      <c r="E61" s="136">
        <f t="shared" ref="E61:H61" si="6">E58</f>
        <v>1.2009399999999999</v>
      </c>
      <c r="F61" s="136">
        <f t="shared" si="6"/>
        <v>0</v>
      </c>
      <c r="G61" s="136">
        <f t="shared" si="6"/>
        <v>0</v>
      </c>
      <c r="H61" s="136">
        <f t="shared" si="6"/>
        <v>6.3352700000000004</v>
      </c>
    </row>
    <row r="62" spans="1:9" ht="13.5" customHeight="1" x14ac:dyDescent="0.25">
      <c r="A62" s="231" t="s">
        <v>1049</v>
      </c>
      <c r="B62" s="231"/>
      <c r="C62" s="231"/>
      <c r="D62" s="135">
        <f>D56+D61</f>
        <v>261.85097999999999</v>
      </c>
      <c r="E62" s="135">
        <f t="shared" ref="E62:H62" si="7">E56+E61</f>
        <v>61.247990000000001</v>
      </c>
      <c r="F62" s="135">
        <f t="shared" si="7"/>
        <v>0</v>
      </c>
      <c r="G62" s="135">
        <f t="shared" si="7"/>
        <v>0</v>
      </c>
      <c r="H62" s="135">
        <f t="shared" si="7"/>
        <v>323.09897000000001</v>
      </c>
    </row>
    <row r="63" spans="1:9" x14ac:dyDescent="0.25">
      <c r="A63" s="144"/>
      <c r="B63" s="227" t="s">
        <v>1050</v>
      </c>
      <c r="C63" s="227"/>
      <c r="D63" s="227"/>
      <c r="E63" s="227"/>
      <c r="F63" s="227"/>
      <c r="G63" s="227"/>
      <c r="H63" s="127"/>
    </row>
    <row r="64" spans="1:9" ht="42.75" customHeight="1" x14ac:dyDescent="0.25">
      <c r="A64" s="127">
        <v>4</v>
      </c>
      <c r="B64" s="146" t="s">
        <v>1051</v>
      </c>
      <c r="C64" s="146" t="s">
        <v>1052</v>
      </c>
      <c r="D64" s="147">
        <f>D62*0.019</f>
        <v>4.9751700000000003</v>
      </c>
      <c r="E64" s="147">
        <f>E62*0.019</f>
        <v>1.16371</v>
      </c>
      <c r="F64" s="147">
        <v>0</v>
      </c>
      <c r="G64" s="147">
        <v>0</v>
      </c>
      <c r="H64" s="148">
        <f>D64+E64+F64+G64</f>
        <v>6.1388800000000003</v>
      </c>
    </row>
    <row r="65" spans="1:10" ht="15.75" customHeight="1" x14ac:dyDescent="0.25">
      <c r="A65" s="127">
        <v>5</v>
      </c>
      <c r="B65" s="129" t="s">
        <v>1053</v>
      </c>
      <c r="C65" s="146" t="s">
        <v>1054</v>
      </c>
      <c r="D65" s="147"/>
      <c r="E65" s="147"/>
      <c r="F65" s="147"/>
      <c r="G65" s="147">
        <f>I65/1000</f>
        <v>9.8024400000000007</v>
      </c>
      <c r="H65" s="148">
        <f>G65</f>
        <v>9.8024400000000007</v>
      </c>
      <c r="I65" s="154">
        <f>'09-01-01'!L140</f>
        <v>9802.44</v>
      </c>
    </row>
    <row r="66" spans="1:10" x14ac:dyDescent="0.25">
      <c r="A66" s="230" t="s">
        <v>1055</v>
      </c>
      <c r="B66" s="230"/>
      <c r="C66" s="230"/>
      <c r="D66" s="136">
        <f>D64</f>
        <v>4.9751700000000003</v>
      </c>
      <c r="E66" s="136">
        <f>E64</f>
        <v>1.16371</v>
      </c>
      <c r="F66" s="136">
        <f>F64</f>
        <v>0</v>
      </c>
      <c r="G66" s="136">
        <f>G64+G65</f>
        <v>9.8024400000000007</v>
      </c>
      <c r="H66" s="136">
        <f>H64+H65</f>
        <v>15.941319999999999</v>
      </c>
    </row>
    <row r="67" spans="1:10" x14ac:dyDescent="0.25">
      <c r="A67" s="231" t="s">
        <v>1056</v>
      </c>
      <c r="B67" s="231"/>
      <c r="C67" s="231"/>
      <c r="D67" s="135">
        <f>D62+D66</f>
        <v>266.82614999999998</v>
      </c>
      <c r="E67" s="135">
        <f>E62+E66</f>
        <v>62.411700000000003</v>
      </c>
      <c r="F67" s="135">
        <f>F62+F66</f>
        <v>0</v>
      </c>
      <c r="G67" s="135">
        <f>G62+G66</f>
        <v>9.8024400000000007</v>
      </c>
      <c r="H67" s="135">
        <f>H62+H66</f>
        <v>339.04029000000003</v>
      </c>
    </row>
    <row r="68" spans="1:10" x14ac:dyDescent="0.25">
      <c r="A68" s="144"/>
      <c r="B68" s="227" t="s">
        <v>1057</v>
      </c>
      <c r="C68" s="227"/>
      <c r="D68" s="227"/>
      <c r="E68" s="227"/>
      <c r="F68" s="227"/>
      <c r="G68" s="227"/>
      <c r="H68" s="127"/>
    </row>
    <row r="69" spans="1:10" ht="39.75" customHeight="1" x14ac:dyDescent="0.25">
      <c r="A69" s="127">
        <v>6</v>
      </c>
      <c r="B69" s="155" t="s">
        <v>1058</v>
      </c>
      <c r="C69" s="151" t="s">
        <v>1059</v>
      </c>
      <c r="D69" s="152"/>
      <c r="E69" s="152"/>
      <c r="F69" s="152"/>
      <c r="G69" s="153">
        <f>ROUND(H67*0.0214,5)</f>
        <v>7.2554600000000002</v>
      </c>
      <c r="H69" s="156">
        <f>G69</f>
        <v>7.2554600000000002</v>
      </c>
    </row>
    <row r="70" spans="1:10" ht="41.25" customHeight="1" x14ac:dyDescent="0.25">
      <c r="A70" s="127">
        <v>7</v>
      </c>
      <c r="B70" s="155" t="s">
        <v>1060</v>
      </c>
      <c r="C70" s="151" t="s">
        <v>1061</v>
      </c>
      <c r="D70" s="157"/>
      <c r="E70" s="157"/>
      <c r="F70" s="157"/>
      <c r="G70" s="153">
        <f>ROUND((H67+H81)*0.0393,5)</f>
        <v>13.616899999999999</v>
      </c>
      <c r="H70" s="156">
        <f>SUM(D70:G70)</f>
        <v>13.616899999999999</v>
      </c>
    </row>
    <row r="71" spans="1:10" hidden="1" x14ac:dyDescent="0.25">
      <c r="A71" s="127"/>
      <c r="B71" s="150"/>
      <c r="C71" s="151"/>
      <c r="D71" s="152"/>
      <c r="E71" s="152"/>
      <c r="F71" s="152"/>
      <c r="G71" s="152"/>
      <c r="H71" s="153"/>
    </row>
    <row r="72" spans="1:10" x14ac:dyDescent="0.25">
      <c r="A72" s="230" t="s">
        <v>1062</v>
      </c>
      <c r="B72" s="230"/>
      <c r="C72" s="230"/>
      <c r="D72" s="136">
        <f>D69+D70</f>
        <v>0</v>
      </c>
      <c r="E72" s="136">
        <f t="shared" ref="E72:H72" si="8">E69+E70</f>
        <v>0</v>
      </c>
      <c r="F72" s="136">
        <f t="shared" si="8"/>
        <v>0</v>
      </c>
      <c r="G72" s="136">
        <f t="shared" si="8"/>
        <v>20.87236</v>
      </c>
      <c r="H72" s="136">
        <f t="shared" si="8"/>
        <v>20.87236</v>
      </c>
    </row>
    <row r="73" spans="1:10" x14ac:dyDescent="0.25">
      <c r="A73" s="231" t="s">
        <v>1063</v>
      </c>
      <c r="B73" s="231"/>
      <c r="C73" s="231"/>
      <c r="D73" s="135">
        <f>D67+D72</f>
        <v>266.82614999999998</v>
      </c>
      <c r="E73" s="135">
        <f t="shared" ref="E73:H79" si="9">E67+E72</f>
        <v>62.411700000000003</v>
      </c>
      <c r="F73" s="135">
        <f t="shared" si="9"/>
        <v>0</v>
      </c>
      <c r="G73" s="135">
        <f t="shared" si="9"/>
        <v>30.674800000000001</v>
      </c>
      <c r="H73" s="135">
        <f t="shared" si="9"/>
        <v>359.91264999999999</v>
      </c>
    </row>
    <row r="74" spans="1:10" hidden="1" x14ac:dyDescent="0.25">
      <c r="A74" s="144"/>
      <c r="B74" s="227" t="s">
        <v>1064</v>
      </c>
      <c r="C74" s="227"/>
      <c r="D74" s="227"/>
      <c r="E74" s="227"/>
      <c r="F74" s="227"/>
      <c r="G74" s="227"/>
      <c r="H74" s="127"/>
    </row>
    <row r="75" spans="1:10" hidden="1" x14ac:dyDescent="0.25">
      <c r="A75" s="127"/>
      <c r="B75" s="150"/>
      <c r="C75" s="151"/>
      <c r="D75" s="139"/>
      <c r="E75" s="139"/>
      <c r="F75" s="139"/>
      <c r="G75" s="139"/>
      <c r="H75" s="140">
        <v>0</v>
      </c>
    </row>
    <row r="76" spans="1:10" hidden="1" x14ac:dyDescent="0.25">
      <c r="A76" s="127"/>
      <c r="B76" s="150"/>
      <c r="C76" s="151"/>
      <c r="D76" s="139"/>
      <c r="E76" s="139"/>
      <c r="F76" s="139"/>
      <c r="G76" s="139"/>
      <c r="H76" s="140">
        <v>0</v>
      </c>
    </row>
    <row r="77" spans="1:10" hidden="1" x14ac:dyDescent="0.25">
      <c r="A77" s="127"/>
      <c r="B77" s="150"/>
      <c r="C77" s="151"/>
      <c r="D77" s="139"/>
      <c r="E77" s="139"/>
      <c r="F77" s="139"/>
      <c r="G77" s="139"/>
      <c r="H77" s="140">
        <v>0</v>
      </c>
    </row>
    <row r="78" spans="1:10" hidden="1" x14ac:dyDescent="0.25">
      <c r="A78" s="230" t="s">
        <v>1062</v>
      </c>
      <c r="B78" s="230"/>
      <c r="C78" s="230"/>
      <c r="D78" s="141">
        <v>0</v>
      </c>
      <c r="E78" s="141">
        <v>0</v>
      </c>
      <c r="F78" s="141">
        <v>0</v>
      </c>
      <c r="G78" s="141">
        <v>0</v>
      </c>
      <c r="H78" s="141">
        <v>0</v>
      </c>
    </row>
    <row r="79" spans="1:10" hidden="1" x14ac:dyDescent="0.25">
      <c r="A79" s="231" t="s">
        <v>1065</v>
      </c>
      <c r="B79" s="231"/>
      <c r="C79" s="231"/>
      <c r="D79" s="142">
        <f>D73+D78</f>
        <v>266.82614999999998</v>
      </c>
      <c r="E79" s="142">
        <f t="shared" si="9"/>
        <v>62.411700000000003</v>
      </c>
      <c r="F79" s="142">
        <f t="shared" si="9"/>
        <v>0</v>
      </c>
      <c r="G79" s="142">
        <f t="shared" si="9"/>
        <v>30.674800000000001</v>
      </c>
      <c r="H79" s="142">
        <f t="shared" si="9"/>
        <v>359.91264999999999</v>
      </c>
    </row>
    <row r="80" spans="1:10" x14ac:dyDescent="0.25">
      <c r="A80" s="144"/>
      <c r="B80" s="227" t="s">
        <v>1066</v>
      </c>
      <c r="C80" s="227"/>
      <c r="D80" s="227"/>
      <c r="E80" s="227"/>
      <c r="F80" s="227"/>
      <c r="G80" s="227"/>
      <c r="H80" s="127"/>
      <c r="J80" s="158" t="s">
        <v>1067</v>
      </c>
    </row>
    <row r="81" spans="1:13" ht="39.75" customHeight="1" x14ac:dyDescent="0.25">
      <c r="A81" s="127">
        <v>8</v>
      </c>
      <c r="B81" s="151" t="str">
        <f>D14</f>
        <v>Договор № 12-К от "27" апреля 2026 года</v>
      </c>
      <c r="C81" s="159" t="s">
        <v>1068</v>
      </c>
      <c r="D81" s="152"/>
      <c r="E81" s="152"/>
      <c r="F81" s="152"/>
      <c r="G81" s="147">
        <f>I81/1000/1.22</f>
        <v>7.4458099999999998</v>
      </c>
      <c r="H81" s="148">
        <f>G81</f>
        <v>7.4458099999999998</v>
      </c>
      <c r="I81" s="154">
        <v>9083.89</v>
      </c>
    </row>
    <row r="82" spans="1:13" hidden="1" x14ac:dyDescent="0.25">
      <c r="A82" s="127"/>
      <c r="B82" s="127"/>
      <c r="C82" s="160"/>
      <c r="D82" s="152"/>
      <c r="E82" s="152"/>
      <c r="F82" s="152"/>
      <c r="G82" s="152"/>
      <c r="H82" s="153"/>
    </row>
    <row r="83" spans="1:13" x14ac:dyDescent="0.25">
      <c r="A83" s="230" t="s">
        <v>1069</v>
      </c>
      <c r="B83" s="230"/>
      <c r="C83" s="230"/>
      <c r="D83" s="136">
        <f>D81</f>
        <v>0</v>
      </c>
      <c r="E83" s="136">
        <f t="shared" ref="E83:H83" si="10">E81</f>
        <v>0</v>
      </c>
      <c r="F83" s="136">
        <f t="shared" si="10"/>
        <v>0</v>
      </c>
      <c r="G83" s="136">
        <f t="shared" si="10"/>
        <v>7.4458099999999998</v>
      </c>
      <c r="H83" s="136">
        <f t="shared" si="10"/>
        <v>7.4458099999999998</v>
      </c>
    </row>
    <row r="84" spans="1:13" x14ac:dyDescent="0.25">
      <c r="A84" s="231" t="s">
        <v>1070</v>
      </c>
      <c r="B84" s="231"/>
      <c r="C84" s="231"/>
      <c r="D84" s="135">
        <f>D79+D83</f>
        <v>266.82614999999998</v>
      </c>
      <c r="E84" s="135">
        <f t="shared" ref="E84:H84" si="11">E79+E83</f>
        <v>62.411700000000003</v>
      </c>
      <c r="F84" s="135">
        <f t="shared" si="11"/>
        <v>0</v>
      </c>
      <c r="G84" s="135">
        <f t="shared" si="11"/>
        <v>38.120609999999999</v>
      </c>
      <c r="H84" s="135">
        <f t="shared" si="11"/>
        <v>367.35845999999998</v>
      </c>
    </row>
    <row r="85" spans="1:13" x14ac:dyDescent="0.25">
      <c r="A85" s="144"/>
      <c r="B85" s="227" t="s">
        <v>1071</v>
      </c>
      <c r="C85" s="227"/>
      <c r="D85" s="227"/>
      <c r="E85" s="227"/>
      <c r="F85" s="227"/>
      <c r="G85" s="227"/>
      <c r="H85" s="127"/>
    </row>
    <row r="86" spans="1:13" ht="37.5" customHeight="1" x14ac:dyDescent="0.25">
      <c r="A86" s="127">
        <v>9</v>
      </c>
      <c r="B86" s="151" t="s">
        <v>1072</v>
      </c>
      <c r="C86" s="151" t="s">
        <v>1073</v>
      </c>
      <c r="D86" s="153">
        <f>ROUND(D84*0.03,5)</f>
        <v>8.0047800000000002</v>
      </c>
      <c r="E86" s="153">
        <f t="shared" ref="E86:G86" si="12">ROUND(E84*0.03,5)</f>
        <v>1.87235</v>
      </c>
      <c r="F86" s="153">
        <f t="shared" si="12"/>
        <v>0</v>
      </c>
      <c r="G86" s="153">
        <f t="shared" si="12"/>
        <v>1.1436200000000001</v>
      </c>
      <c r="H86" s="189">
        <f>D86+E86+F86+G86</f>
        <v>11.02075</v>
      </c>
      <c r="L86" s="161"/>
      <c r="M86" s="161"/>
    </row>
    <row r="87" spans="1:13" hidden="1" x14ac:dyDescent="0.25">
      <c r="A87" s="127"/>
      <c r="B87" s="150"/>
      <c r="C87" s="151"/>
      <c r="D87" s="152"/>
      <c r="E87" s="152"/>
      <c r="F87" s="152"/>
      <c r="G87" s="152"/>
      <c r="H87" s="190"/>
      <c r="L87" s="162"/>
      <c r="M87" s="162"/>
    </row>
    <row r="88" spans="1:13" hidden="1" x14ac:dyDescent="0.25">
      <c r="A88" s="127"/>
      <c r="B88" s="150"/>
      <c r="C88" s="151"/>
      <c r="D88" s="152"/>
      <c r="E88" s="152"/>
      <c r="F88" s="152"/>
      <c r="G88" s="152"/>
      <c r="H88" s="190"/>
      <c r="L88" s="162"/>
      <c r="M88" s="162"/>
    </row>
    <row r="89" spans="1:13" ht="15.75" thickBot="1" x14ac:dyDescent="0.3">
      <c r="A89" s="163"/>
      <c r="B89" s="163"/>
      <c r="C89" s="164" t="s">
        <v>1074</v>
      </c>
      <c r="D89" s="165">
        <f>D86</f>
        <v>8.0047800000000002</v>
      </c>
      <c r="E89" s="165">
        <f t="shared" ref="E89:H89" si="13">E86</f>
        <v>1.87235</v>
      </c>
      <c r="F89" s="165">
        <f t="shared" si="13"/>
        <v>0</v>
      </c>
      <c r="G89" s="165">
        <f t="shared" si="13"/>
        <v>1.1436200000000001</v>
      </c>
      <c r="H89" s="191">
        <f t="shared" si="13"/>
        <v>11.02075</v>
      </c>
      <c r="I89" s="158" t="s">
        <v>1075</v>
      </c>
      <c r="L89" s="166" t="s">
        <v>1076</v>
      </c>
      <c r="M89" s="162"/>
    </row>
    <row r="90" spans="1:13" ht="15.75" thickBot="1" x14ac:dyDescent="0.3">
      <c r="A90" s="163"/>
      <c r="B90" s="163"/>
      <c r="C90" s="163" t="s">
        <v>1077</v>
      </c>
      <c r="D90" s="135">
        <f>D84+D89</f>
        <v>274.83093000000002</v>
      </c>
      <c r="E90" s="135">
        <f t="shared" ref="E90:H90" si="14">E84+E89</f>
        <v>64.284049999999993</v>
      </c>
      <c r="F90" s="135">
        <f t="shared" si="14"/>
        <v>0</v>
      </c>
      <c r="G90" s="135">
        <f t="shared" si="14"/>
        <v>39.264229999999998</v>
      </c>
      <c r="H90" s="192">
        <f t="shared" si="14"/>
        <v>378.37921</v>
      </c>
      <c r="I90" s="167">
        <v>275.88445000000002</v>
      </c>
      <c r="J90" s="168">
        <f>H90-I90</f>
        <v>102.49476</v>
      </c>
      <c r="K90" s="118">
        <f>J90/I90</f>
        <v>0.37151336365641502</v>
      </c>
      <c r="L90" s="169">
        <v>308227.25</v>
      </c>
      <c r="M90" s="162" t="s">
        <v>1078</v>
      </c>
    </row>
    <row r="91" spans="1:13" ht="18.75" x14ac:dyDescent="0.25">
      <c r="A91" s="163"/>
      <c r="B91" s="227" t="s">
        <v>1079</v>
      </c>
      <c r="C91" s="227"/>
      <c r="D91" s="227"/>
      <c r="E91" s="227"/>
      <c r="F91" s="227"/>
      <c r="G91" s="227"/>
      <c r="H91" s="193"/>
      <c r="I91" s="161"/>
      <c r="L91" s="170"/>
      <c r="M91" s="171"/>
    </row>
    <row r="92" spans="1:13" x14ac:dyDescent="0.25">
      <c r="A92" s="127">
        <v>10</v>
      </c>
      <c r="B92" s="172"/>
      <c r="C92" s="173" t="s">
        <v>1080</v>
      </c>
      <c r="D92" s="147">
        <f>ROUND(D90*0.22,5)</f>
        <v>60.462800000000001</v>
      </c>
      <c r="E92" s="147">
        <f t="shared" ref="E92:G92" si="15">ROUND(E90*0.22,5)</f>
        <v>14.14249</v>
      </c>
      <c r="F92" s="147">
        <f t="shared" si="15"/>
        <v>0</v>
      </c>
      <c r="G92" s="147">
        <f t="shared" si="15"/>
        <v>8.6381300000000003</v>
      </c>
      <c r="H92" s="192">
        <f>D92+E92+F92+G92</f>
        <v>83.24342</v>
      </c>
    </row>
    <row r="93" spans="1:13" x14ac:dyDescent="0.25">
      <c r="A93" s="127">
        <v>11</v>
      </c>
      <c r="B93" s="172"/>
      <c r="C93" s="175" t="s">
        <v>1081</v>
      </c>
      <c r="D93" s="174">
        <f>D92</f>
        <v>60.462800000000001</v>
      </c>
      <c r="E93" s="174">
        <f t="shared" ref="E93:H93" si="16">E92</f>
        <v>14.14249</v>
      </c>
      <c r="F93" s="174">
        <f t="shared" si="16"/>
        <v>0</v>
      </c>
      <c r="G93" s="174">
        <f t="shared" si="16"/>
        <v>8.6381300000000003</v>
      </c>
      <c r="H93" s="192">
        <f t="shared" si="16"/>
        <v>83.24342</v>
      </c>
      <c r="J93" s="176"/>
      <c r="L93" s="149"/>
    </row>
    <row r="94" spans="1:13" x14ac:dyDescent="0.25">
      <c r="A94" s="127">
        <v>12</v>
      </c>
      <c r="B94" s="172"/>
      <c r="C94" s="175" t="s">
        <v>1082</v>
      </c>
      <c r="D94" s="174">
        <f>D90+D93</f>
        <v>335.29372999999998</v>
      </c>
      <c r="E94" s="174">
        <f t="shared" ref="E94:H94" si="17">E90+E93</f>
        <v>78.426540000000003</v>
      </c>
      <c r="F94" s="174">
        <f t="shared" si="17"/>
        <v>0</v>
      </c>
      <c r="G94" s="174">
        <f t="shared" si="17"/>
        <v>47.902360000000002</v>
      </c>
      <c r="H94" s="192">
        <f t="shared" si="17"/>
        <v>461.62263000000002</v>
      </c>
    </row>
    <row r="95" spans="1:13" x14ac:dyDescent="0.25">
      <c r="A95" s="177"/>
      <c r="B95" s="177"/>
      <c r="D95" s="178"/>
      <c r="E95" s="178"/>
      <c r="F95" s="178"/>
      <c r="G95" s="178"/>
      <c r="H95" s="194"/>
      <c r="L95" s="149"/>
    </row>
    <row r="96" spans="1:13" x14ac:dyDescent="0.25">
      <c r="A96" s="178"/>
      <c r="D96" s="178"/>
      <c r="E96" s="178"/>
      <c r="F96" s="178"/>
      <c r="G96" s="178"/>
      <c r="H96" s="194"/>
    </row>
    <row r="97" spans="1:8" ht="15.75" x14ac:dyDescent="0.25">
      <c r="A97" s="178"/>
      <c r="B97" s="228" t="s">
        <v>1083</v>
      </c>
      <c r="C97" s="228"/>
      <c r="D97" s="178"/>
      <c r="E97" s="178"/>
      <c r="F97" s="229" t="s">
        <v>1084</v>
      </c>
      <c r="G97" s="229"/>
      <c r="H97" s="178"/>
    </row>
    <row r="98" spans="1:8" x14ac:dyDescent="0.25">
      <c r="A98" s="178"/>
      <c r="B98" s="178"/>
      <c r="C98" s="178"/>
      <c r="D98" s="178"/>
      <c r="E98" s="178"/>
      <c r="F98" s="178"/>
      <c r="G98" s="178"/>
      <c r="H98" s="178"/>
    </row>
    <row r="99" spans="1:8" x14ac:dyDescent="0.25">
      <c r="A99" s="178"/>
      <c r="B99" s="103"/>
      <c r="C99" s="103"/>
      <c r="D99" s="103"/>
      <c r="E99" s="103"/>
      <c r="F99" s="103"/>
      <c r="G99" s="103"/>
      <c r="H99" s="103"/>
    </row>
    <row r="100" spans="1:8" x14ac:dyDescent="0.25">
      <c r="A100" s="103"/>
      <c r="B100" s="103"/>
      <c r="C100" s="103"/>
      <c r="D100" s="103"/>
      <c r="E100" s="103"/>
      <c r="F100" s="103"/>
      <c r="G100" s="103"/>
      <c r="H100" s="103"/>
    </row>
    <row r="101" spans="1:8" x14ac:dyDescent="0.25">
      <c r="A101" s="103"/>
      <c r="B101" s="103"/>
      <c r="C101" s="103"/>
      <c r="D101" s="103"/>
      <c r="E101" s="103"/>
      <c r="F101" s="103"/>
      <c r="G101" s="103"/>
      <c r="H101" s="103"/>
    </row>
    <row r="102" spans="1:8" x14ac:dyDescent="0.25">
      <c r="A102" s="103"/>
      <c r="B102" s="103"/>
      <c r="C102" s="103"/>
      <c r="D102" s="103"/>
      <c r="E102" s="103"/>
      <c r="F102" s="103"/>
      <c r="G102" s="103"/>
      <c r="H102" s="103"/>
    </row>
    <row r="103" spans="1:8" x14ac:dyDescent="0.25">
      <c r="A103" s="103"/>
      <c r="B103" s="103"/>
      <c r="C103" s="103"/>
      <c r="D103" s="103"/>
      <c r="E103" s="103"/>
      <c r="F103" s="103"/>
      <c r="G103" s="103"/>
      <c r="H103" s="103"/>
    </row>
    <row r="104" spans="1:8" x14ac:dyDescent="0.25">
      <c r="A104" s="103"/>
    </row>
  </sheetData>
  <mergeCells count="52">
    <mergeCell ref="B10:H10"/>
    <mergeCell ref="B1:E1"/>
    <mergeCell ref="G1:H1"/>
    <mergeCell ref="G2:H2"/>
    <mergeCell ref="B7:E7"/>
    <mergeCell ref="G8:H8"/>
    <mergeCell ref="B27:G27"/>
    <mergeCell ref="B11:H11"/>
    <mergeCell ref="B12:H12"/>
    <mergeCell ref="A16:A17"/>
    <mergeCell ref="B16:B17"/>
    <mergeCell ref="C16:C17"/>
    <mergeCell ref="D16:G16"/>
    <mergeCell ref="H16:H17"/>
    <mergeCell ref="B19:G19"/>
    <mergeCell ref="A22:C22"/>
    <mergeCell ref="B23:G23"/>
    <mergeCell ref="A25:C25"/>
    <mergeCell ref="A26:C26"/>
    <mergeCell ref="B51:G51"/>
    <mergeCell ref="A31:C31"/>
    <mergeCell ref="A32:C32"/>
    <mergeCell ref="B33:G33"/>
    <mergeCell ref="A37:C37"/>
    <mergeCell ref="A38:C38"/>
    <mergeCell ref="B39:G39"/>
    <mergeCell ref="A43:C43"/>
    <mergeCell ref="A44:C44"/>
    <mergeCell ref="B45:G45"/>
    <mergeCell ref="A49:C49"/>
    <mergeCell ref="A50:C50"/>
    <mergeCell ref="B74:G74"/>
    <mergeCell ref="A55:C55"/>
    <mergeCell ref="A56:C56"/>
    <mergeCell ref="B57:G57"/>
    <mergeCell ref="A61:C61"/>
    <mergeCell ref="A62:C62"/>
    <mergeCell ref="B63:G63"/>
    <mergeCell ref="A66:C66"/>
    <mergeCell ref="A67:C67"/>
    <mergeCell ref="B68:G68"/>
    <mergeCell ref="A72:C72"/>
    <mergeCell ref="A73:C73"/>
    <mergeCell ref="B91:G91"/>
    <mergeCell ref="B97:C97"/>
    <mergeCell ref="F97:G97"/>
    <mergeCell ref="A78:C78"/>
    <mergeCell ref="A79:C79"/>
    <mergeCell ref="B80:G80"/>
    <mergeCell ref="A83:C83"/>
    <mergeCell ref="A84:C84"/>
    <mergeCell ref="B85:G85"/>
  </mergeCells>
  <printOptions horizontalCentered="1"/>
  <pageMargins left="0" right="0" top="0" bottom="0" header="0" footer="0"/>
  <pageSetup paperSize="9" scale="82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104"/>
  <sheetViews>
    <sheetView view="pageBreakPreview" topLeftCell="A70" zoomScaleNormal="100" zoomScaleSheetLayoutView="100" workbookViewId="0">
      <selection activeCell="H86" sqref="H86:H92"/>
    </sheetView>
  </sheetViews>
  <sheetFormatPr defaultRowHeight="15" x14ac:dyDescent="0.25"/>
  <cols>
    <col min="1" max="1" width="6.5703125" style="105" customWidth="1"/>
    <col min="2" max="2" width="17" style="105" customWidth="1"/>
    <col min="3" max="3" width="39.5703125" style="105" customWidth="1"/>
    <col min="4" max="4" width="12.7109375" style="105" customWidth="1"/>
    <col min="5" max="5" width="12.85546875" style="105" customWidth="1"/>
    <col min="6" max="7" width="11.7109375" style="105" customWidth="1"/>
    <col min="8" max="8" width="12.5703125" style="105" customWidth="1"/>
    <col min="9" max="9" width="13.7109375" style="105" customWidth="1"/>
    <col min="10" max="10" width="18.140625" style="105" customWidth="1"/>
    <col min="11" max="11" width="15.5703125" style="105" customWidth="1"/>
    <col min="12" max="12" width="17.85546875" style="105" customWidth="1"/>
    <col min="13" max="13" width="14.28515625" style="105" customWidth="1"/>
    <col min="14" max="14" width="12.7109375" style="105" customWidth="1"/>
    <col min="15" max="249" width="9.140625" style="105"/>
    <col min="250" max="250" width="6.5703125" style="105" customWidth="1"/>
    <col min="251" max="251" width="23.42578125" style="105" customWidth="1"/>
    <col min="252" max="252" width="39.140625" style="105" customWidth="1"/>
    <col min="253" max="253" width="14.5703125" style="105" customWidth="1"/>
    <col min="254" max="254" width="15.42578125" style="105" customWidth="1"/>
    <col min="255" max="255" width="14.7109375" style="105" customWidth="1"/>
    <col min="256" max="256" width="13.7109375" style="105" customWidth="1"/>
    <col min="257" max="257" width="15.42578125" style="105" customWidth="1"/>
    <col min="258" max="258" width="16.42578125" style="105" customWidth="1"/>
    <col min="259" max="259" width="12.5703125" style="105" customWidth="1"/>
    <col min="260" max="260" width="16.42578125" style="105" customWidth="1"/>
    <col min="261" max="261" width="14.42578125" style="105" customWidth="1"/>
    <col min="262" max="262" width="11.7109375" style="105" customWidth="1"/>
    <col min="263" max="505" width="9.140625" style="105"/>
    <col min="506" max="506" width="6.5703125" style="105" customWidth="1"/>
    <col min="507" max="507" width="23.42578125" style="105" customWidth="1"/>
    <col min="508" max="508" width="39.140625" style="105" customWidth="1"/>
    <col min="509" max="509" width="14.5703125" style="105" customWidth="1"/>
    <col min="510" max="510" width="15.42578125" style="105" customWidth="1"/>
    <col min="511" max="511" width="14.7109375" style="105" customWidth="1"/>
    <col min="512" max="512" width="13.7109375" style="105" customWidth="1"/>
    <col min="513" max="513" width="15.42578125" style="105" customWidth="1"/>
    <col min="514" max="514" width="16.42578125" style="105" customWidth="1"/>
    <col min="515" max="515" width="12.5703125" style="105" customWidth="1"/>
    <col min="516" max="516" width="16.42578125" style="105" customWidth="1"/>
    <col min="517" max="517" width="14.42578125" style="105" customWidth="1"/>
    <col min="518" max="518" width="11.7109375" style="105" customWidth="1"/>
    <col min="519" max="761" width="9.140625" style="105"/>
    <col min="762" max="762" width="6.5703125" style="105" customWidth="1"/>
    <col min="763" max="763" width="23.42578125" style="105" customWidth="1"/>
    <col min="764" max="764" width="39.140625" style="105" customWidth="1"/>
    <col min="765" max="765" width="14.5703125" style="105" customWidth="1"/>
    <col min="766" max="766" width="15.42578125" style="105" customWidth="1"/>
    <col min="767" max="767" width="14.7109375" style="105" customWidth="1"/>
    <col min="768" max="768" width="13.7109375" style="105" customWidth="1"/>
    <col min="769" max="769" width="15.42578125" style="105" customWidth="1"/>
    <col min="770" max="770" width="16.42578125" style="105" customWidth="1"/>
    <col min="771" max="771" width="12.5703125" style="105" customWidth="1"/>
    <col min="772" max="772" width="16.42578125" style="105" customWidth="1"/>
    <col min="773" max="773" width="14.42578125" style="105" customWidth="1"/>
    <col min="774" max="774" width="11.7109375" style="105" customWidth="1"/>
    <col min="775" max="1017" width="9.140625" style="105"/>
    <col min="1018" max="1018" width="6.5703125" style="105" customWidth="1"/>
    <col min="1019" max="1019" width="23.42578125" style="105" customWidth="1"/>
    <col min="1020" max="1020" width="39.140625" style="105" customWidth="1"/>
    <col min="1021" max="1021" width="14.5703125" style="105" customWidth="1"/>
    <col min="1022" max="1022" width="15.42578125" style="105" customWidth="1"/>
    <col min="1023" max="1023" width="14.7109375" style="105" customWidth="1"/>
    <col min="1024" max="1024" width="13.7109375" style="105" customWidth="1"/>
    <col min="1025" max="1025" width="15.42578125" style="105" customWidth="1"/>
    <col min="1026" max="1026" width="16.42578125" style="105" customWidth="1"/>
    <col min="1027" max="1027" width="12.5703125" style="105" customWidth="1"/>
    <col min="1028" max="1028" width="16.42578125" style="105" customWidth="1"/>
    <col min="1029" max="1029" width="14.42578125" style="105" customWidth="1"/>
    <col min="1030" max="1030" width="11.7109375" style="105" customWidth="1"/>
    <col min="1031" max="1273" width="9.140625" style="105"/>
    <col min="1274" max="1274" width="6.5703125" style="105" customWidth="1"/>
    <col min="1275" max="1275" width="23.42578125" style="105" customWidth="1"/>
    <col min="1276" max="1276" width="39.140625" style="105" customWidth="1"/>
    <col min="1277" max="1277" width="14.5703125" style="105" customWidth="1"/>
    <col min="1278" max="1278" width="15.42578125" style="105" customWidth="1"/>
    <col min="1279" max="1279" width="14.7109375" style="105" customWidth="1"/>
    <col min="1280" max="1280" width="13.7109375" style="105" customWidth="1"/>
    <col min="1281" max="1281" width="15.42578125" style="105" customWidth="1"/>
    <col min="1282" max="1282" width="16.42578125" style="105" customWidth="1"/>
    <col min="1283" max="1283" width="12.5703125" style="105" customWidth="1"/>
    <col min="1284" max="1284" width="16.42578125" style="105" customWidth="1"/>
    <col min="1285" max="1285" width="14.42578125" style="105" customWidth="1"/>
    <col min="1286" max="1286" width="11.7109375" style="105" customWidth="1"/>
    <col min="1287" max="1529" width="9.140625" style="105"/>
    <col min="1530" max="1530" width="6.5703125" style="105" customWidth="1"/>
    <col min="1531" max="1531" width="23.42578125" style="105" customWidth="1"/>
    <col min="1532" max="1532" width="39.140625" style="105" customWidth="1"/>
    <col min="1533" max="1533" width="14.5703125" style="105" customWidth="1"/>
    <col min="1534" max="1534" width="15.42578125" style="105" customWidth="1"/>
    <col min="1535" max="1535" width="14.7109375" style="105" customWidth="1"/>
    <col min="1536" max="1536" width="13.7109375" style="105" customWidth="1"/>
    <col min="1537" max="1537" width="15.42578125" style="105" customWidth="1"/>
    <col min="1538" max="1538" width="16.42578125" style="105" customWidth="1"/>
    <col min="1539" max="1539" width="12.5703125" style="105" customWidth="1"/>
    <col min="1540" max="1540" width="16.42578125" style="105" customWidth="1"/>
    <col min="1541" max="1541" width="14.42578125" style="105" customWidth="1"/>
    <col min="1542" max="1542" width="11.7109375" style="105" customWidth="1"/>
    <col min="1543" max="1785" width="9.140625" style="105"/>
    <col min="1786" max="1786" width="6.5703125" style="105" customWidth="1"/>
    <col min="1787" max="1787" width="23.42578125" style="105" customWidth="1"/>
    <col min="1788" max="1788" width="39.140625" style="105" customWidth="1"/>
    <col min="1789" max="1789" width="14.5703125" style="105" customWidth="1"/>
    <col min="1790" max="1790" width="15.42578125" style="105" customWidth="1"/>
    <col min="1791" max="1791" width="14.7109375" style="105" customWidth="1"/>
    <col min="1792" max="1792" width="13.7109375" style="105" customWidth="1"/>
    <col min="1793" max="1793" width="15.42578125" style="105" customWidth="1"/>
    <col min="1794" max="1794" width="16.42578125" style="105" customWidth="1"/>
    <col min="1795" max="1795" width="12.5703125" style="105" customWidth="1"/>
    <col min="1796" max="1796" width="16.42578125" style="105" customWidth="1"/>
    <col min="1797" max="1797" width="14.42578125" style="105" customWidth="1"/>
    <col min="1798" max="1798" width="11.7109375" style="105" customWidth="1"/>
    <col min="1799" max="2041" width="9.140625" style="105"/>
    <col min="2042" max="2042" width="6.5703125" style="105" customWidth="1"/>
    <col min="2043" max="2043" width="23.42578125" style="105" customWidth="1"/>
    <col min="2044" max="2044" width="39.140625" style="105" customWidth="1"/>
    <col min="2045" max="2045" width="14.5703125" style="105" customWidth="1"/>
    <col min="2046" max="2046" width="15.42578125" style="105" customWidth="1"/>
    <col min="2047" max="2047" width="14.7109375" style="105" customWidth="1"/>
    <col min="2048" max="2048" width="13.7109375" style="105" customWidth="1"/>
    <col min="2049" max="2049" width="15.42578125" style="105" customWidth="1"/>
    <col min="2050" max="2050" width="16.42578125" style="105" customWidth="1"/>
    <col min="2051" max="2051" width="12.5703125" style="105" customWidth="1"/>
    <col min="2052" max="2052" width="16.42578125" style="105" customWidth="1"/>
    <col min="2053" max="2053" width="14.42578125" style="105" customWidth="1"/>
    <col min="2054" max="2054" width="11.7109375" style="105" customWidth="1"/>
    <col min="2055" max="2297" width="9.140625" style="105"/>
    <col min="2298" max="2298" width="6.5703125" style="105" customWidth="1"/>
    <col min="2299" max="2299" width="23.42578125" style="105" customWidth="1"/>
    <col min="2300" max="2300" width="39.140625" style="105" customWidth="1"/>
    <col min="2301" max="2301" width="14.5703125" style="105" customWidth="1"/>
    <col min="2302" max="2302" width="15.42578125" style="105" customWidth="1"/>
    <col min="2303" max="2303" width="14.7109375" style="105" customWidth="1"/>
    <col min="2304" max="2304" width="13.7109375" style="105" customWidth="1"/>
    <col min="2305" max="2305" width="15.42578125" style="105" customWidth="1"/>
    <col min="2306" max="2306" width="16.42578125" style="105" customWidth="1"/>
    <col min="2307" max="2307" width="12.5703125" style="105" customWidth="1"/>
    <col min="2308" max="2308" width="16.42578125" style="105" customWidth="1"/>
    <col min="2309" max="2309" width="14.42578125" style="105" customWidth="1"/>
    <col min="2310" max="2310" width="11.7109375" style="105" customWidth="1"/>
    <col min="2311" max="2553" width="9.140625" style="105"/>
    <col min="2554" max="2554" width="6.5703125" style="105" customWidth="1"/>
    <col min="2555" max="2555" width="23.42578125" style="105" customWidth="1"/>
    <col min="2556" max="2556" width="39.140625" style="105" customWidth="1"/>
    <col min="2557" max="2557" width="14.5703125" style="105" customWidth="1"/>
    <col min="2558" max="2558" width="15.42578125" style="105" customWidth="1"/>
    <col min="2559" max="2559" width="14.7109375" style="105" customWidth="1"/>
    <col min="2560" max="2560" width="13.7109375" style="105" customWidth="1"/>
    <col min="2561" max="2561" width="15.42578125" style="105" customWidth="1"/>
    <col min="2562" max="2562" width="16.42578125" style="105" customWidth="1"/>
    <col min="2563" max="2563" width="12.5703125" style="105" customWidth="1"/>
    <col min="2564" max="2564" width="16.42578125" style="105" customWidth="1"/>
    <col min="2565" max="2565" width="14.42578125" style="105" customWidth="1"/>
    <col min="2566" max="2566" width="11.7109375" style="105" customWidth="1"/>
    <col min="2567" max="2809" width="9.140625" style="105"/>
    <col min="2810" max="2810" width="6.5703125" style="105" customWidth="1"/>
    <col min="2811" max="2811" width="23.42578125" style="105" customWidth="1"/>
    <col min="2812" max="2812" width="39.140625" style="105" customWidth="1"/>
    <col min="2813" max="2813" width="14.5703125" style="105" customWidth="1"/>
    <col min="2814" max="2814" width="15.42578125" style="105" customWidth="1"/>
    <col min="2815" max="2815" width="14.7109375" style="105" customWidth="1"/>
    <col min="2816" max="2816" width="13.7109375" style="105" customWidth="1"/>
    <col min="2817" max="2817" width="15.42578125" style="105" customWidth="1"/>
    <col min="2818" max="2818" width="16.42578125" style="105" customWidth="1"/>
    <col min="2819" max="2819" width="12.5703125" style="105" customWidth="1"/>
    <col min="2820" max="2820" width="16.42578125" style="105" customWidth="1"/>
    <col min="2821" max="2821" width="14.42578125" style="105" customWidth="1"/>
    <col min="2822" max="2822" width="11.7109375" style="105" customWidth="1"/>
    <col min="2823" max="3065" width="9.140625" style="105"/>
    <col min="3066" max="3066" width="6.5703125" style="105" customWidth="1"/>
    <col min="3067" max="3067" width="23.42578125" style="105" customWidth="1"/>
    <col min="3068" max="3068" width="39.140625" style="105" customWidth="1"/>
    <col min="3069" max="3069" width="14.5703125" style="105" customWidth="1"/>
    <col min="3070" max="3070" width="15.42578125" style="105" customWidth="1"/>
    <col min="3071" max="3071" width="14.7109375" style="105" customWidth="1"/>
    <col min="3072" max="3072" width="13.7109375" style="105" customWidth="1"/>
    <col min="3073" max="3073" width="15.42578125" style="105" customWidth="1"/>
    <col min="3074" max="3074" width="16.42578125" style="105" customWidth="1"/>
    <col min="3075" max="3075" width="12.5703125" style="105" customWidth="1"/>
    <col min="3076" max="3076" width="16.42578125" style="105" customWidth="1"/>
    <col min="3077" max="3077" width="14.42578125" style="105" customWidth="1"/>
    <col min="3078" max="3078" width="11.7109375" style="105" customWidth="1"/>
    <col min="3079" max="3321" width="9.140625" style="105"/>
    <col min="3322" max="3322" width="6.5703125" style="105" customWidth="1"/>
    <col min="3323" max="3323" width="23.42578125" style="105" customWidth="1"/>
    <col min="3324" max="3324" width="39.140625" style="105" customWidth="1"/>
    <col min="3325" max="3325" width="14.5703125" style="105" customWidth="1"/>
    <col min="3326" max="3326" width="15.42578125" style="105" customWidth="1"/>
    <col min="3327" max="3327" width="14.7109375" style="105" customWidth="1"/>
    <col min="3328" max="3328" width="13.7109375" style="105" customWidth="1"/>
    <col min="3329" max="3329" width="15.42578125" style="105" customWidth="1"/>
    <col min="3330" max="3330" width="16.42578125" style="105" customWidth="1"/>
    <col min="3331" max="3331" width="12.5703125" style="105" customWidth="1"/>
    <col min="3332" max="3332" width="16.42578125" style="105" customWidth="1"/>
    <col min="3333" max="3333" width="14.42578125" style="105" customWidth="1"/>
    <col min="3334" max="3334" width="11.7109375" style="105" customWidth="1"/>
    <col min="3335" max="3577" width="9.140625" style="105"/>
    <col min="3578" max="3578" width="6.5703125" style="105" customWidth="1"/>
    <col min="3579" max="3579" width="23.42578125" style="105" customWidth="1"/>
    <col min="3580" max="3580" width="39.140625" style="105" customWidth="1"/>
    <col min="3581" max="3581" width="14.5703125" style="105" customWidth="1"/>
    <col min="3582" max="3582" width="15.42578125" style="105" customWidth="1"/>
    <col min="3583" max="3583" width="14.7109375" style="105" customWidth="1"/>
    <col min="3584" max="3584" width="13.7109375" style="105" customWidth="1"/>
    <col min="3585" max="3585" width="15.42578125" style="105" customWidth="1"/>
    <col min="3586" max="3586" width="16.42578125" style="105" customWidth="1"/>
    <col min="3587" max="3587" width="12.5703125" style="105" customWidth="1"/>
    <col min="3588" max="3588" width="16.42578125" style="105" customWidth="1"/>
    <col min="3589" max="3589" width="14.42578125" style="105" customWidth="1"/>
    <col min="3590" max="3590" width="11.7109375" style="105" customWidth="1"/>
    <col min="3591" max="3833" width="9.140625" style="105"/>
    <col min="3834" max="3834" width="6.5703125" style="105" customWidth="1"/>
    <col min="3835" max="3835" width="23.42578125" style="105" customWidth="1"/>
    <col min="3836" max="3836" width="39.140625" style="105" customWidth="1"/>
    <col min="3837" max="3837" width="14.5703125" style="105" customWidth="1"/>
    <col min="3838" max="3838" width="15.42578125" style="105" customWidth="1"/>
    <col min="3839" max="3839" width="14.7109375" style="105" customWidth="1"/>
    <col min="3840" max="3840" width="13.7109375" style="105" customWidth="1"/>
    <col min="3841" max="3841" width="15.42578125" style="105" customWidth="1"/>
    <col min="3842" max="3842" width="16.42578125" style="105" customWidth="1"/>
    <col min="3843" max="3843" width="12.5703125" style="105" customWidth="1"/>
    <col min="3844" max="3844" width="16.42578125" style="105" customWidth="1"/>
    <col min="3845" max="3845" width="14.42578125" style="105" customWidth="1"/>
    <col min="3846" max="3846" width="11.7109375" style="105" customWidth="1"/>
    <col min="3847" max="4089" width="9.140625" style="105"/>
    <col min="4090" max="4090" width="6.5703125" style="105" customWidth="1"/>
    <col min="4091" max="4091" width="23.42578125" style="105" customWidth="1"/>
    <col min="4092" max="4092" width="39.140625" style="105" customWidth="1"/>
    <col min="4093" max="4093" width="14.5703125" style="105" customWidth="1"/>
    <col min="4094" max="4094" width="15.42578125" style="105" customWidth="1"/>
    <col min="4095" max="4095" width="14.7109375" style="105" customWidth="1"/>
    <col min="4096" max="4096" width="13.7109375" style="105" customWidth="1"/>
    <col min="4097" max="4097" width="15.42578125" style="105" customWidth="1"/>
    <col min="4098" max="4098" width="16.42578125" style="105" customWidth="1"/>
    <col min="4099" max="4099" width="12.5703125" style="105" customWidth="1"/>
    <col min="4100" max="4100" width="16.42578125" style="105" customWidth="1"/>
    <col min="4101" max="4101" width="14.42578125" style="105" customWidth="1"/>
    <col min="4102" max="4102" width="11.7109375" style="105" customWidth="1"/>
    <col min="4103" max="4345" width="9.140625" style="105"/>
    <col min="4346" max="4346" width="6.5703125" style="105" customWidth="1"/>
    <col min="4347" max="4347" width="23.42578125" style="105" customWidth="1"/>
    <col min="4348" max="4348" width="39.140625" style="105" customWidth="1"/>
    <col min="4349" max="4349" width="14.5703125" style="105" customWidth="1"/>
    <col min="4350" max="4350" width="15.42578125" style="105" customWidth="1"/>
    <col min="4351" max="4351" width="14.7109375" style="105" customWidth="1"/>
    <col min="4352" max="4352" width="13.7109375" style="105" customWidth="1"/>
    <col min="4353" max="4353" width="15.42578125" style="105" customWidth="1"/>
    <col min="4354" max="4354" width="16.42578125" style="105" customWidth="1"/>
    <col min="4355" max="4355" width="12.5703125" style="105" customWidth="1"/>
    <col min="4356" max="4356" width="16.42578125" style="105" customWidth="1"/>
    <col min="4357" max="4357" width="14.42578125" style="105" customWidth="1"/>
    <col min="4358" max="4358" width="11.7109375" style="105" customWidth="1"/>
    <col min="4359" max="4601" width="9.140625" style="105"/>
    <col min="4602" max="4602" width="6.5703125" style="105" customWidth="1"/>
    <col min="4603" max="4603" width="23.42578125" style="105" customWidth="1"/>
    <col min="4604" max="4604" width="39.140625" style="105" customWidth="1"/>
    <col min="4605" max="4605" width="14.5703125" style="105" customWidth="1"/>
    <col min="4606" max="4606" width="15.42578125" style="105" customWidth="1"/>
    <col min="4607" max="4607" width="14.7109375" style="105" customWidth="1"/>
    <col min="4608" max="4608" width="13.7109375" style="105" customWidth="1"/>
    <col min="4609" max="4609" width="15.42578125" style="105" customWidth="1"/>
    <col min="4610" max="4610" width="16.42578125" style="105" customWidth="1"/>
    <col min="4611" max="4611" width="12.5703125" style="105" customWidth="1"/>
    <col min="4612" max="4612" width="16.42578125" style="105" customWidth="1"/>
    <col min="4613" max="4613" width="14.42578125" style="105" customWidth="1"/>
    <col min="4614" max="4614" width="11.7109375" style="105" customWidth="1"/>
    <col min="4615" max="4857" width="9.140625" style="105"/>
    <col min="4858" max="4858" width="6.5703125" style="105" customWidth="1"/>
    <col min="4859" max="4859" width="23.42578125" style="105" customWidth="1"/>
    <col min="4860" max="4860" width="39.140625" style="105" customWidth="1"/>
    <col min="4861" max="4861" width="14.5703125" style="105" customWidth="1"/>
    <col min="4862" max="4862" width="15.42578125" style="105" customWidth="1"/>
    <col min="4863" max="4863" width="14.7109375" style="105" customWidth="1"/>
    <col min="4864" max="4864" width="13.7109375" style="105" customWidth="1"/>
    <col min="4865" max="4865" width="15.42578125" style="105" customWidth="1"/>
    <col min="4866" max="4866" width="16.42578125" style="105" customWidth="1"/>
    <col min="4867" max="4867" width="12.5703125" style="105" customWidth="1"/>
    <col min="4868" max="4868" width="16.42578125" style="105" customWidth="1"/>
    <col min="4869" max="4869" width="14.42578125" style="105" customWidth="1"/>
    <col min="4870" max="4870" width="11.7109375" style="105" customWidth="1"/>
    <col min="4871" max="5113" width="9.140625" style="105"/>
    <col min="5114" max="5114" width="6.5703125" style="105" customWidth="1"/>
    <col min="5115" max="5115" width="23.42578125" style="105" customWidth="1"/>
    <col min="5116" max="5116" width="39.140625" style="105" customWidth="1"/>
    <col min="5117" max="5117" width="14.5703125" style="105" customWidth="1"/>
    <col min="5118" max="5118" width="15.42578125" style="105" customWidth="1"/>
    <col min="5119" max="5119" width="14.7109375" style="105" customWidth="1"/>
    <col min="5120" max="5120" width="13.7109375" style="105" customWidth="1"/>
    <col min="5121" max="5121" width="15.42578125" style="105" customWidth="1"/>
    <col min="5122" max="5122" width="16.42578125" style="105" customWidth="1"/>
    <col min="5123" max="5123" width="12.5703125" style="105" customWidth="1"/>
    <col min="5124" max="5124" width="16.42578125" style="105" customWidth="1"/>
    <col min="5125" max="5125" width="14.42578125" style="105" customWidth="1"/>
    <col min="5126" max="5126" width="11.7109375" style="105" customWidth="1"/>
    <col min="5127" max="5369" width="9.140625" style="105"/>
    <col min="5370" max="5370" width="6.5703125" style="105" customWidth="1"/>
    <col min="5371" max="5371" width="23.42578125" style="105" customWidth="1"/>
    <col min="5372" max="5372" width="39.140625" style="105" customWidth="1"/>
    <col min="5373" max="5373" width="14.5703125" style="105" customWidth="1"/>
    <col min="5374" max="5374" width="15.42578125" style="105" customWidth="1"/>
    <col min="5375" max="5375" width="14.7109375" style="105" customWidth="1"/>
    <col min="5376" max="5376" width="13.7109375" style="105" customWidth="1"/>
    <col min="5377" max="5377" width="15.42578125" style="105" customWidth="1"/>
    <col min="5378" max="5378" width="16.42578125" style="105" customWidth="1"/>
    <col min="5379" max="5379" width="12.5703125" style="105" customWidth="1"/>
    <col min="5380" max="5380" width="16.42578125" style="105" customWidth="1"/>
    <col min="5381" max="5381" width="14.42578125" style="105" customWidth="1"/>
    <col min="5382" max="5382" width="11.7109375" style="105" customWidth="1"/>
    <col min="5383" max="5625" width="9.140625" style="105"/>
    <col min="5626" max="5626" width="6.5703125" style="105" customWidth="1"/>
    <col min="5627" max="5627" width="23.42578125" style="105" customWidth="1"/>
    <col min="5628" max="5628" width="39.140625" style="105" customWidth="1"/>
    <col min="5629" max="5629" width="14.5703125" style="105" customWidth="1"/>
    <col min="5630" max="5630" width="15.42578125" style="105" customWidth="1"/>
    <col min="5631" max="5631" width="14.7109375" style="105" customWidth="1"/>
    <col min="5632" max="5632" width="13.7109375" style="105" customWidth="1"/>
    <col min="5633" max="5633" width="15.42578125" style="105" customWidth="1"/>
    <col min="5634" max="5634" width="16.42578125" style="105" customWidth="1"/>
    <col min="5635" max="5635" width="12.5703125" style="105" customWidth="1"/>
    <col min="5636" max="5636" width="16.42578125" style="105" customWidth="1"/>
    <col min="5637" max="5637" width="14.42578125" style="105" customWidth="1"/>
    <col min="5638" max="5638" width="11.7109375" style="105" customWidth="1"/>
    <col min="5639" max="5881" width="9.140625" style="105"/>
    <col min="5882" max="5882" width="6.5703125" style="105" customWidth="1"/>
    <col min="5883" max="5883" width="23.42578125" style="105" customWidth="1"/>
    <col min="5884" max="5884" width="39.140625" style="105" customWidth="1"/>
    <col min="5885" max="5885" width="14.5703125" style="105" customWidth="1"/>
    <col min="5886" max="5886" width="15.42578125" style="105" customWidth="1"/>
    <col min="5887" max="5887" width="14.7109375" style="105" customWidth="1"/>
    <col min="5888" max="5888" width="13.7109375" style="105" customWidth="1"/>
    <col min="5889" max="5889" width="15.42578125" style="105" customWidth="1"/>
    <col min="5890" max="5890" width="16.42578125" style="105" customWidth="1"/>
    <col min="5891" max="5891" width="12.5703125" style="105" customWidth="1"/>
    <col min="5892" max="5892" width="16.42578125" style="105" customWidth="1"/>
    <col min="5893" max="5893" width="14.42578125" style="105" customWidth="1"/>
    <col min="5894" max="5894" width="11.7109375" style="105" customWidth="1"/>
    <col min="5895" max="6137" width="9.140625" style="105"/>
    <col min="6138" max="6138" width="6.5703125" style="105" customWidth="1"/>
    <col min="6139" max="6139" width="23.42578125" style="105" customWidth="1"/>
    <col min="6140" max="6140" width="39.140625" style="105" customWidth="1"/>
    <col min="6141" max="6141" width="14.5703125" style="105" customWidth="1"/>
    <col min="6142" max="6142" width="15.42578125" style="105" customWidth="1"/>
    <col min="6143" max="6143" width="14.7109375" style="105" customWidth="1"/>
    <col min="6144" max="6144" width="13.7109375" style="105" customWidth="1"/>
    <col min="6145" max="6145" width="15.42578125" style="105" customWidth="1"/>
    <col min="6146" max="6146" width="16.42578125" style="105" customWidth="1"/>
    <col min="6147" max="6147" width="12.5703125" style="105" customWidth="1"/>
    <col min="6148" max="6148" width="16.42578125" style="105" customWidth="1"/>
    <col min="6149" max="6149" width="14.42578125" style="105" customWidth="1"/>
    <col min="6150" max="6150" width="11.7109375" style="105" customWidth="1"/>
    <col min="6151" max="6393" width="9.140625" style="105"/>
    <col min="6394" max="6394" width="6.5703125" style="105" customWidth="1"/>
    <col min="6395" max="6395" width="23.42578125" style="105" customWidth="1"/>
    <col min="6396" max="6396" width="39.140625" style="105" customWidth="1"/>
    <col min="6397" max="6397" width="14.5703125" style="105" customWidth="1"/>
    <col min="6398" max="6398" width="15.42578125" style="105" customWidth="1"/>
    <col min="6399" max="6399" width="14.7109375" style="105" customWidth="1"/>
    <col min="6400" max="6400" width="13.7109375" style="105" customWidth="1"/>
    <col min="6401" max="6401" width="15.42578125" style="105" customWidth="1"/>
    <col min="6402" max="6402" width="16.42578125" style="105" customWidth="1"/>
    <col min="6403" max="6403" width="12.5703125" style="105" customWidth="1"/>
    <col min="6404" max="6404" width="16.42578125" style="105" customWidth="1"/>
    <col min="6405" max="6405" width="14.42578125" style="105" customWidth="1"/>
    <col min="6406" max="6406" width="11.7109375" style="105" customWidth="1"/>
    <col min="6407" max="6649" width="9.140625" style="105"/>
    <col min="6650" max="6650" width="6.5703125" style="105" customWidth="1"/>
    <col min="6651" max="6651" width="23.42578125" style="105" customWidth="1"/>
    <col min="6652" max="6652" width="39.140625" style="105" customWidth="1"/>
    <col min="6653" max="6653" width="14.5703125" style="105" customWidth="1"/>
    <col min="6654" max="6654" width="15.42578125" style="105" customWidth="1"/>
    <col min="6655" max="6655" width="14.7109375" style="105" customWidth="1"/>
    <col min="6656" max="6656" width="13.7109375" style="105" customWidth="1"/>
    <col min="6657" max="6657" width="15.42578125" style="105" customWidth="1"/>
    <col min="6658" max="6658" width="16.42578125" style="105" customWidth="1"/>
    <col min="6659" max="6659" width="12.5703125" style="105" customWidth="1"/>
    <col min="6660" max="6660" width="16.42578125" style="105" customWidth="1"/>
    <col min="6661" max="6661" width="14.42578125" style="105" customWidth="1"/>
    <col min="6662" max="6662" width="11.7109375" style="105" customWidth="1"/>
    <col min="6663" max="6905" width="9.140625" style="105"/>
    <col min="6906" max="6906" width="6.5703125" style="105" customWidth="1"/>
    <col min="6907" max="6907" width="23.42578125" style="105" customWidth="1"/>
    <col min="6908" max="6908" width="39.140625" style="105" customWidth="1"/>
    <col min="6909" max="6909" width="14.5703125" style="105" customWidth="1"/>
    <col min="6910" max="6910" width="15.42578125" style="105" customWidth="1"/>
    <col min="6911" max="6911" width="14.7109375" style="105" customWidth="1"/>
    <col min="6912" max="6912" width="13.7109375" style="105" customWidth="1"/>
    <col min="6913" max="6913" width="15.42578125" style="105" customWidth="1"/>
    <col min="6914" max="6914" width="16.42578125" style="105" customWidth="1"/>
    <col min="6915" max="6915" width="12.5703125" style="105" customWidth="1"/>
    <col min="6916" max="6916" width="16.42578125" style="105" customWidth="1"/>
    <col min="6917" max="6917" width="14.42578125" style="105" customWidth="1"/>
    <col min="6918" max="6918" width="11.7109375" style="105" customWidth="1"/>
    <col min="6919" max="7161" width="9.140625" style="105"/>
    <col min="7162" max="7162" width="6.5703125" style="105" customWidth="1"/>
    <col min="7163" max="7163" width="23.42578125" style="105" customWidth="1"/>
    <col min="7164" max="7164" width="39.140625" style="105" customWidth="1"/>
    <col min="7165" max="7165" width="14.5703125" style="105" customWidth="1"/>
    <col min="7166" max="7166" width="15.42578125" style="105" customWidth="1"/>
    <col min="7167" max="7167" width="14.7109375" style="105" customWidth="1"/>
    <col min="7168" max="7168" width="13.7109375" style="105" customWidth="1"/>
    <col min="7169" max="7169" width="15.42578125" style="105" customWidth="1"/>
    <col min="7170" max="7170" width="16.42578125" style="105" customWidth="1"/>
    <col min="7171" max="7171" width="12.5703125" style="105" customWidth="1"/>
    <col min="7172" max="7172" width="16.42578125" style="105" customWidth="1"/>
    <col min="7173" max="7173" width="14.42578125" style="105" customWidth="1"/>
    <col min="7174" max="7174" width="11.7109375" style="105" customWidth="1"/>
    <col min="7175" max="7417" width="9.140625" style="105"/>
    <col min="7418" max="7418" width="6.5703125" style="105" customWidth="1"/>
    <col min="7419" max="7419" width="23.42578125" style="105" customWidth="1"/>
    <col min="7420" max="7420" width="39.140625" style="105" customWidth="1"/>
    <col min="7421" max="7421" width="14.5703125" style="105" customWidth="1"/>
    <col min="7422" max="7422" width="15.42578125" style="105" customWidth="1"/>
    <col min="7423" max="7423" width="14.7109375" style="105" customWidth="1"/>
    <col min="7424" max="7424" width="13.7109375" style="105" customWidth="1"/>
    <col min="7425" max="7425" width="15.42578125" style="105" customWidth="1"/>
    <col min="7426" max="7426" width="16.42578125" style="105" customWidth="1"/>
    <col min="7427" max="7427" width="12.5703125" style="105" customWidth="1"/>
    <col min="7428" max="7428" width="16.42578125" style="105" customWidth="1"/>
    <col min="7429" max="7429" width="14.42578125" style="105" customWidth="1"/>
    <col min="7430" max="7430" width="11.7109375" style="105" customWidth="1"/>
    <col min="7431" max="7673" width="9.140625" style="105"/>
    <col min="7674" max="7674" width="6.5703125" style="105" customWidth="1"/>
    <col min="7675" max="7675" width="23.42578125" style="105" customWidth="1"/>
    <col min="7676" max="7676" width="39.140625" style="105" customWidth="1"/>
    <col min="7677" max="7677" width="14.5703125" style="105" customWidth="1"/>
    <col min="7678" max="7678" width="15.42578125" style="105" customWidth="1"/>
    <col min="7679" max="7679" width="14.7109375" style="105" customWidth="1"/>
    <col min="7680" max="7680" width="13.7109375" style="105" customWidth="1"/>
    <col min="7681" max="7681" width="15.42578125" style="105" customWidth="1"/>
    <col min="7682" max="7682" width="16.42578125" style="105" customWidth="1"/>
    <col min="7683" max="7683" width="12.5703125" style="105" customWidth="1"/>
    <col min="7684" max="7684" width="16.42578125" style="105" customWidth="1"/>
    <col min="7685" max="7685" width="14.42578125" style="105" customWidth="1"/>
    <col min="7686" max="7686" width="11.7109375" style="105" customWidth="1"/>
    <col min="7687" max="7929" width="9.140625" style="105"/>
    <col min="7930" max="7930" width="6.5703125" style="105" customWidth="1"/>
    <col min="7931" max="7931" width="23.42578125" style="105" customWidth="1"/>
    <col min="7932" max="7932" width="39.140625" style="105" customWidth="1"/>
    <col min="7933" max="7933" width="14.5703125" style="105" customWidth="1"/>
    <col min="7934" max="7934" width="15.42578125" style="105" customWidth="1"/>
    <col min="7935" max="7935" width="14.7109375" style="105" customWidth="1"/>
    <col min="7936" max="7936" width="13.7109375" style="105" customWidth="1"/>
    <col min="7937" max="7937" width="15.42578125" style="105" customWidth="1"/>
    <col min="7938" max="7938" width="16.42578125" style="105" customWidth="1"/>
    <col min="7939" max="7939" width="12.5703125" style="105" customWidth="1"/>
    <col min="7940" max="7940" width="16.42578125" style="105" customWidth="1"/>
    <col min="7941" max="7941" width="14.42578125" style="105" customWidth="1"/>
    <col min="7942" max="7942" width="11.7109375" style="105" customWidth="1"/>
    <col min="7943" max="8185" width="9.140625" style="105"/>
    <col min="8186" max="8186" width="6.5703125" style="105" customWidth="1"/>
    <col min="8187" max="8187" width="23.42578125" style="105" customWidth="1"/>
    <col min="8188" max="8188" width="39.140625" style="105" customWidth="1"/>
    <col min="8189" max="8189" width="14.5703125" style="105" customWidth="1"/>
    <col min="8190" max="8190" width="15.42578125" style="105" customWidth="1"/>
    <col min="8191" max="8191" width="14.7109375" style="105" customWidth="1"/>
    <col min="8192" max="8192" width="13.7109375" style="105" customWidth="1"/>
    <col min="8193" max="8193" width="15.42578125" style="105" customWidth="1"/>
    <col min="8194" max="8194" width="16.42578125" style="105" customWidth="1"/>
    <col min="8195" max="8195" width="12.5703125" style="105" customWidth="1"/>
    <col min="8196" max="8196" width="16.42578125" style="105" customWidth="1"/>
    <col min="8197" max="8197" width="14.42578125" style="105" customWidth="1"/>
    <col min="8198" max="8198" width="11.7109375" style="105" customWidth="1"/>
    <col min="8199" max="8441" width="9.140625" style="105"/>
    <col min="8442" max="8442" width="6.5703125" style="105" customWidth="1"/>
    <col min="8443" max="8443" width="23.42578125" style="105" customWidth="1"/>
    <col min="8444" max="8444" width="39.140625" style="105" customWidth="1"/>
    <col min="8445" max="8445" width="14.5703125" style="105" customWidth="1"/>
    <col min="8446" max="8446" width="15.42578125" style="105" customWidth="1"/>
    <col min="8447" max="8447" width="14.7109375" style="105" customWidth="1"/>
    <col min="8448" max="8448" width="13.7109375" style="105" customWidth="1"/>
    <col min="8449" max="8449" width="15.42578125" style="105" customWidth="1"/>
    <col min="8450" max="8450" width="16.42578125" style="105" customWidth="1"/>
    <col min="8451" max="8451" width="12.5703125" style="105" customWidth="1"/>
    <col min="8452" max="8452" width="16.42578125" style="105" customWidth="1"/>
    <col min="8453" max="8453" width="14.42578125" style="105" customWidth="1"/>
    <col min="8454" max="8454" width="11.7109375" style="105" customWidth="1"/>
    <col min="8455" max="8697" width="9.140625" style="105"/>
    <col min="8698" max="8698" width="6.5703125" style="105" customWidth="1"/>
    <col min="8699" max="8699" width="23.42578125" style="105" customWidth="1"/>
    <col min="8700" max="8700" width="39.140625" style="105" customWidth="1"/>
    <col min="8701" max="8701" width="14.5703125" style="105" customWidth="1"/>
    <col min="8702" max="8702" width="15.42578125" style="105" customWidth="1"/>
    <col min="8703" max="8703" width="14.7109375" style="105" customWidth="1"/>
    <col min="8704" max="8704" width="13.7109375" style="105" customWidth="1"/>
    <col min="8705" max="8705" width="15.42578125" style="105" customWidth="1"/>
    <col min="8706" max="8706" width="16.42578125" style="105" customWidth="1"/>
    <col min="8707" max="8707" width="12.5703125" style="105" customWidth="1"/>
    <col min="8708" max="8708" width="16.42578125" style="105" customWidth="1"/>
    <col min="8709" max="8709" width="14.42578125" style="105" customWidth="1"/>
    <col min="8710" max="8710" width="11.7109375" style="105" customWidth="1"/>
    <col min="8711" max="8953" width="9.140625" style="105"/>
    <col min="8954" max="8954" width="6.5703125" style="105" customWidth="1"/>
    <col min="8955" max="8955" width="23.42578125" style="105" customWidth="1"/>
    <col min="8956" max="8956" width="39.140625" style="105" customWidth="1"/>
    <col min="8957" max="8957" width="14.5703125" style="105" customWidth="1"/>
    <col min="8958" max="8958" width="15.42578125" style="105" customWidth="1"/>
    <col min="8959" max="8959" width="14.7109375" style="105" customWidth="1"/>
    <col min="8960" max="8960" width="13.7109375" style="105" customWidth="1"/>
    <col min="8961" max="8961" width="15.42578125" style="105" customWidth="1"/>
    <col min="8962" max="8962" width="16.42578125" style="105" customWidth="1"/>
    <col min="8963" max="8963" width="12.5703125" style="105" customWidth="1"/>
    <col min="8964" max="8964" width="16.42578125" style="105" customWidth="1"/>
    <col min="8965" max="8965" width="14.42578125" style="105" customWidth="1"/>
    <col min="8966" max="8966" width="11.7109375" style="105" customWidth="1"/>
    <col min="8967" max="9209" width="9.140625" style="105"/>
    <col min="9210" max="9210" width="6.5703125" style="105" customWidth="1"/>
    <col min="9211" max="9211" width="23.42578125" style="105" customWidth="1"/>
    <col min="9212" max="9212" width="39.140625" style="105" customWidth="1"/>
    <col min="9213" max="9213" width="14.5703125" style="105" customWidth="1"/>
    <col min="9214" max="9214" width="15.42578125" style="105" customWidth="1"/>
    <col min="9215" max="9215" width="14.7109375" style="105" customWidth="1"/>
    <col min="9216" max="9216" width="13.7109375" style="105" customWidth="1"/>
    <col min="9217" max="9217" width="15.42578125" style="105" customWidth="1"/>
    <col min="9218" max="9218" width="16.42578125" style="105" customWidth="1"/>
    <col min="9219" max="9219" width="12.5703125" style="105" customWidth="1"/>
    <col min="9220" max="9220" width="16.42578125" style="105" customWidth="1"/>
    <col min="9221" max="9221" width="14.42578125" style="105" customWidth="1"/>
    <col min="9222" max="9222" width="11.7109375" style="105" customWidth="1"/>
    <col min="9223" max="9465" width="9.140625" style="105"/>
    <col min="9466" max="9466" width="6.5703125" style="105" customWidth="1"/>
    <col min="9467" max="9467" width="23.42578125" style="105" customWidth="1"/>
    <col min="9468" max="9468" width="39.140625" style="105" customWidth="1"/>
    <col min="9469" max="9469" width="14.5703125" style="105" customWidth="1"/>
    <col min="9470" max="9470" width="15.42578125" style="105" customWidth="1"/>
    <col min="9471" max="9471" width="14.7109375" style="105" customWidth="1"/>
    <col min="9472" max="9472" width="13.7109375" style="105" customWidth="1"/>
    <col min="9473" max="9473" width="15.42578125" style="105" customWidth="1"/>
    <col min="9474" max="9474" width="16.42578125" style="105" customWidth="1"/>
    <col min="9475" max="9475" width="12.5703125" style="105" customWidth="1"/>
    <col min="9476" max="9476" width="16.42578125" style="105" customWidth="1"/>
    <col min="9477" max="9477" width="14.42578125" style="105" customWidth="1"/>
    <col min="9478" max="9478" width="11.7109375" style="105" customWidth="1"/>
    <col min="9479" max="9721" width="9.140625" style="105"/>
    <col min="9722" max="9722" width="6.5703125" style="105" customWidth="1"/>
    <col min="9723" max="9723" width="23.42578125" style="105" customWidth="1"/>
    <col min="9724" max="9724" width="39.140625" style="105" customWidth="1"/>
    <col min="9725" max="9725" width="14.5703125" style="105" customWidth="1"/>
    <col min="9726" max="9726" width="15.42578125" style="105" customWidth="1"/>
    <col min="9727" max="9727" width="14.7109375" style="105" customWidth="1"/>
    <col min="9728" max="9728" width="13.7109375" style="105" customWidth="1"/>
    <col min="9729" max="9729" width="15.42578125" style="105" customWidth="1"/>
    <col min="9730" max="9730" width="16.42578125" style="105" customWidth="1"/>
    <col min="9731" max="9731" width="12.5703125" style="105" customWidth="1"/>
    <col min="9732" max="9732" width="16.42578125" style="105" customWidth="1"/>
    <col min="9733" max="9733" width="14.42578125" style="105" customWidth="1"/>
    <col min="9734" max="9734" width="11.7109375" style="105" customWidth="1"/>
    <col min="9735" max="9977" width="9.140625" style="105"/>
    <col min="9978" max="9978" width="6.5703125" style="105" customWidth="1"/>
    <col min="9979" max="9979" width="23.42578125" style="105" customWidth="1"/>
    <col min="9980" max="9980" width="39.140625" style="105" customWidth="1"/>
    <col min="9981" max="9981" width="14.5703125" style="105" customWidth="1"/>
    <col min="9982" max="9982" width="15.42578125" style="105" customWidth="1"/>
    <col min="9983" max="9983" width="14.7109375" style="105" customWidth="1"/>
    <col min="9984" max="9984" width="13.7109375" style="105" customWidth="1"/>
    <col min="9985" max="9985" width="15.42578125" style="105" customWidth="1"/>
    <col min="9986" max="9986" width="16.42578125" style="105" customWidth="1"/>
    <col min="9987" max="9987" width="12.5703125" style="105" customWidth="1"/>
    <col min="9988" max="9988" width="16.42578125" style="105" customWidth="1"/>
    <col min="9989" max="9989" width="14.42578125" style="105" customWidth="1"/>
    <col min="9990" max="9990" width="11.7109375" style="105" customWidth="1"/>
    <col min="9991" max="10233" width="9.140625" style="105"/>
    <col min="10234" max="10234" width="6.5703125" style="105" customWidth="1"/>
    <col min="10235" max="10235" width="23.42578125" style="105" customWidth="1"/>
    <col min="10236" max="10236" width="39.140625" style="105" customWidth="1"/>
    <col min="10237" max="10237" width="14.5703125" style="105" customWidth="1"/>
    <col min="10238" max="10238" width="15.42578125" style="105" customWidth="1"/>
    <col min="10239" max="10239" width="14.7109375" style="105" customWidth="1"/>
    <col min="10240" max="10240" width="13.7109375" style="105" customWidth="1"/>
    <col min="10241" max="10241" width="15.42578125" style="105" customWidth="1"/>
    <col min="10242" max="10242" width="16.42578125" style="105" customWidth="1"/>
    <col min="10243" max="10243" width="12.5703125" style="105" customWidth="1"/>
    <col min="10244" max="10244" width="16.42578125" style="105" customWidth="1"/>
    <col min="10245" max="10245" width="14.42578125" style="105" customWidth="1"/>
    <col min="10246" max="10246" width="11.7109375" style="105" customWidth="1"/>
    <col min="10247" max="10489" width="9.140625" style="105"/>
    <col min="10490" max="10490" width="6.5703125" style="105" customWidth="1"/>
    <col min="10491" max="10491" width="23.42578125" style="105" customWidth="1"/>
    <col min="10492" max="10492" width="39.140625" style="105" customWidth="1"/>
    <col min="10493" max="10493" width="14.5703125" style="105" customWidth="1"/>
    <col min="10494" max="10494" width="15.42578125" style="105" customWidth="1"/>
    <col min="10495" max="10495" width="14.7109375" style="105" customWidth="1"/>
    <col min="10496" max="10496" width="13.7109375" style="105" customWidth="1"/>
    <col min="10497" max="10497" width="15.42578125" style="105" customWidth="1"/>
    <col min="10498" max="10498" width="16.42578125" style="105" customWidth="1"/>
    <col min="10499" max="10499" width="12.5703125" style="105" customWidth="1"/>
    <col min="10500" max="10500" width="16.42578125" style="105" customWidth="1"/>
    <col min="10501" max="10501" width="14.42578125" style="105" customWidth="1"/>
    <col min="10502" max="10502" width="11.7109375" style="105" customWidth="1"/>
    <col min="10503" max="10745" width="9.140625" style="105"/>
    <col min="10746" max="10746" width="6.5703125" style="105" customWidth="1"/>
    <col min="10747" max="10747" width="23.42578125" style="105" customWidth="1"/>
    <col min="10748" max="10748" width="39.140625" style="105" customWidth="1"/>
    <col min="10749" max="10749" width="14.5703125" style="105" customWidth="1"/>
    <col min="10750" max="10750" width="15.42578125" style="105" customWidth="1"/>
    <col min="10751" max="10751" width="14.7109375" style="105" customWidth="1"/>
    <col min="10752" max="10752" width="13.7109375" style="105" customWidth="1"/>
    <col min="10753" max="10753" width="15.42578125" style="105" customWidth="1"/>
    <col min="10754" max="10754" width="16.42578125" style="105" customWidth="1"/>
    <col min="10755" max="10755" width="12.5703125" style="105" customWidth="1"/>
    <col min="10756" max="10756" width="16.42578125" style="105" customWidth="1"/>
    <col min="10757" max="10757" width="14.42578125" style="105" customWidth="1"/>
    <col min="10758" max="10758" width="11.7109375" style="105" customWidth="1"/>
    <col min="10759" max="11001" width="9.140625" style="105"/>
    <col min="11002" max="11002" width="6.5703125" style="105" customWidth="1"/>
    <col min="11003" max="11003" width="23.42578125" style="105" customWidth="1"/>
    <col min="11004" max="11004" width="39.140625" style="105" customWidth="1"/>
    <col min="11005" max="11005" width="14.5703125" style="105" customWidth="1"/>
    <col min="11006" max="11006" width="15.42578125" style="105" customWidth="1"/>
    <col min="11007" max="11007" width="14.7109375" style="105" customWidth="1"/>
    <col min="11008" max="11008" width="13.7109375" style="105" customWidth="1"/>
    <col min="11009" max="11009" width="15.42578125" style="105" customWidth="1"/>
    <col min="11010" max="11010" width="16.42578125" style="105" customWidth="1"/>
    <col min="11011" max="11011" width="12.5703125" style="105" customWidth="1"/>
    <col min="11012" max="11012" width="16.42578125" style="105" customWidth="1"/>
    <col min="11013" max="11013" width="14.42578125" style="105" customWidth="1"/>
    <col min="11014" max="11014" width="11.7109375" style="105" customWidth="1"/>
    <col min="11015" max="11257" width="9.140625" style="105"/>
    <col min="11258" max="11258" width="6.5703125" style="105" customWidth="1"/>
    <col min="11259" max="11259" width="23.42578125" style="105" customWidth="1"/>
    <col min="11260" max="11260" width="39.140625" style="105" customWidth="1"/>
    <col min="11261" max="11261" width="14.5703125" style="105" customWidth="1"/>
    <col min="11262" max="11262" width="15.42578125" style="105" customWidth="1"/>
    <col min="11263" max="11263" width="14.7109375" style="105" customWidth="1"/>
    <col min="11264" max="11264" width="13.7109375" style="105" customWidth="1"/>
    <col min="11265" max="11265" width="15.42578125" style="105" customWidth="1"/>
    <col min="11266" max="11266" width="16.42578125" style="105" customWidth="1"/>
    <col min="11267" max="11267" width="12.5703125" style="105" customWidth="1"/>
    <col min="11268" max="11268" width="16.42578125" style="105" customWidth="1"/>
    <col min="11269" max="11269" width="14.42578125" style="105" customWidth="1"/>
    <col min="11270" max="11270" width="11.7109375" style="105" customWidth="1"/>
    <col min="11271" max="11513" width="9.140625" style="105"/>
    <col min="11514" max="11514" width="6.5703125" style="105" customWidth="1"/>
    <col min="11515" max="11515" width="23.42578125" style="105" customWidth="1"/>
    <col min="11516" max="11516" width="39.140625" style="105" customWidth="1"/>
    <col min="11517" max="11517" width="14.5703125" style="105" customWidth="1"/>
    <col min="11518" max="11518" width="15.42578125" style="105" customWidth="1"/>
    <col min="11519" max="11519" width="14.7109375" style="105" customWidth="1"/>
    <col min="11520" max="11520" width="13.7109375" style="105" customWidth="1"/>
    <col min="11521" max="11521" width="15.42578125" style="105" customWidth="1"/>
    <col min="11522" max="11522" width="16.42578125" style="105" customWidth="1"/>
    <col min="11523" max="11523" width="12.5703125" style="105" customWidth="1"/>
    <col min="11524" max="11524" width="16.42578125" style="105" customWidth="1"/>
    <col min="11525" max="11525" width="14.42578125" style="105" customWidth="1"/>
    <col min="11526" max="11526" width="11.7109375" style="105" customWidth="1"/>
    <col min="11527" max="11769" width="9.140625" style="105"/>
    <col min="11770" max="11770" width="6.5703125" style="105" customWidth="1"/>
    <col min="11771" max="11771" width="23.42578125" style="105" customWidth="1"/>
    <col min="11772" max="11772" width="39.140625" style="105" customWidth="1"/>
    <col min="11773" max="11773" width="14.5703125" style="105" customWidth="1"/>
    <col min="11774" max="11774" width="15.42578125" style="105" customWidth="1"/>
    <col min="11775" max="11775" width="14.7109375" style="105" customWidth="1"/>
    <col min="11776" max="11776" width="13.7109375" style="105" customWidth="1"/>
    <col min="11777" max="11777" width="15.42578125" style="105" customWidth="1"/>
    <col min="11778" max="11778" width="16.42578125" style="105" customWidth="1"/>
    <col min="11779" max="11779" width="12.5703125" style="105" customWidth="1"/>
    <col min="11780" max="11780" width="16.42578125" style="105" customWidth="1"/>
    <col min="11781" max="11781" width="14.42578125" style="105" customWidth="1"/>
    <col min="11782" max="11782" width="11.7109375" style="105" customWidth="1"/>
    <col min="11783" max="12025" width="9.140625" style="105"/>
    <col min="12026" max="12026" width="6.5703125" style="105" customWidth="1"/>
    <col min="12027" max="12027" width="23.42578125" style="105" customWidth="1"/>
    <col min="12028" max="12028" width="39.140625" style="105" customWidth="1"/>
    <col min="12029" max="12029" width="14.5703125" style="105" customWidth="1"/>
    <col min="12030" max="12030" width="15.42578125" style="105" customWidth="1"/>
    <col min="12031" max="12031" width="14.7109375" style="105" customWidth="1"/>
    <col min="12032" max="12032" width="13.7109375" style="105" customWidth="1"/>
    <col min="12033" max="12033" width="15.42578125" style="105" customWidth="1"/>
    <col min="12034" max="12034" width="16.42578125" style="105" customWidth="1"/>
    <col min="12035" max="12035" width="12.5703125" style="105" customWidth="1"/>
    <col min="12036" max="12036" width="16.42578125" style="105" customWidth="1"/>
    <col min="12037" max="12037" width="14.42578125" style="105" customWidth="1"/>
    <col min="12038" max="12038" width="11.7109375" style="105" customWidth="1"/>
    <col min="12039" max="12281" width="9.140625" style="105"/>
    <col min="12282" max="12282" width="6.5703125" style="105" customWidth="1"/>
    <col min="12283" max="12283" width="23.42578125" style="105" customWidth="1"/>
    <col min="12284" max="12284" width="39.140625" style="105" customWidth="1"/>
    <col min="12285" max="12285" width="14.5703125" style="105" customWidth="1"/>
    <col min="12286" max="12286" width="15.42578125" style="105" customWidth="1"/>
    <col min="12287" max="12287" width="14.7109375" style="105" customWidth="1"/>
    <col min="12288" max="12288" width="13.7109375" style="105" customWidth="1"/>
    <col min="12289" max="12289" width="15.42578125" style="105" customWidth="1"/>
    <col min="12290" max="12290" width="16.42578125" style="105" customWidth="1"/>
    <col min="12291" max="12291" width="12.5703125" style="105" customWidth="1"/>
    <col min="12292" max="12292" width="16.42578125" style="105" customWidth="1"/>
    <col min="12293" max="12293" width="14.42578125" style="105" customWidth="1"/>
    <col min="12294" max="12294" width="11.7109375" style="105" customWidth="1"/>
    <col min="12295" max="12537" width="9.140625" style="105"/>
    <col min="12538" max="12538" width="6.5703125" style="105" customWidth="1"/>
    <col min="12539" max="12539" width="23.42578125" style="105" customWidth="1"/>
    <col min="12540" max="12540" width="39.140625" style="105" customWidth="1"/>
    <col min="12541" max="12541" width="14.5703125" style="105" customWidth="1"/>
    <col min="12542" max="12542" width="15.42578125" style="105" customWidth="1"/>
    <col min="12543" max="12543" width="14.7109375" style="105" customWidth="1"/>
    <col min="12544" max="12544" width="13.7109375" style="105" customWidth="1"/>
    <col min="12545" max="12545" width="15.42578125" style="105" customWidth="1"/>
    <col min="12546" max="12546" width="16.42578125" style="105" customWidth="1"/>
    <col min="12547" max="12547" width="12.5703125" style="105" customWidth="1"/>
    <col min="12548" max="12548" width="16.42578125" style="105" customWidth="1"/>
    <col min="12549" max="12549" width="14.42578125" style="105" customWidth="1"/>
    <col min="12550" max="12550" width="11.7109375" style="105" customWidth="1"/>
    <col min="12551" max="12793" width="9.140625" style="105"/>
    <col min="12794" max="12794" width="6.5703125" style="105" customWidth="1"/>
    <col min="12795" max="12795" width="23.42578125" style="105" customWidth="1"/>
    <col min="12796" max="12796" width="39.140625" style="105" customWidth="1"/>
    <col min="12797" max="12797" width="14.5703125" style="105" customWidth="1"/>
    <col min="12798" max="12798" width="15.42578125" style="105" customWidth="1"/>
    <col min="12799" max="12799" width="14.7109375" style="105" customWidth="1"/>
    <col min="12800" max="12800" width="13.7109375" style="105" customWidth="1"/>
    <col min="12801" max="12801" width="15.42578125" style="105" customWidth="1"/>
    <col min="12802" max="12802" width="16.42578125" style="105" customWidth="1"/>
    <col min="12803" max="12803" width="12.5703125" style="105" customWidth="1"/>
    <col min="12804" max="12804" width="16.42578125" style="105" customWidth="1"/>
    <col min="12805" max="12805" width="14.42578125" style="105" customWidth="1"/>
    <col min="12806" max="12806" width="11.7109375" style="105" customWidth="1"/>
    <col min="12807" max="13049" width="9.140625" style="105"/>
    <col min="13050" max="13050" width="6.5703125" style="105" customWidth="1"/>
    <col min="13051" max="13051" width="23.42578125" style="105" customWidth="1"/>
    <col min="13052" max="13052" width="39.140625" style="105" customWidth="1"/>
    <col min="13053" max="13053" width="14.5703125" style="105" customWidth="1"/>
    <col min="13054" max="13054" width="15.42578125" style="105" customWidth="1"/>
    <col min="13055" max="13055" width="14.7109375" style="105" customWidth="1"/>
    <col min="13056" max="13056" width="13.7109375" style="105" customWidth="1"/>
    <col min="13057" max="13057" width="15.42578125" style="105" customWidth="1"/>
    <col min="13058" max="13058" width="16.42578125" style="105" customWidth="1"/>
    <col min="13059" max="13059" width="12.5703125" style="105" customWidth="1"/>
    <col min="13060" max="13060" width="16.42578125" style="105" customWidth="1"/>
    <col min="13061" max="13061" width="14.42578125" style="105" customWidth="1"/>
    <col min="13062" max="13062" width="11.7109375" style="105" customWidth="1"/>
    <col min="13063" max="13305" width="9.140625" style="105"/>
    <col min="13306" max="13306" width="6.5703125" style="105" customWidth="1"/>
    <col min="13307" max="13307" width="23.42578125" style="105" customWidth="1"/>
    <col min="13308" max="13308" width="39.140625" style="105" customWidth="1"/>
    <col min="13309" max="13309" width="14.5703125" style="105" customWidth="1"/>
    <col min="13310" max="13310" width="15.42578125" style="105" customWidth="1"/>
    <col min="13311" max="13311" width="14.7109375" style="105" customWidth="1"/>
    <col min="13312" max="13312" width="13.7109375" style="105" customWidth="1"/>
    <col min="13313" max="13313" width="15.42578125" style="105" customWidth="1"/>
    <col min="13314" max="13314" width="16.42578125" style="105" customWidth="1"/>
    <col min="13315" max="13315" width="12.5703125" style="105" customWidth="1"/>
    <col min="13316" max="13316" width="16.42578125" style="105" customWidth="1"/>
    <col min="13317" max="13317" width="14.42578125" style="105" customWidth="1"/>
    <col min="13318" max="13318" width="11.7109375" style="105" customWidth="1"/>
    <col min="13319" max="13561" width="9.140625" style="105"/>
    <col min="13562" max="13562" width="6.5703125" style="105" customWidth="1"/>
    <col min="13563" max="13563" width="23.42578125" style="105" customWidth="1"/>
    <col min="13564" max="13564" width="39.140625" style="105" customWidth="1"/>
    <col min="13565" max="13565" width="14.5703125" style="105" customWidth="1"/>
    <col min="13566" max="13566" width="15.42578125" style="105" customWidth="1"/>
    <col min="13567" max="13567" width="14.7109375" style="105" customWidth="1"/>
    <col min="13568" max="13568" width="13.7109375" style="105" customWidth="1"/>
    <col min="13569" max="13569" width="15.42578125" style="105" customWidth="1"/>
    <col min="13570" max="13570" width="16.42578125" style="105" customWidth="1"/>
    <col min="13571" max="13571" width="12.5703125" style="105" customWidth="1"/>
    <col min="13572" max="13572" width="16.42578125" style="105" customWidth="1"/>
    <col min="13573" max="13573" width="14.42578125" style="105" customWidth="1"/>
    <col min="13574" max="13574" width="11.7109375" style="105" customWidth="1"/>
    <col min="13575" max="13817" width="9.140625" style="105"/>
    <col min="13818" max="13818" width="6.5703125" style="105" customWidth="1"/>
    <col min="13819" max="13819" width="23.42578125" style="105" customWidth="1"/>
    <col min="13820" max="13820" width="39.140625" style="105" customWidth="1"/>
    <col min="13821" max="13821" width="14.5703125" style="105" customWidth="1"/>
    <col min="13822" max="13822" width="15.42578125" style="105" customWidth="1"/>
    <col min="13823" max="13823" width="14.7109375" style="105" customWidth="1"/>
    <col min="13824" max="13824" width="13.7109375" style="105" customWidth="1"/>
    <col min="13825" max="13825" width="15.42578125" style="105" customWidth="1"/>
    <col min="13826" max="13826" width="16.42578125" style="105" customWidth="1"/>
    <col min="13827" max="13827" width="12.5703125" style="105" customWidth="1"/>
    <col min="13828" max="13828" width="16.42578125" style="105" customWidth="1"/>
    <col min="13829" max="13829" width="14.42578125" style="105" customWidth="1"/>
    <col min="13830" max="13830" width="11.7109375" style="105" customWidth="1"/>
    <col min="13831" max="14073" width="9.140625" style="105"/>
    <col min="14074" max="14074" width="6.5703125" style="105" customWidth="1"/>
    <col min="14075" max="14075" width="23.42578125" style="105" customWidth="1"/>
    <col min="14076" max="14076" width="39.140625" style="105" customWidth="1"/>
    <col min="14077" max="14077" width="14.5703125" style="105" customWidth="1"/>
    <col min="14078" max="14078" width="15.42578125" style="105" customWidth="1"/>
    <col min="14079" max="14079" width="14.7109375" style="105" customWidth="1"/>
    <col min="14080" max="14080" width="13.7109375" style="105" customWidth="1"/>
    <col min="14081" max="14081" width="15.42578125" style="105" customWidth="1"/>
    <col min="14082" max="14082" width="16.42578125" style="105" customWidth="1"/>
    <col min="14083" max="14083" width="12.5703125" style="105" customWidth="1"/>
    <col min="14084" max="14084" width="16.42578125" style="105" customWidth="1"/>
    <col min="14085" max="14085" width="14.42578125" style="105" customWidth="1"/>
    <col min="14086" max="14086" width="11.7109375" style="105" customWidth="1"/>
    <col min="14087" max="14329" width="9.140625" style="105"/>
    <col min="14330" max="14330" width="6.5703125" style="105" customWidth="1"/>
    <col min="14331" max="14331" width="23.42578125" style="105" customWidth="1"/>
    <col min="14332" max="14332" width="39.140625" style="105" customWidth="1"/>
    <col min="14333" max="14333" width="14.5703125" style="105" customWidth="1"/>
    <col min="14334" max="14334" width="15.42578125" style="105" customWidth="1"/>
    <col min="14335" max="14335" width="14.7109375" style="105" customWidth="1"/>
    <col min="14336" max="14336" width="13.7109375" style="105" customWidth="1"/>
    <col min="14337" max="14337" width="15.42578125" style="105" customWidth="1"/>
    <col min="14338" max="14338" width="16.42578125" style="105" customWidth="1"/>
    <col min="14339" max="14339" width="12.5703125" style="105" customWidth="1"/>
    <col min="14340" max="14340" width="16.42578125" style="105" customWidth="1"/>
    <col min="14341" max="14341" width="14.42578125" style="105" customWidth="1"/>
    <col min="14342" max="14342" width="11.7109375" style="105" customWidth="1"/>
    <col min="14343" max="14585" width="9.140625" style="105"/>
    <col min="14586" max="14586" width="6.5703125" style="105" customWidth="1"/>
    <col min="14587" max="14587" width="23.42578125" style="105" customWidth="1"/>
    <col min="14588" max="14588" width="39.140625" style="105" customWidth="1"/>
    <col min="14589" max="14589" width="14.5703125" style="105" customWidth="1"/>
    <col min="14590" max="14590" width="15.42578125" style="105" customWidth="1"/>
    <col min="14591" max="14591" width="14.7109375" style="105" customWidth="1"/>
    <col min="14592" max="14592" width="13.7109375" style="105" customWidth="1"/>
    <col min="14593" max="14593" width="15.42578125" style="105" customWidth="1"/>
    <col min="14594" max="14594" width="16.42578125" style="105" customWidth="1"/>
    <col min="14595" max="14595" width="12.5703125" style="105" customWidth="1"/>
    <col min="14596" max="14596" width="16.42578125" style="105" customWidth="1"/>
    <col min="14597" max="14597" width="14.42578125" style="105" customWidth="1"/>
    <col min="14598" max="14598" width="11.7109375" style="105" customWidth="1"/>
    <col min="14599" max="14841" width="9.140625" style="105"/>
    <col min="14842" max="14842" width="6.5703125" style="105" customWidth="1"/>
    <col min="14843" max="14843" width="23.42578125" style="105" customWidth="1"/>
    <col min="14844" max="14844" width="39.140625" style="105" customWidth="1"/>
    <col min="14845" max="14845" width="14.5703125" style="105" customWidth="1"/>
    <col min="14846" max="14846" width="15.42578125" style="105" customWidth="1"/>
    <col min="14847" max="14847" width="14.7109375" style="105" customWidth="1"/>
    <col min="14848" max="14848" width="13.7109375" style="105" customWidth="1"/>
    <col min="14849" max="14849" width="15.42578125" style="105" customWidth="1"/>
    <col min="14850" max="14850" width="16.42578125" style="105" customWidth="1"/>
    <col min="14851" max="14851" width="12.5703125" style="105" customWidth="1"/>
    <col min="14852" max="14852" width="16.42578125" style="105" customWidth="1"/>
    <col min="14853" max="14853" width="14.42578125" style="105" customWidth="1"/>
    <col min="14854" max="14854" width="11.7109375" style="105" customWidth="1"/>
    <col min="14855" max="15097" width="9.140625" style="105"/>
    <col min="15098" max="15098" width="6.5703125" style="105" customWidth="1"/>
    <col min="15099" max="15099" width="23.42578125" style="105" customWidth="1"/>
    <col min="15100" max="15100" width="39.140625" style="105" customWidth="1"/>
    <col min="15101" max="15101" width="14.5703125" style="105" customWidth="1"/>
    <col min="15102" max="15102" width="15.42578125" style="105" customWidth="1"/>
    <col min="15103" max="15103" width="14.7109375" style="105" customWidth="1"/>
    <col min="15104" max="15104" width="13.7109375" style="105" customWidth="1"/>
    <col min="15105" max="15105" width="15.42578125" style="105" customWidth="1"/>
    <col min="15106" max="15106" width="16.42578125" style="105" customWidth="1"/>
    <col min="15107" max="15107" width="12.5703125" style="105" customWidth="1"/>
    <col min="15108" max="15108" width="16.42578125" style="105" customWidth="1"/>
    <col min="15109" max="15109" width="14.42578125" style="105" customWidth="1"/>
    <col min="15110" max="15110" width="11.7109375" style="105" customWidth="1"/>
    <col min="15111" max="15353" width="9.140625" style="105"/>
    <col min="15354" max="15354" width="6.5703125" style="105" customWidth="1"/>
    <col min="15355" max="15355" width="23.42578125" style="105" customWidth="1"/>
    <col min="15356" max="15356" width="39.140625" style="105" customWidth="1"/>
    <col min="15357" max="15357" width="14.5703125" style="105" customWidth="1"/>
    <col min="15358" max="15358" width="15.42578125" style="105" customWidth="1"/>
    <col min="15359" max="15359" width="14.7109375" style="105" customWidth="1"/>
    <col min="15360" max="15360" width="13.7109375" style="105" customWidth="1"/>
    <col min="15361" max="15361" width="15.42578125" style="105" customWidth="1"/>
    <col min="15362" max="15362" width="16.42578125" style="105" customWidth="1"/>
    <col min="15363" max="15363" width="12.5703125" style="105" customWidth="1"/>
    <col min="15364" max="15364" width="16.42578125" style="105" customWidth="1"/>
    <col min="15365" max="15365" width="14.42578125" style="105" customWidth="1"/>
    <col min="15366" max="15366" width="11.7109375" style="105" customWidth="1"/>
    <col min="15367" max="15609" width="9.140625" style="105"/>
    <col min="15610" max="15610" width="6.5703125" style="105" customWidth="1"/>
    <col min="15611" max="15611" width="23.42578125" style="105" customWidth="1"/>
    <col min="15612" max="15612" width="39.140625" style="105" customWidth="1"/>
    <col min="15613" max="15613" width="14.5703125" style="105" customWidth="1"/>
    <col min="15614" max="15614" width="15.42578125" style="105" customWidth="1"/>
    <col min="15615" max="15615" width="14.7109375" style="105" customWidth="1"/>
    <col min="15616" max="15616" width="13.7109375" style="105" customWidth="1"/>
    <col min="15617" max="15617" width="15.42578125" style="105" customWidth="1"/>
    <col min="15618" max="15618" width="16.42578125" style="105" customWidth="1"/>
    <col min="15619" max="15619" width="12.5703125" style="105" customWidth="1"/>
    <col min="15620" max="15620" width="16.42578125" style="105" customWidth="1"/>
    <col min="15621" max="15621" width="14.42578125" style="105" customWidth="1"/>
    <col min="15622" max="15622" width="11.7109375" style="105" customWidth="1"/>
    <col min="15623" max="15865" width="9.140625" style="105"/>
    <col min="15866" max="15866" width="6.5703125" style="105" customWidth="1"/>
    <col min="15867" max="15867" width="23.42578125" style="105" customWidth="1"/>
    <col min="15868" max="15868" width="39.140625" style="105" customWidth="1"/>
    <col min="15869" max="15869" width="14.5703125" style="105" customWidth="1"/>
    <col min="15870" max="15870" width="15.42578125" style="105" customWidth="1"/>
    <col min="15871" max="15871" width="14.7109375" style="105" customWidth="1"/>
    <col min="15872" max="15872" width="13.7109375" style="105" customWidth="1"/>
    <col min="15873" max="15873" width="15.42578125" style="105" customWidth="1"/>
    <col min="15874" max="15874" width="16.42578125" style="105" customWidth="1"/>
    <col min="15875" max="15875" width="12.5703125" style="105" customWidth="1"/>
    <col min="15876" max="15876" width="16.42578125" style="105" customWidth="1"/>
    <col min="15877" max="15877" width="14.42578125" style="105" customWidth="1"/>
    <col min="15878" max="15878" width="11.7109375" style="105" customWidth="1"/>
    <col min="15879" max="16121" width="9.140625" style="105"/>
    <col min="16122" max="16122" width="6.5703125" style="105" customWidth="1"/>
    <col min="16123" max="16123" width="23.42578125" style="105" customWidth="1"/>
    <col min="16124" max="16124" width="39.140625" style="105" customWidth="1"/>
    <col min="16125" max="16125" width="14.5703125" style="105" customWidth="1"/>
    <col min="16126" max="16126" width="15.42578125" style="105" customWidth="1"/>
    <col min="16127" max="16127" width="14.7109375" style="105" customWidth="1"/>
    <col min="16128" max="16128" width="13.7109375" style="105" customWidth="1"/>
    <col min="16129" max="16129" width="15.42578125" style="105" customWidth="1"/>
    <col min="16130" max="16130" width="16.42578125" style="105" customWidth="1"/>
    <col min="16131" max="16131" width="12.5703125" style="105" customWidth="1"/>
    <col min="16132" max="16132" width="16.42578125" style="105" customWidth="1"/>
    <col min="16133" max="16133" width="14.42578125" style="105" customWidth="1"/>
    <col min="16134" max="16134" width="11.7109375" style="105" customWidth="1"/>
    <col min="16135" max="16384" width="9.140625" style="105"/>
  </cols>
  <sheetData>
    <row r="1" spans="1:8" x14ac:dyDescent="0.25">
      <c r="A1" s="103"/>
      <c r="B1" s="237" t="s">
        <v>998</v>
      </c>
      <c r="C1" s="237"/>
      <c r="D1" s="237"/>
      <c r="E1" s="237"/>
      <c r="F1" s="104"/>
      <c r="G1" s="237"/>
      <c r="H1" s="237"/>
    </row>
    <row r="2" spans="1:8" ht="15" customHeight="1" x14ac:dyDescent="0.25">
      <c r="A2" s="103"/>
      <c r="B2" s="106"/>
      <c r="C2" s="106"/>
      <c r="D2" s="107"/>
      <c r="E2" s="107"/>
      <c r="F2" s="107"/>
      <c r="G2" s="238"/>
      <c r="H2" s="238"/>
    </row>
    <row r="3" spans="1:8" ht="15.75" x14ac:dyDescent="0.25">
      <c r="A3" s="103"/>
      <c r="B3" s="108" t="s">
        <v>999</v>
      </c>
      <c r="C3" s="106"/>
      <c r="D3" s="182"/>
      <c r="E3" s="182"/>
      <c r="F3" s="107"/>
      <c r="G3" s="182"/>
      <c r="H3" s="182"/>
    </row>
    <row r="4" spans="1:8" ht="15.75" x14ac:dyDescent="0.25">
      <c r="A4" s="103"/>
      <c r="B4" s="108" t="s">
        <v>1000</v>
      </c>
      <c r="C4" s="108"/>
      <c r="D4" s="108"/>
      <c r="E4" s="108"/>
      <c r="F4" s="107"/>
      <c r="G4" s="182" t="s">
        <v>1086</v>
      </c>
      <c r="H4" s="182"/>
    </row>
    <row r="5" spans="1:8" ht="15.75" x14ac:dyDescent="0.25">
      <c r="A5" s="103"/>
      <c r="B5" s="110" t="s">
        <v>1001</v>
      </c>
      <c r="C5" s="110"/>
      <c r="D5" s="110"/>
      <c r="E5" s="110"/>
      <c r="F5" s="107"/>
      <c r="G5" s="182"/>
      <c r="H5" s="182"/>
    </row>
    <row r="6" spans="1:8" ht="15.75" x14ac:dyDescent="0.25">
      <c r="A6" s="103"/>
      <c r="B6" s="111" t="s">
        <v>1002</v>
      </c>
      <c r="C6" s="111"/>
      <c r="D6" s="111"/>
      <c r="E6" s="111"/>
      <c r="F6" s="107"/>
      <c r="G6" s="182"/>
      <c r="H6" s="182"/>
    </row>
    <row r="7" spans="1:8" ht="15.75" x14ac:dyDescent="0.25">
      <c r="A7" s="103"/>
      <c r="B7" s="239" t="s">
        <v>1003</v>
      </c>
      <c r="C7" s="239"/>
      <c r="D7" s="239"/>
      <c r="E7" s="239"/>
      <c r="F7" s="107"/>
      <c r="G7" s="182"/>
      <c r="H7" s="182"/>
    </row>
    <row r="8" spans="1:8" ht="15" customHeight="1" x14ac:dyDescent="0.25">
      <c r="A8" s="103"/>
      <c r="B8" s="112" t="s">
        <v>1004</v>
      </c>
      <c r="C8" s="113"/>
      <c r="D8" s="113"/>
      <c r="E8" s="113"/>
      <c r="F8" s="106"/>
      <c r="G8" s="240"/>
      <c r="H8" s="240"/>
    </row>
    <row r="9" spans="1:8" x14ac:dyDescent="0.25">
      <c r="A9" s="103"/>
      <c r="B9" s="114"/>
      <c r="C9" s="103"/>
      <c r="D9" s="103"/>
      <c r="E9" s="103"/>
      <c r="F9" s="114"/>
      <c r="G9" s="103"/>
      <c r="H9" s="103"/>
    </row>
    <row r="10" spans="1:8" x14ac:dyDescent="0.25">
      <c r="A10" s="103"/>
      <c r="B10" s="236" t="s">
        <v>1005</v>
      </c>
      <c r="C10" s="236"/>
      <c r="D10" s="236"/>
      <c r="E10" s="236"/>
      <c r="F10" s="236"/>
      <c r="G10" s="236"/>
      <c r="H10" s="236"/>
    </row>
    <row r="11" spans="1:8" ht="29.25" customHeight="1" x14ac:dyDescent="0.25">
      <c r="A11" s="115"/>
      <c r="B11" s="232" t="str">
        <f>[1]Source!G12</f>
        <v>Реконструкция ВЛИ-0,38 кВ от РУ-0,4 кВ БМКТП-199, ПС №572 "Стрелецкая", в т.ч. ПИР, МО, г.о. Кашира, Сорокино д, тер СНТ Колос, д.123 Ю8-26-303-295814(173077)</v>
      </c>
      <c r="C11" s="232"/>
      <c r="D11" s="232"/>
      <c r="E11" s="232"/>
      <c r="F11" s="232"/>
      <c r="G11" s="232"/>
      <c r="H11" s="232"/>
    </row>
    <row r="12" spans="1:8" x14ac:dyDescent="0.25">
      <c r="A12" s="106"/>
      <c r="B12" s="233" t="s">
        <v>1006</v>
      </c>
      <c r="C12" s="233"/>
      <c r="D12" s="233"/>
      <c r="E12" s="233"/>
      <c r="F12" s="233"/>
      <c r="G12" s="233"/>
      <c r="H12" s="233"/>
    </row>
    <row r="13" spans="1:8" x14ac:dyDescent="0.25">
      <c r="A13" s="106"/>
      <c r="B13" s="180"/>
      <c r="C13" s="180"/>
      <c r="D13" s="180"/>
      <c r="E13" s="180"/>
      <c r="F13" s="180"/>
      <c r="G13" s="180"/>
      <c r="H13" s="180"/>
    </row>
    <row r="14" spans="1:8" x14ac:dyDescent="0.25">
      <c r="A14" s="106"/>
      <c r="B14" s="180"/>
      <c r="C14" s="103"/>
      <c r="D14" s="117" t="s">
        <v>1007</v>
      </c>
      <c r="E14" s="180"/>
      <c r="F14" s="180"/>
      <c r="G14" s="180"/>
      <c r="H14" s="180"/>
    </row>
    <row r="15" spans="1:8" ht="15.75" x14ac:dyDescent="0.25">
      <c r="A15" s="118" t="s">
        <v>1008</v>
      </c>
      <c r="B15" s="103"/>
      <c r="C15" s="119"/>
      <c r="D15" s="120" t="s">
        <v>1009</v>
      </c>
      <c r="E15" s="121"/>
      <c r="F15" s="103"/>
      <c r="G15" s="183"/>
      <c r="H15" s="123" t="s">
        <v>1010</v>
      </c>
    </row>
    <row r="16" spans="1:8" x14ac:dyDescent="0.25">
      <c r="A16" s="234" t="s">
        <v>830</v>
      </c>
      <c r="B16" s="234" t="s">
        <v>1011</v>
      </c>
      <c r="C16" s="234" t="s">
        <v>1012</v>
      </c>
      <c r="D16" s="234" t="s">
        <v>1013</v>
      </c>
      <c r="E16" s="234"/>
      <c r="F16" s="234"/>
      <c r="G16" s="234"/>
      <c r="H16" s="234" t="s">
        <v>1014</v>
      </c>
    </row>
    <row r="17" spans="1:12" ht="31.5" customHeight="1" x14ac:dyDescent="0.25">
      <c r="A17" s="234"/>
      <c r="B17" s="234"/>
      <c r="C17" s="234"/>
      <c r="D17" s="181" t="s">
        <v>1015</v>
      </c>
      <c r="E17" s="181" t="s">
        <v>1016</v>
      </c>
      <c r="F17" s="181" t="s">
        <v>1017</v>
      </c>
      <c r="G17" s="181" t="s">
        <v>1018</v>
      </c>
      <c r="H17" s="234"/>
    </row>
    <row r="18" spans="1:12" x14ac:dyDescent="0.25">
      <c r="A18" s="181">
        <v>1</v>
      </c>
      <c r="B18" s="181">
        <v>2</v>
      </c>
      <c r="C18" s="181">
        <v>3</v>
      </c>
      <c r="D18" s="125">
        <v>4</v>
      </c>
      <c r="E18" s="125">
        <v>5</v>
      </c>
      <c r="F18" s="125">
        <v>6</v>
      </c>
      <c r="G18" s="125">
        <v>7</v>
      </c>
      <c r="H18" s="125">
        <v>8</v>
      </c>
    </row>
    <row r="19" spans="1:12" ht="13.5" customHeight="1" x14ac:dyDescent="0.25">
      <c r="A19" s="126"/>
      <c r="B19" s="235" t="s">
        <v>1019</v>
      </c>
      <c r="C19" s="235"/>
      <c r="D19" s="235"/>
      <c r="E19" s="235"/>
      <c r="F19" s="235"/>
      <c r="G19" s="235"/>
      <c r="H19" s="127"/>
      <c r="I19" s="128" t="s">
        <v>1020</v>
      </c>
      <c r="J19" s="128" t="s">
        <v>1021</v>
      </c>
      <c r="K19" s="128" t="s">
        <v>1022</v>
      </c>
      <c r="L19" s="128" t="s">
        <v>1023</v>
      </c>
    </row>
    <row r="20" spans="1:12" ht="13.5" hidden="1" customHeight="1" x14ac:dyDescent="0.25">
      <c r="A20" s="127">
        <v>1</v>
      </c>
      <c r="B20" s="129" t="s">
        <v>1024</v>
      </c>
      <c r="C20" s="130" t="s">
        <v>15</v>
      </c>
      <c r="D20" s="131">
        <f t="shared" ref="D20:E21" si="0">I20/1000</f>
        <v>0</v>
      </c>
      <c r="E20" s="131">
        <f t="shared" si="0"/>
        <v>0</v>
      </c>
      <c r="F20" s="131">
        <v>0</v>
      </c>
      <c r="G20" s="131">
        <f>L20/1000</f>
        <v>0</v>
      </c>
      <c r="H20" s="131">
        <f t="shared" ref="H20:H21" si="1">D20+E20+F20+G20</f>
        <v>0</v>
      </c>
      <c r="I20" s="132"/>
      <c r="J20" s="132"/>
      <c r="K20" s="133"/>
      <c r="L20" s="132"/>
    </row>
    <row r="21" spans="1:12" ht="13.5" customHeight="1" x14ac:dyDescent="0.25">
      <c r="A21" s="127">
        <v>1</v>
      </c>
      <c r="B21" s="129" t="s">
        <v>1024</v>
      </c>
      <c r="C21" s="134" t="s">
        <v>15</v>
      </c>
      <c r="D21" s="131">
        <f t="shared" si="0"/>
        <v>0</v>
      </c>
      <c r="E21" s="131">
        <f t="shared" si="0"/>
        <v>0</v>
      </c>
      <c r="F21" s="131">
        <v>0</v>
      </c>
      <c r="G21" s="131">
        <v>0</v>
      </c>
      <c r="H21" s="131">
        <f t="shared" si="1"/>
        <v>0</v>
      </c>
      <c r="I21" s="132"/>
      <c r="J21" s="132"/>
      <c r="K21" s="133"/>
      <c r="L21" s="133"/>
    </row>
    <row r="22" spans="1:12" ht="13.5" customHeight="1" x14ac:dyDescent="0.25">
      <c r="A22" s="231" t="s">
        <v>1025</v>
      </c>
      <c r="B22" s="231"/>
      <c r="C22" s="231"/>
      <c r="D22" s="135">
        <f>D21</f>
        <v>0</v>
      </c>
      <c r="E22" s="135">
        <f>E21</f>
        <v>0</v>
      </c>
      <c r="F22" s="135">
        <f t="shared" ref="F22:G22" si="2">F20</f>
        <v>0</v>
      </c>
      <c r="G22" s="135">
        <f t="shared" si="2"/>
        <v>0</v>
      </c>
      <c r="H22" s="135">
        <f>H21</f>
        <v>0</v>
      </c>
      <c r="I22" s="133"/>
      <c r="J22" s="133"/>
      <c r="K22" s="133"/>
      <c r="L22" s="133"/>
    </row>
    <row r="23" spans="1:12" ht="15" customHeight="1" x14ac:dyDescent="0.25">
      <c r="A23" s="126"/>
      <c r="B23" s="235" t="s">
        <v>1026</v>
      </c>
      <c r="C23" s="235"/>
      <c r="D23" s="235"/>
      <c r="E23" s="235"/>
      <c r="F23" s="235"/>
      <c r="G23" s="235"/>
      <c r="H23" s="127"/>
      <c r="I23" s="128"/>
      <c r="J23" s="128"/>
      <c r="K23" s="128"/>
      <c r="L23" s="128"/>
    </row>
    <row r="24" spans="1:12" ht="15" customHeight="1" x14ac:dyDescent="0.25">
      <c r="A24" s="127">
        <v>2</v>
      </c>
      <c r="B24" s="129" t="s">
        <v>1027</v>
      </c>
      <c r="C24" s="134" t="s">
        <v>146</v>
      </c>
      <c r="D24" s="131">
        <f>ROUND(I24/1000,5)</f>
        <v>234.75377</v>
      </c>
      <c r="E24" s="131">
        <f>ROUND(J24/1000,5)</f>
        <v>1.1555899999999999</v>
      </c>
      <c r="F24" s="131">
        <f>ROUND(K24/1000,5)</f>
        <v>0</v>
      </c>
      <c r="G24" s="131">
        <f>ROUND(L24/1000,5)</f>
        <v>0</v>
      </c>
      <c r="H24" s="131">
        <f>D24+E24+F24+G24</f>
        <v>235.90935999999999</v>
      </c>
      <c r="I24" s="132">
        <f>'02-01-01'!L477</f>
        <v>234753.77</v>
      </c>
      <c r="J24" s="132">
        <v>1155.5899999999999</v>
      </c>
      <c r="K24" s="132">
        <v>0</v>
      </c>
      <c r="L24" s="133"/>
    </row>
    <row r="25" spans="1:12" x14ac:dyDescent="0.25">
      <c r="A25" s="230" t="s">
        <v>1028</v>
      </c>
      <c r="B25" s="230"/>
      <c r="C25" s="230"/>
      <c r="D25" s="136">
        <f>D24</f>
        <v>234.75377</v>
      </c>
      <c r="E25" s="136">
        <f t="shared" ref="E25:H25" si="3">E24</f>
        <v>1.1555899999999999</v>
      </c>
      <c r="F25" s="136">
        <f t="shared" si="3"/>
        <v>0</v>
      </c>
      <c r="G25" s="136">
        <f t="shared" si="3"/>
        <v>0</v>
      </c>
      <c r="H25" s="136">
        <f t="shared" si="3"/>
        <v>235.90935999999999</v>
      </c>
    </row>
    <row r="26" spans="1:12" x14ac:dyDescent="0.25">
      <c r="A26" s="231" t="s">
        <v>1029</v>
      </c>
      <c r="B26" s="231"/>
      <c r="C26" s="231"/>
      <c r="D26" s="135">
        <f>D22+D25</f>
        <v>234.75377</v>
      </c>
      <c r="E26" s="135">
        <f>E22+E25</f>
        <v>1.1555899999999999</v>
      </c>
      <c r="F26" s="135">
        <f>F22+F25</f>
        <v>0</v>
      </c>
      <c r="G26" s="135">
        <f>G22+G25</f>
        <v>0</v>
      </c>
      <c r="H26" s="135">
        <f>H22+H25</f>
        <v>235.90935999999999</v>
      </c>
    </row>
    <row r="27" spans="1:12" hidden="1" x14ac:dyDescent="0.25">
      <c r="A27" s="179"/>
      <c r="B27" s="227" t="s">
        <v>1030</v>
      </c>
      <c r="C27" s="227"/>
      <c r="D27" s="227"/>
      <c r="E27" s="227"/>
      <c r="F27" s="227"/>
      <c r="G27" s="227"/>
      <c r="H27" s="138"/>
    </row>
    <row r="28" spans="1:12" hidden="1" x14ac:dyDescent="0.25">
      <c r="A28" s="127"/>
      <c r="B28" s="127"/>
      <c r="C28" s="127"/>
      <c r="D28" s="139"/>
      <c r="E28" s="139"/>
      <c r="F28" s="139"/>
      <c r="G28" s="139"/>
      <c r="H28" s="140">
        <v>0</v>
      </c>
    </row>
    <row r="29" spans="1:12" hidden="1" x14ac:dyDescent="0.25">
      <c r="A29" s="127"/>
      <c r="B29" s="127"/>
      <c r="C29" s="127"/>
      <c r="D29" s="139"/>
      <c r="E29" s="139"/>
      <c r="F29" s="139"/>
      <c r="G29" s="139"/>
      <c r="H29" s="140">
        <v>0</v>
      </c>
    </row>
    <row r="30" spans="1:12" hidden="1" x14ac:dyDescent="0.25">
      <c r="A30" s="127"/>
      <c r="B30" s="127"/>
      <c r="C30" s="127"/>
      <c r="D30" s="139"/>
      <c r="E30" s="139"/>
      <c r="F30" s="139"/>
      <c r="G30" s="139"/>
      <c r="H30" s="140">
        <v>0</v>
      </c>
    </row>
    <row r="31" spans="1:12" hidden="1" x14ac:dyDescent="0.25">
      <c r="A31" s="230" t="s">
        <v>1031</v>
      </c>
      <c r="B31" s="230"/>
      <c r="C31" s="230"/>
      <c r="D31" s="141">
        <v>0</v>
      </c>
      <c r="E31" s="141">
        <v>0</v>
      </c>
      <c r="F31" s="141">
        <v>0</v>
      </c>
      <c r="G31" s="141">
        <v>0</v>
      </c>
      <c r="H31" s="141">
        <v>0</v>
      </c>
    </row>
    <row r="32" spans="1:12" hidden="1" x14ac:dyDescent="0.25">
      <c r="A32" s="231" t="s">
        <v>1032</v>
      </c>
      <c r="B32" s="231"/>
      <c r="C32" s="231"/>
      <c r="D32" s="142">
        <f>D26+D31</f>
        <v>234.75377</v>
      </c>
      <c r="E32" s="142">
        <f t="shared" ref="E32:H44" si="4">E26+E31</f>
        <v>1.1555899999999999</v>
      </c>
      <c r="F32" s="142">
        <f t="shared" si="4"/>
        <v>0</v>
      </c>
      <c r="G32" s="142">
        <f t="shared" si="4"/>
        <v>0</v>
      </c>
      <c r="H32" s="142">
        <f t="shared" si="4"/>
        <v>235.90935999999999</v>
      </c>
      <c r="I32" s="143"/>
    </row>
    <row r="33" spans="1:8" hidden="1" x14ac:dyDescent="0.25">
      <c r="A33" s="179"/>
      <c r="B33" s="227" t="s">
        <v>1033</v>
      </c>
      <c r="C33" s="227"/>
      <c r="D33" s="227"/>
      <c r="E33" s="227"/>
      <c r="F33" s="227"/>
      <c r="G33" s="227"/>
      <c r="H33" s="138"/>
    </row>
    <row r="34" spans="1:8" hidden="1" x14ac:dyDescent="0.25">
      <c r="A34" s="127"/>
      <c r="B34" s="127"/>
      <c r="C34" s="127"/>
      <c r="D34" s="139"/>
      <c r="E34" s="139"/>
      <c r="F34" s="139"/>
      <c r="G34" s="139"/>
      <c r="H34" s="140">
        <v>0</v>
      </c>
    </row>
    <row r="35" spans="1:8" hidden="1" x14ac:dyDescent="0.25">
      <c r="A35" s="127"/>
      <c r="B35" s="127"/>
      <c r="C35" s="127"/>
      <c r="D35" s="139"/>
      <c r="E35" s="139"/>
      <c r="F35" s="139"/>
      <c r="G35" s="139"/>
      <c r="H35" s="140">
        <v>0</v>
      </c>
    </row>
    <row r="36" spans="1:8" hidden="1" x14ac:dyDescent="0.25">
      <c r="A36" s="127"/>
      <c r="B36" s="127"/>
      <c r="C36" s="127"/>
      <c r="D36" s="139"/>
      <c r="E36" s="139"/>
      <c r="F36" s="139"/>
      <c r="G36" s="139"/>
      <c r="H36" s="140">
        <v>0</v>
      </c>
    </row>
    <row r="37" spans="1:8" hidden="1" x14ac:dyDescent="0.25">
      <c r="A37" s="230" t="s">
        <v>1034</v>
      </c>
      <c r="B37" s="230"/>
      <c r="C37" s="230"/>
      <c r="D37" s="141">
        <v>0</v>
      </c>
      <c r="E37" s="141">
        <v>0</v>
      </c>
      <c r="F37" s="141">
        <v>0</v>
      </c>
      <c r="G37" s="141">
        <v>0</v>
      </c>
      <c r="H37" s="141">
        <v>0</v>
      </c>
    </row>
    <row r="38" spans="1:8" hidden="1" x14ac:dyDescent="0.25">
      <c r="A38" s="231" t="s">
        <v>1035</v>
      </c>
      <c r="B38" s="231"/>
      <c r="C38" s="231"/>
      <c r="D38" s="142">
        <f>D32+D37</f>
        <v>234.75377</v>
      </c>
      <c r="E38" s="142">
        <f t="shared" si="4"/>
        <v>1.1555899999999999</v>
      </c>
      <c r="F38" s="142">
        <f t="shared" si="4"/>
        <v>0</v>
      </c>
      <c r="G38" s="142">
        <f t="shared" si="4"/>
        <v>0</v>
      </c>
      <c r="H38" s="142">
        <f t="shared" si="4"/>
        <v>235.90935999999999</v>
      </c>
    </row>
    <row r="39" spans="1:8" hidden="1" x14ac:dyDescent="0.25">
      <c r="A39" s="179"/>
      <c r="B39" s="227" t="s">
        <v>1036</v>
      </c>
      <c r="C39" s="227"/>
      <c r="D39" s="227"/>
      <c r="E39" s="227"/>
      <c r="F39" s="227"/>
      <c r="G39" s="227"/>
      <c r="H39" s="138"/>
    </row>
    <row r="40" spans="1:8" hidden="1" x14ac:dyDescent="0.25">
      <c r="A40" s="127"/>
      <c r="B40" s="127"/>
      <c r="C40" s="127"/>
      <c r="D40" s="139"/>
      <c r="E40" s="139"/>
      <c r="F40" s="139"/>
      <c r="G40" s="139"/>
      <c r="H40" s="140">
        <v>0</v>
      </c>
    </row>
    <row r="41" spans="1:8" hidden="1" x14ac:dyDescent="0.25">
      <c r="A41" s="127"/>
      <c r="B41" s="127"/>
      <c r="C41" s="127"/>
      <c r="D41" s="139"/>
      <c r="E41" s="139"/>
      <c r="F41" s="139"/>
      <c r="G41" s="139"/>
      <c r="H41" s="140">
        <v>0</v>
      </c>
    </row>
    <row r="42" spans="1:8" hidden="1" x14ac:dyDescent="0.25">
      <c r="A42" s="127"/>
      <c r="B42" s="127"/>
      <c r="C42" s="127"/>
      <c r="D42" s="139"/>
      <c r="E42" s="139"/>
      <c r="F42" s="139"/>
      <c r="G42" s="139"/>
      <c r="H42" s="140">
        <v>0</v>
      </c>
    </row>
    <row r="43" spans="1:8" hidden="1" x14ac:dyDescent="0.25">
      <c r="A43" s="230" t="s">
        <v>1037</v>
      </c>
      <c r="B43" s="230"/>
      <c r="C43" s="230"/>
      <c r="D43" s="141">
        <v>0</v>
      </c>
      <c r="E43" s="141">
        <v>0</v>
      </c>
      <c r="F43" s="141">
        <v>0</v>
      </c>
      <c r="G43" s="141">
        <v>0</v>
      </c>
      <c r="H43" s="141">
        <v>0</v>
      </c>
    </row>
    <row r="44" spans="1:8" hidden="1" x14ac:dyDescent="0.25">
      <c r="A44" s="231" t="s">
        <v>1038</v>
      </c>
      <c r="B44" s="231"/>
      <c r="C44" s="231"/>
      <c r="D44" s="142">
        <f>D38+D43</f>
        <v>234.75377</v>
      </c>
      <c r="E44" s="142">
        <f t="shared" si="4"/>
        <v>1.1555899999999999</v>
      </c>
      <c r="F44" s="142">
        <f t="shared" si="4"/>
        <v>0</v>
      </c>
      <c r="G44" s="142">
        <f t="shared" si="4"/>
        <v>0</v>
      </c>
      <c r="H44" s="142">
        <f t="shared" si="4"/>
        <v>235.90935999999999</v>
      </c>
    </row>
    <row r="45" spans="1:8" hidden="1" x14ac:dyDescent="0.25">
      <c r="A45" s="179"/>
      <c r="B45" s="227" t="s">
        <v>1039</v>
      </c>
      <c r="C45" s="227"/>
      <c r="D45" s="227"/>
      <c r="E45" s="227"/>
      <c r="F45" s="227"/>
      <c r="G45" s="227"/>
      <c r="H45" s="138"/>
    </row>
    <row r="46" spans="1:8" hidden="1" x14ac:dyDescent="0.25">
      <c r="A46" s="127"/>
      <c r="B46" s="127"/>
      <c r="C46" s="127"/>
      <c r="D46" s="139"/>
      <c r="E46" s="139"/>
      <c r="F46" s="139"/>
      <c r="G46" s="139"/>
      <c r="H46" s="140">
        <v>0</v>
      </c>
    </row>
    <row r="47" spans="1:8" hidden="1" x14ac:dyDescent="0.25">
      <c r="A47" s="127"/>
      <c r="B47" s="127"/>
      <c r="C47" s="127"/>
      <c r="D47" s="139"/>
      <c r="E47" s="139"/>
      <c r="F47" s="139"/>
      <c r="G47" s="139"/>
      <c r="H47" s="140">
        <v>0</v>
      </c>
    </row>
    <row r="48" spans="1:8" hidden="1" x14ac:dyDescent="0.25">
      <c r="A48" s="127"/>
      <c r="B48" s="127"/>
      <c r="C48" s="127"/>
      <c r="D48" s="139"/>
      <c r="E48" s="139"/>
      <c r="F48" s="139"/>
      <c r="G48" s="139"/>
      <c r="H48" s="140">
        <v>0</v>
      </c>
    </row>
    <row r="49" spans="1:9" hidden="1" x14ac:dyDescent="0.25">
      <c r="A49" s="230" t="s">
        <v>1040</v>
      </c>
      <c r="B49" s="230"/>
      <c r="C49" s="230"/>
      <c r="D49" s="141">
        <v>0</v>
      </c>
      <c r="E49" s="141">
        <v>0</v>
      </c>
      <c r="F49" s="141">
        <v>0</v>
      </c>
      <c r="G49" s="141">
        <v>0</v>
      </c>
      <c r="H49" s="141">
        <v>0</v>
      </c>
    </row>
    <row r="50" spans="1:9" hidden="1" x14ac:dyDescent="0.25">
      <c r="A50" s="231" t="s">
        <v>1041</v>
      </c>
      <c r="B50" s="231"/>
      <c r="C50" s="231"/>
      <c r="D50" s="142">
        <f>D44+D49</f>
        <v>234.75377</v>
      </c>
      <c r="E50" s="142">
        <f t="shared" ref="E50:H56" si="5">E44+E49</f>
        <v>1.1555899999999999</v>
      </c>
      <c r="F50" s="142">
        <f t="shared" si="5"/>
        <v>0</v>
      </c>
      <c r="G50" s="142">
        <f t="shared" si="5"/>
        <v>0</v>
      </c>
      <c r="H50" s="142">
        <f t="shared" si="5"/>
        <v>235.90935999999999</v>
      </c>
    </row>
    <row r="51" spans="1:9" hidden="1" x14ac:dyDescent="0.25">
      <c r="A51" s="179"/>
      <c r="B51" s="227" t="s">
        <v>1042</v>
      </c>
      <c r="C51" s="227"/>
      <c r="D51" s="227"/>
      <c r="E51" s="227"/>
      <c r="F51" s="227"/>
      <c r="G51" s="227"/>
      <c r="H51" s="138"/>
    </row>
    <row r="52" spans="1:9" hidden="1" x14ac:dyDescent="0.25">
      <c r="A52" s="127"/>
      <c r="B52" s="127"/>
      <c r="C52" s="127"/>
      <c r="D52" s="139"/>
      <c r="E52" s="139"/>
      <c r="F52" s="139"/>
      <c r="G52" s="139"/>
      <c r="H52" s="140">
        <v>0</v>
      </c>
    </row>
    <row r="53" spans="1:9" hidden="1" x14ac:dyDescent="0.25">
      <c r="A53" s="127"/>
      <c r="B53" s="127"/>
      <c r="C53" s="127"/>
      <c r="D53" s="139"/>
      <c r="E53" s="139"/>
      <c r="F53" s="139"/>
      <c r="G53" s="139"/>
      <c r="H53" s="140">
        <v>0</v>
      </c>
    </row>
    <row r="54" spans="1:9" hidden="1" x14ac:dyDescent="0.25">
      <c r="A54" s="127"/>
      <c r="B54" s="127"/>
      <c r="C54" s="127"/>
      <c r="D54" s="139"/>
      <c r="E54" s="139"/>
      <c r="F54" s="139"/>
      <c r="G54" s="139"/>
      <c r="H54" s="140">
        <v>0</v>
      </c>
    </row>
    <row r="55" spans="1:9" hidden="1" x14ac:dyDescent="0.25">
      <c r="A55" s="230" t="s">
        <v>1043</v>
      </c>
      <c r="B55" s="230"/>
      <c r="C55" s="230"/>
      <c r="D55" s="141">
        <v>0</v>
      </c>
      <c r="E55" s="141">
        <v>0</v>
      </c>
      <c r="F55" s="141">
        <v>0</v>
      </c>
      <c r="G55" s="141">
        <v>0</v>
      </c>
      <c r="H55" s="141">
        <v>0</v>
      </c>
    </row>
    <row r="56" spans="1:9" hidden="1" x14ac:dyDescent="0.25">
      <c r="A56" s="231" t="s">
        <v>1044</v>
      </c>
      <c r="B56" s="231"/>
      <c r="C56" s="231"/>
      <c r="D56" s="142">
        <f>D50+D55</f>
        <v>234.75377</v>
      </c>
      <c r="E56" s="142">
        <f t="shared" si="5"/>
        <v>1.1555899999999999</v>
      </c>
      <c r="F56" s="142">
        <f t="shared" si="5"/>
        <v>0</v>
      </c>
      <c r="G56" s="142">
        <f t="shared" si="5"/>
        <v>0</v>
      </c>
      <c r="H56" s="142">
        <f t="shared" si="5"/>
        <v>235.90935999999999</v>
      </c>
    </row>
    <row r="57" spans="1:9" x14ac:dyDescent="0.25">
      <c r="A57" s="144"/>
      <c r="B57" s="227" t="s">
        <v>1045</v>
      </c>
      <c r="C57" s="227"/>
      <c r="D57" s="227"/>
      <c r="E57" s="227"/>
      <c r="F57" s="227"/>
      <c r="G57" s="227"/>
      <c r="H57" s="127"/>
    </row>
    <row r="58" spans="1:9" ht="39.75" customHeight="1" x14ac:dyDescent="0.25">
      <c r="A58" s="127">
        <v>3</v>
      </c>
      <c r="B58" s="145" t="s">
        <v>1046</v>
      </c>
      <c r="C58" s="146" t="s">
        <v>1047</v>
      </c>
      <c r="D58" s="147">
        <f>ROUND(D26*0.025*0.8,5)</f>
        <v>4.6950799999999999</v>
      </c>
      <c r="E58" s="147">
        <f>ROUND(E26*0.025*0.8,5)</f>
        <v>2.3109999999999999E-2</v>
      </c>
      <c r="F58" s="147">
        <v>0</v>
      </c>
      <c r="G58" s="147">
        <v>0</v>
      </c>
      <c r="H58" s="148">
        <f>D58+E58+F58+G58</f>
        <v>4.7181899999999999</v>
      </c>
      <c r="I58" s="149"/>
    </row>
    <row r="59" spans="1:9" hidden="1" x14ac:dyDescent="0.25">
      <c r="A59" s="127"/>
      <c r="B59" s="150"/>
      <c r="C59" s="151"/>
      <c r="D59" s="152"/>
      <c r="E59" s="152"/>
      <c r="F59" s="152"/>
      <c r="G59" s="152"/>
      <c r="H59" s="153"/>
    </row>
    <row r="60" spans="1:9" hidden="1" x14ac:dyDescent="0.25">
      <c r="A60" s="127"/>
      <c r="B60" s="150"/>
      <c r="C60" s="151"/>
      <c r="D60" s="152"/>
      <c r="E60" s="152"/>
      <c r="F60" s="152"/>
      <c r="G60" s="152"/>
      <c r="H60" s="153"/>
    </row>
    <row r="61" spans="1:9" x14ac:dyDescent="0.25">
      <c r="A61" s="230" t="s">
        <v>1048</v>
      </c>
      <c r="B61" s="230"/>
      <c r="C61" s="230"/>
      <c r="D61" s="136">
        <f>D58</f>
        <v>4.6950799999999999</v>
      </c>
      <c r="E61" s="136">
        <f t="shared" ref="E61:H61" si="6">E58</f>
        <v>2.3109999999999999E-2</v>
      </c>
      <c r="F61" s="136">
        <f t="shared" si="6"/>
        <v>0</v>
      </c>
      <c r="G61" s="136">
        <f t="shared" si="6"/>
        <v>0</v>
      </c>
      <c r="H61" s="136">
        <f t="shared" si="6"/>
        <v>4.7181899999999999</v>
      </c>
    </row>
    <row r="62" spans="1:9" ht="13.5" customHeight="1" x14ac:dyDescent="0.25">
      <c r="A62" s="231" t="s">
        <v>1049</v>
      </c>
      <c r="B62" s="231"/>
      <c r="C62" s="231"/>
      <c r="D62" s="135">
        <f>D56+D61</f>
        <v>239.44884999999999</v>
      </c>
      <c r="E62" s="135">
        <f t="shared" ref="E62:H62" si="7">E56+E61</f>
        <v>1.1787000000000001</v>
      </c>
      <c r="F62" s="135">
        <f t="shared" si="7"/>
        <v>0</v>
      </c>
      <c r="G62" s="135">
        <f t="shared" si="7"/>
        <v>0</v>
      </c>
      <c r="H62" s="135">
        <f t="shared" si="7"/>
        <v>240.62755000000001</v>
      </c>
    </row>
    <row r="63" spans="1:9" x14ac:dyDescent="0.25">
      <c r="A63" s="144"/>
      <c r="B63" s="227" t="s">
        <v>1050</v>
      </c>
      <c r="C63" s="227"/>
      <c r="D63" s="227"/>
      <c r="E63" s="227"/>
      <c r="F63" s="227"/>
      <c r="G63" s="227"/>
      <c r="H63" s="127"/>
    </row>
    <row r="64" spans="1:9" ht="42.75" customHeight="1" x14ac:dyDescent="0.25">
      <c r="A64" s="127">
        <v>4</v>
      </c>
      <c r="B64" s="146" t="s">
        <v>1051</v>
      </c>
      <c r="C64" s="146" t="s">
        <v>1052</v>
      </c>
      <c r="D64" s="147">
        <f>D62*0.019</f>
        <v>4.5495299999999999</v>
      </c>
      <c r="E64" s="147">
        <f>E62*0.019</f>
        <v>2.24E-2</v>
      </c>
      <c r="F64" s="147">
        <v>0</v>
      </c>
      <c r="G64" s="147">
        <v>0</v>
      </c>
      <c r="H64" s="148">
        <f>D64+E64+F64+G64</f>
        <v>4.57193</v>
      </c>
    </row>
    <row r="65" spans="1:10" ht="15.75" customHeight="1" x14ac:dyDescent="0.25">
      <c r="A65" s="127">
        <v>5</v>
      </c>
      <c r="B65" s="129" t="s">
        <v>1053</v>
      </c>
      <c r="C65" s="146" t="s">
        <v>1054</v>
      </c>
      <c r="D65" s="147"/>
      <c r="E65" s="147"/>
      <c r="F65" s="147"/>
      <c r="G65" s="147">
        <f>I65/1000</f>
        <v>0</v>
      </c>
      <c r="H65" s="148">
        <f>G65</f>
        <v>0</v>
      </c>
      <c r="I65" s="154"/>
    </row>
    <row r="66" spans="1:10" x14ac:dyDescent="0.25">
      <c r="A66" s="230" t="s">
        <v>1055</v>
      </c>
      <c r="B66" s="230"/>
      <c r="C66" s="230"/>
      <c r="D66" s="136">
        <f>D64</f>
        <v>4.5495299999999999</v>
      </c>
      <c r="E66" s="136">
        <f>E64</f>
        <v>2.24E-2</v>
      </c>
      <c r="F66" s="136">
        <f>F64</f>
        <v>0</v>
      </c>
      <c r="G66" s="136">
        <f>G64+G65</f>
        <v>0</v>
      </c>
      <c r="H66" s="136">
        <f>H64+H65</f>
        <v>4.57193</v>
      </c>
    </row>
    <row r="67" spans="1:10" x14ac:dyDescent="0.25">
      <c r="A67" s="231" t="s">
        <v>1056</v>
      </c>
      <c r="B67" s="231"/>
      <c r="C67" s="231"/>
      <c r="D67" s="135">
        <f>D62+D66</f>
        <v>243.99838</v>
      </c>
      <c r="E67" s="135">
        <f>E62+E66</f>
        <v>1.2011000000000001</v>
      </c>
      <c r="F67" s="135">
        <f>F62+F66</f>
        <v>0</v>
      </c>
      <c r="G67" s="135">
        <f>G62+G66</f>
        <v>0</v>
      </c>
      <c r="H67" s="135">
        <f>H62+H66</f>
        <v>245.19947999999999</v>
      </c>
    </row>
    <row r="68" spans="1:10" x14ac:dyDescent="0.25">
      <c r="A68" s="144"/>
      <c r="B68" s="227" t="s">
        <v>1057</v>
      </c>
      <c r="C68" s="227"/>
      <c r="D68" s="227"/>
      <c r="E68" s="227"/>
      <c r="F68" s="227"/>
      <c r="G68" s="227"/>
      <c r="H68" s="127"/>
    </row>
    <row r="69" spans="1:10" ht="39.75" customHeight="1" x14ac:dyDescent="0.25">
      <c r="A69" s="127">
        <v>6</v>
      </c>
      <c r="B69" s="155" t="s">
        <v>1058</v>
      </c>
      <c r="C69" s="151" t="s">
        <v>1059</v>
      </c>
      <c r="D69" s="152"/>
      <c r="E69" s="152"/>
      <c r="F69" s="152"/>
      <c r="G69" s="153">
        <f>ROUND(H67*0.0214,5)</f>
        <v>5.2472700000000003</v>
      </c>
      <c r="H69" s="156">
        <f>G69</f>
        <v>5.2472700000000003</v>
      </c>
    </row>
    <row r="70" spans="1:10" ht="41.25" customHeight="1" x14ac:dyDescent="0.25">
      <c r="A70" s="127">
        <v>7</v>
      </c>
      <c r="B70" s="155" t="s">
        <v>1060</v>
      </c>
      <c r="C70" s="151" t="s">
        <v>1061</v>
      </c>
      <c r="D70" s="157"/>
      <c r="E70" s="157"/>
      <c r="F70" s="157"/>
      <c r="G70" s="153">
        <f>ROUND((H67+H81)*0.0393,5)</f>
        <v>9.92896</v>
      </c>
      <c r="H70" s="156">
        <f>SUM(D70:G70)</f>
        <v>9.92896</v>
      </c>
    </row>
    <row r="71" spans="1:10" hidden="1" x14ac:dyDescent="0.25">
      <c r="A71" s="127"/>
      <c r="B71" s="150"/>
      <c r="C71" s="151"/>
      <c r="D71" s="152"/>
      <c r="E71" s="152"/>
      <c r="F71" s="152"/>
      <c r="G71" s="152"/>
      <c r="H71" s="153"/>
    </row>
    <row r="72" spans="1:10" x14ac:dyDescent="0.25">
      <c r="A72" s="230" t="s">
        <v>1062</v>
      </c>
      <c r="B72" s="230"/>
      <c r="C72" s="230"/>
      <c r="D72" s="136">
        <f>D69+D70</f>
        <v>0</v>
      </c>
      <c r="E72" s="136">
        <f t="shared" ref="E72:H72" si="8">E69+E70</f>
        <v>0</v>
      </c>
      <c r="F72" s="136">
        <f t="shared" si="8"/>
        <v>0</v>
      </c>
      <c r="G72" s="136">
        <f t="shared" si="8"/>
        <v>15.17623</v>
      </c>
      <c r="H72" s="136">
        <f t="shared" si="8"/>
        <v>15.17623</v>
      </c>
    </row>
    <row r="73" spans="1:10" x14ac:dyDescent="0.25">
      <c r="A73" s="231" t="s">
        <v>1063</v>
      </c>
      <c r="B73" s="231"/>
      <c r="C73" s="231"/>
      <c r="D73" s="135">
        <f>D67+D72</f>
        <v>243.99838</v>
      </c>
      <c r="E73" s="135">
        <f t="shared" ref="E73:H79" si="9">E67+E72</f>
        <v>1.2011000000000001</v>
      </c>
      <c r="F73" s="135">
        <f t="shared" si="9"/>
        <v>0</v>
      </c>
      <c r="G73" s="135">
        <f t="shared" si="9"/>
        <v>15.17623</v>
      </c>
      <c r="H73" s="135">
        <f t="shared" si="9"/>
        <v>260.37571000000003</v>
      </c>
    </row>
    <row r="74" spans="1:10" hidden="1" x14ac:dyDescent="0.25">
      <c r="A74" s="144"/>
      <c r="B74" s="227" t="s">
        <v>1064</v>
      </c>
      <c r="C74" s="227"/>
      <c r="D74" s="227"/>
      <c r="E74" s="227"/>
      <c r="F74" s="227"/>
      <c r="G74" s="227"/>
      <c r="H74" s="127"/>
    </row>
    <row r="75" spans="1:10" hidden="1" x14ac:dyDescent="0.25">
      <c r="A75" s="127"/>
      <c r="B75" s="150"/>
      <c r="C75" s="151"/>
      <c r="D75" s="139"/>
      <c r="E75" s="139"/>
      <c r="F75" s="139"/>
      <c r="G75" s="139"/>
      <c r="H75" s="140">
        <v>0</v>
      </c>
    </row>
    <row r="76" spans="1:10" hidden="1" x14ac:dyDescent="0.25">
      <c r="A76" s="127"/>
      <c r="B76" s="150"/>
      <c r="C76" s="151"/>
      <c r="D76" s="139"/>
      <c r="E76" s="139"/>
      <c r="F76" s="139"/>
      <c r="G76" s="139"/>
      <c r="H76" s="140">
        <v>0</v>
      </c>
    </row>
    <row r="77" spans="1:10" hidden="1" x14ac:dyDescent="0.25">
      <c r="A77" s="127"/>
      <c r="B77" s="150"/>
      <c r="C77" s="151"/>
      <c r="D77" s="139"/>
      <c r="E77" s="139"/>
      <c r="F77" s="139"/>
      <c r="G77" s="139"/>
      <c r="H77" s="140">
        <v>0</v>
      </c>
    </row>
    <row r="78" spans="1:10" hidden="1" x14ac:dyDescent="0.25">
      <c r="A78" s="230" t="s">
        <v>1062</v>
      </c>
      <c r="B78" s="230"/>
      <c r="C78" s="230"/>
      <c r="D78" s="141">
        <v>0</v>
      </c>
      <c r="E78" s="141">
        <v>0</v>
      </c>
      <c r="F78" s="141">
        <v>0</v>
      </c>
      <c r="G78" s="141">
        <v>0</v>
      </c>
      <c r="H78" s="141">
        <v>0</v>
      </c>
    </row>
    <row r="79" spans="1:10" hidden="1" x14ac:dyDescent="0.25">
      <c r="A79" s="231" t="s">
        <v>1065</v>
      </c>
      <c r="B79" s="231"/>
      <c r="C79" s="231"/>
      <c r="D79" s="142">
        <f>D73+D78</f>
        <v>243.99838</v>
      </c>
      <c r="E79" s="142">
        <f t="shared" si="9"/>
        <v>1.2011000000000001</v>
      </c>
      <c r="F79" s="142">
        <f t="shared" si="9"/>
        <v>0</v>
      </c>
      <c r="G79" s="142">
        <f t="shared" si="9"/>
        <v>15.17623</v>
      </c>
      <c r="H79" s="142">
        <f t="shared" si="9"/>
        <v>260.37571000000003</v>
      </c>
    </row>
    <row r="80" spans="1:10" x14ac:dyDescent="0.25">
      <c r="A80" s="144"/>
      <c r="B80" s="227" t="s">
        <v>1066</v>
      </c>
      <c r="C80" s="227"/>
      <c r="D80" s="227"/>
      <c r="E80" s="227"/>
      <c r="F80" s="227"/>
      <c r="G80" s="227"/>
      <c r="H80" s="127"/>
      <c r="J80" s="158" t="s">
        <v>1067</v>
      </c>
    </row>
    <row r="81" spans="1:13" ht="39.75" customHeight="1" x14ac:dyDescent="0.25">
      <c r="A81" s="127">
        <v>8</v>
      </c>
      <c r="B81" s="151" t="str">
        <f>D14</f>
        <v>Договор № 12-К от "27" апреля 2026 года</v>
      </c>
      <c r="C81" s="159" t="s">
        <v>1068</v>
      </c>
      <c r="D81" s="152"/>
      <c r="E81" s="152"/>
      <c r="F81" s="152"/>
      <c r="G81" s="147">
        <f>I81/1000/1.22</f>
        <v>7.4458099999999998</v>
      </c>
      <c r="H81" s="148">
        <f>G81</f>
        <v>7.4458099999999998</v>
      </c>
      <c r="I81" s="154">
        <v>9083.89</v>
      </c>
    </row>
    <row r="82" spans="1:13" hidden="1" x14ac:dyDescent="0.25">
      <c r="A82" s="127"/>
      <c r="B82" s="127"/>
      <c r="C82" s="160"/>
      <c r="D82" s="152"/>
      <c r="E82" s="152"/>
      <c r="F82" s="152"/>
      <c r="G82" s="152"/>
      <c r="H82" s="153"/>
    </row>
    <row r="83" spans="1:13" x14ac:dyDescent="0.25">
      <c r="A83" s="230" t="s">
        <v>1069</v>
      </c>
      <c r="B83" s="230"/>
      <c r="C83" s="230"/>
      <c r="D83" s="136">
        <f>D81</f>
        <v>0</v>
      </c>
      <c r="E83" s="136">
        <f t="shared" ref="E83:H83" si="10">E81</f>
        <v>0</v>
      </c>
      <c r="F83" s="136">
        <f t="shared" si="10"/>
        <v>0</v>
      </c>
      <c r="G83" s="136">
        <f t="shared" si="10"/>
        <v>7.4458099999999998</v>
      </c>
      <c r="H83" s="136">
        <f t="shared" si="10"/>
        <v>7.4458099999999998</v>
      </c>
    </row>
    <row r="84" spans="1:13" x14ac:dyDescent="0.25">
      <c r="A84" s="231" t="s">
        <v>1070</v>
      </c>
      <c r="B84" s="231"/>
      <c r="C84" s="231"/>
      <c r="D84" s="135">
        <f>D79+D83</f>
        <v>243.99838</v>
      </c>
      <c r="E84" s="135">
        <f t="shared" ref="E84:H84" si="11">E79+E83</f>
        <v>1.2011000000000001</v>
      </c>
      <c r="F84" s="135">
        <f t="shared" si="11"/>
        <v>0</v>
      </c>
      <c r="G84" s="135">
        <f t="shared" si="11"/>
        <v>22.622039999999998</v>
      </c>
      <c r="H84" s="135">
        <f t="shared" si="11"/>
        <v>267.82152000000002</v>
      </c>
    </row>
    <row r="85" spans="1:13" x14ac:dyDescent="0.25">
      <c r="A85" s="144"/>
      <c r="B85" s="227" t="s">
        <v>1071</v>
      </c>
      <c r="C85" s="227"/>
      <c r="D85" s="227"/>
      <c r="E85" s="227"/>
      <c r="F85" s="227"/>
      <c r="G85" s="227"/>
      <c r="H85" s="127"/>
    </row>
    <row r="86" spans="1:13" ht="37.5" customHeight="1" x14ac:dyDescent="0.25">
      <c r="A86" s="127">
        <v>9</v>
      </c>
      <c r="B86" s="151" t="s">
        <v>1072</v>
      </c>
      <c r="C86" s="151" t="s">
        <v>1073</v>
      </c>
      <c r="D86" s="153">
        <f>ROUND(D84*0.03,5)</f>
        <v>7.3199500000000004</v>
      </c>
      <c r="E86" s="153">
        <f t="shared" ref="E86:G86" si="12">ROUND(E84*0.03,5)</f>
        <v>3.603E-2</v>
      </c>
      <c r="F86" s="153">
        <f t="shared" si="12"/>
        <v>0</v>
      </c>
      <c r="G86" s="153">
        <f t="shared" si="12"/>
        <v>0.67866000000000004</v>
      </c>
      <c r="H86" s="189">
        <f>D86+E86+F86+G86</f>
        <v>8.0346399999999996</v>
      </c>
      <c r="L86" s="161"/>
      <c r="M86" s="161"/>
    </row>
    <row r="87" spans="1:13" hidden="1" x14ac:dyDescent="0.25">
      <c r="A87" s="127"/>
      <c r="B87" s="150"/>
      <c r="C87" s="151"/>
      <c r="D87" s="152"/>
      <c r="E87" s="152"/>
      <c r="F87" s="152"/>
      <c r="G87" s="152"/>
      <c r="H87" s="190"/>
      <c r="L87" s="162"/>
      <c r="M87" s="162"/>
    </row>
    <row r="88" spans="1:13" hidden="1" x14ac:dyDescent="0.25">
      <c r="A88" s="127"/>
      <c r="B88" s="150"/>
      <c r="C88" s="151"/>
      <c r="D88" s="152"/>
      <c r="E88" s="152"/>
      <c r="F88" s="152"/>
      <c r="G88" s="152"/>
      <c r="H88" s="190"/>
      <c r="L88" s="162"/>
      <c r="M88" s="162"/>
    </row>
    <row r="89" spans="1:13" ht="15.75" thickBot="1" x14ac:dyDescent="0.3">
      <c r="A89" s="163"/>
      <c r="B89" s="163"/>
      <c r="C89" s="164" t="s">
        <v>1074</v>
      </c>
      <c r="D89" s="165">
        <f>D86</f>
        <v>7.3199500000000004</v>
      </c>
      <c r="E89" s="165">
        <f t="shared" ref="E89:H89" si="13">E86</f>
        <v>3.603E-2</v>
      </c>
      <c r="F89" s="165">
        <f t="shared" si="13"/>
        <v>0</v>
      </c>
      <c r="G89" s="165">
        <f t="shared" si="13"/>
        <v>0.67866000000000004</v>
      </c>
      <c r="H89" s="191">
        <f t="shared" si="13"/>
        <v>8.0346399999999996</v>
      </c>
      <c r="I89" s="158" t="s">
        <v>1075</v>
      </c>
      <c r="L89" s="166" t="s">
        <v>1076</v>
      </c>
      <c r="M89" s="162"/>
    </row>
    <row r="90" spans="1:13" ht="15.75" thickBot="1" x14ac:dyDescent="0.3">
      <c r="A90" s="163"/>
      <c r="B90" s="163"/>
      <c r="C90" s="163" t="s">
        <v>1077</v>
      </c>
      <c r="D90" s="135">
        <f>D84+D89</f>
        <v>251.31833</v>
      </c>
      <c r="E90" s="135">
        <f t="shared" ref="E90:H90" si="14">E84+E89</f>
        <v>1.2371300000000001</v>
      </c>
      <c r="F90" s="135">
        <f t="shared" si="14"/>
        <v>0</v>
      </c>
      <c r="G90" s="135">
        <f t="shared" si="14"/>
        <v>23.300699999999999</v>
      </c>
      <c r="H90" s="192">
        <f t="shared" si="14"/>
        <v>275.85615999999999</v>
      </c>
      <c r="I90" s="167">
        <v>275.88445000000002</v>
      </c>
      <c r="J90" s="168">
        <f>H90-I90</f>
        <v>-2.8289999999999999E-2</v>
      </c>
      <c r="K90" s="118">
        <f>J90/I90</f>
        <v>-1.02542930563865E-4</v>
      </c>
      <c r="L90" s="169">
        <v>308227.25</v>
      </c>
      <c r="M90" s="162" t="s">
        <v>1078</v>
      </c>
    </row>
    <row r="91" spans="1:13" ht="18.75" x14ac:dyDescent="0.25">
      <c r="A91" s="163"/>
      <c r="B91" s="227" t="s">
        <v>1079</v>
      </c>
      <c r="C91" s="227"/>
      <c r="D91" s="227"/>
      <c r="E91" s="227"/>
      <c r="F91" s="227"/>
      <c r="G91" s="227"/>
      <c r="H91" s="193"/>
      <c r="I91" s="161"/>
      <c r="L91" s="184">
        <f>L90/1.22/1000</f>
        <v>252.64528999999999</v>
      </c>
      <c r="M91" s="171"/>
    </row>
    <row r="92" spans="1:13" x14ac:dyDescent="0.25">
      <c r="A92" s="127">
        <v>10</v>
      </c>
      <c r="B92" s="172"/>
      <c r="C92" s="173" t="s">
        <v>1080</v>
      </c>
      <c r="D92" s="147">
        <f>ROUND(D90*0.22,5)</f>
        <v>55.290030000000002</v>
      </c>
      <c r="E92" s="147">
        <f t="shared" ref="E92:G92" si="15">ROUND(E90*0.22,5)</f>
        <v>0.27217000000000002</v>
      </c>
      <c r="F92" s="147">
        <f t="shared" si="15"/>
        <v>0</v>
      </c>
      <c r="G92" s="147">
        <f t="shared" si="15"/>
        <v>5.12615</v>
      </c>
      <c r="H92" s="192">
        <f>D92+E92+F92+G92</f>
        <v>60.68835</v>
      </c>
    </row>
    <row r="93" spans="1:13" ht="18.75" x14ac:dyDescent="0.3">
      <c r="A93" s="127">
        <v>11</v>
      </c>
      <c r="B93" s="172"/>
      <c r="C93" s="175" t="s">
        <v>1081</v>
      </c>
      <c r="D93" s="174">
        <f>D92</f>
        <v>55.290030000000002</v>
      </c>
      <c r="E93" s="174">
        <f t="shared" ref="E93:H93" si="16">E92</f>
        <v>0.27217000000000002</v>
      </c>
      <c r="F93" s="174">
        <f t="shared" si="16"/>
        <v>0</v>
      </c>
      <c r="G93" s="174">
        <f t="shared" si="16"/>
        <v>5.12615</v>
      </c>
      <c r="H93" s="174">
        <f t="shared" si="16"/>
        <v>60.68835</v>
      </c>
      <c r="J93" s="176"/>
      <c r="L93" s="185">
        <f>H67+H81</f>
        <v>252.64528999999999</v>
      </c>
    </row>
    <row r="94" spans="1:13" ht="15.75" x14ac:dyDescent="0.25">
      <c r="A94" s="127">
        <v>12</v>
      </c>
      <c r="B94" s="172"/>
      <c r="C94" s="175" t="s">
        <v>1082</v>
      </c>
      <c r="D94" s="174">
        <f>D90+D93</f>
        <v>306.60836</v>
      </c>
      <c r="E94" s="174">
        <f t="shared" ref="E94:H94" si="17">E90+E93</f>
        <v>1.5093000000000001</v>
      </c>
      <c r="F94" s="174">
        <f t="shared" si="17"/>
        <v>0</v>
      </c>
      <c r="G94" s="174">
        <f t="shared" si="17"/>
        <v>28.426850000000002</v>
      </c>
      <c r="H94" s="174">
        <f t="shared" si="17"/>
        <v>336.54451</v>
      </c>
      <c r="L94" s="187">
        <f>L93-L91</f>
        <v>0</v>
      </c>
    </row>
    <row r="95" spans="1:13" ht="18.75" x14ac:dyDescent="0.3">
      <c r="A95" s="177"/>
      <c r="B95" s="177"/>
      <c r="D95" s="178"/>
      <c r="E95" s="178"/>
      <c r="F95" s="178"/>
      <c r="G95" s="178"/>
      <c r="H95" s="178"/>
      <c r="L95" s="186"/>
    </row>
    <row r="96" spans="1:13" x14ac:dyDescent="0.25">
      <c r="A96" s="178"/>
      <c r="D96" s="178"/>
      <c r="E96" s="178"/>
      <c r="F96" s="178"/>
      <c r="G96" s="178"/>
      <c r="H96" s="178"/>
    </row>
    <row r="97" spans="1:8" ht="15.75" x14ac:dyDescent="0.25">
      <c r="A97" s="178"/>
      <c r="B97" s="228" t="s">
        <v>1083</v>
      </c>
      <c r="C97" s="228"/>
      <c r="D97" s="178"/>
      <c r="E97" s="178"/>
      <c r="F97" s="229" t="s">
        <v>1084</v>
      </c>
      <c r="G97" s="229"/>
      <c r="H97" s="178"/>
    </row>
    <row r="98" spans="1:8" x14ac:dyDescent="0.25">
      <c r="A98" s="178"/>
      <c r="B98" s="178"/>
      <c r="C98" s="178"/>
      <c r="D98" s="178"/>
      <c r="E98" s="178"/>
      <c r="F98" s="178"/>
      <c r="G98" s="178"/>
      <c r="H98" s="178"/>
    </row>
    <row r="99" spans="1:8" x14ac:dyDescent="0.25">
      <c r="A99" s="178"/>
      <c r="B99" s="103"/>
      <c r="C99" s="103"/>
      <c r="D99" s="103"/>
      <c r="E99" s="103"/>
      <c r="F99" s="103"/>
      <c r="G99" s="103"/>
      <c r="H99" s="103"/>
    </row>
    <row r="100" spans="1:8" x14ac:dyDescent="0.25">
      <c r="A100" s="103"/>
      <c r="B100" s="103"/>
      <c r="C100" s="103"/>
      <c r="D100" s="103"/>
      <c r="E100" s="103"/>
      <c r="F100" s="103"/>
      <c r="G100" s="103"/>
      <c r="H100" s="103"/>
    </row>
    <row r="101" spans="1:8" x14ac:dyDescent="0.25">
      <c r="A101" s="103"/>
      <c r="B101" s="103"/>
      <c r="C101" s="103"/>
      <c r="D101" s="103"/>
      <c r="E101" s="103"/>
      <c r="F101" s="103"/>
      <c r="G101" s="103"/>
      <c r="H101" s="103"/>
    </row>
    <row r="102" spans="1:8" x14ac:dyDescent="0.25">
      <c r="A102" s="103"/>
      <c r="B102" s="103"/>
      <c r="C102" s="103"/>
      <c r="D102" s="103"/>
      <c r="E102" s="103"/>
      <c r="F102" s="103"/>
      <c r="G102" s="103"/>
      <c r="H102" s="103"/>
    </row>
    <row r="103" spans="1:8" x14ac:dyDescent="0.25">
      <c r="A103" s="103"/>
      <c r="B103" s="103"/>
      <c r="C103" s="103"/>
      <c r="D103" s="103"/>
      <c r="E103" s="103"/>
      <c r="F103" s="103"/>
      <c r="G103" s="103"/>
      <c r="H103" s="103"/>
    </row>
    <row r="104" spans="1:8" x14ac:dyDescent="0.25">
      <c r="A104" s="103"/>
    </row>
  </sheetData>
  <mergeCells count="52">
    <mergeCell ref="B10:H10"/>
    <mergeCell ref="B1:E1"/>
    <mergeCell ref="G1:H1"/>
    <mergeCell ref="G2:H2"/>
    <mergeCell ref="B7:E7"/>
    <mergeCell ref="G8:H8"/>
    <mergeCell ref="B27:G27"/>
    <mergeCell ref="B11:H11"/>
    <mergeCell ref="B12:H12"/>
    <mergeCell ref="A16:A17"/>
    <mergeCell ref="B16:B17"/>
    <mergeCell ref="C16:C17"/>
    <mergeCell ref="D16:G16"/>
    <mergeCell ref="H16:H17"/>
    <mergeCell ref="B19:G19"/>
    <mergeCell ref="A22:C22"/>
    <mergeCell ref="B23:G23"/>
    <mergeCell ref="A25:C25"/>
    <mergeCell ref="A26:C26"/>
    <mergeCell ref="B51:G51"/>
    <mergeCell ref="A31:C31"/>
    <mergeCell ref="A32:C32"/>
    <mergeCell ref="B33:G33"/>
    <mergeCell ref="A37:C37"/>
    <mergeCell ref="A38:C38"/>
    <mergeCell ref="B39:G39"/>
    <mergeCell ref="A43:C43"/>
    <mergeCell ref="A44:C44"/>
    <mergeCell ref="B45:G45"/>
    <mergeCell ref="A49:C49"/>
    <mergeCell ref="A50:C50"/>
    <mergeCell ref="B74:G74"/>
    <mergeCell ref="A55:C55"/>
    <mergeCell ref="A56:C56"/>
    <mergeCell ref="B57:G57"/>
    <mergeCell ref="A61:C61"/>
    <mergeCell ref="A62:C62"/>
    <mergeCell ref="B63:G63"/>
    <mergeCell ref="A66:C66"/>
    <mergeCell ref="A67:C67"/>
    <mergeCell ref="B68:G68"/>
    <mergeCell ref="A72:C72"/>
    <mergeCell ref="A73:C73"/>
    <mergeCell ref="B91:G91"/>
    <mergeCell ref="B97:C97"/>
    <mergeCell ref="F97:G97"/>
    <mergeCell ref="A78:C78"/>
    <mergeCell ref="A79:C79"/>
    <mergeCell ref="B80:G80"/>
    <mergeCell ref="A83:C83"/>
    <mergeCell ref="A84:C84"/>
    <mergeCell ref="B85:G85"/>
  </mergeCells>
  <printOptions horizontalCentered="1"/>
  <pageMargins left="0" right="0" top="0" bottom="0" header="0" footer="0"/>
  <pageSetup paperSize="9" scale="82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104"/>
  <sheetViews>
    <sheetView tabSelected="1" view="pageBreakPreview" topLeftCell="A64" zoomScaleNormal="100" zoomScaleSheetLayoutView="100" workbookViewId="0">
      <selection activeCell="H86" sqref="H86:H92"/>
    </sheetView>
  </sheetViews>
  <sheetFormatPr defaultRowHeight="15" x14ac:dyDescent="0.25"/>
  <cols>
    <col min="1" max="1" width="6.5703125" style="105" customWidth="1"/>
    <col min="2" max="2" width="17" style="105" customWidth="1"/>
    <col min="3" max="3" width="39.5703125" style="105" customWidth="1"/>
    <col min="4" max="4" width="12.7109375" style="105" customWidth="1"/>
    <col min="5" max="5" width="12.85546875" style="105" customWidth="1"/>
    <col min="6" max="7" width="11.7109375" style="105" customWidth="1"/>
    <col min="8" max="8" width="12.5703125" style="105" customWidth="1"/>
    <col min="9" max="9" width="13.7109375" style="105" customWidth="1"/>
    <col min="10" max="10" width="18.140625" style="105" customWidth="1"/>
    <col min="11" max="11" width="15.5703125" style="105" customWidth="1"/>
    <col min="12" max="12" width="17.85546875" style="105" customWidth="1"/>
    <col min="13" max="13" width="14.28515625" style="105" customWidth="1"/>
    <col min="14" max="14" width="12.7109375" style="105" customWidth="1"/>
    <col min="15" max="249" width="9.140625" style="105"/>
    <col min="250" max="250" width="6.5703125" style="105" customWidth="1"/>
    <col min="251" max="251" width="23.42578125" style="105" customWidth="1"/>
    <col min="252" max="252" width="39.140625" style="105" customWidth="1"/>
    <col min="253" max="253" width="14.5703125" style="105" customWidth="1"/>
    <col min="254" max="254" width="15.42578125" style="105" customWidth="1"/>
    <col min="255" max="255" width="14.7109375" style="105" customWidth="1"/>
    <col min="256" max="256" width="13.7109375" style="105" customWidth="1"/>
    <col min="257" max="257" width="15.42578125" style="105" customWidth="1"/>
    <col min="258" max="258" width="16.42578125" style="105" customWidth="1"/>
    <col min="259" max="259" width="12.5703125" style="105" customWidth="1"/>
    <col min="260" max="260" width="16.42578125" style="105" customWidth="1"/>
    <col min="261" max="261" width="14.42578125" style="105" customWidth="1"/>
    <col min="262" max="262" width="11.7109375" style="105" customWidth="1"/>
    <col min="263" max="505" width="9.140625" style="105"/>
    <col min="506" max="506" width="6.5703125" style="105" customWidth="1"/>
    <col min="507" max="507" width="23.42578125" style="105" customWidth="1"/>
    <col min="508" max="508" width="39.140625" style="105" customWidth="1"/>
    <col min="509" max="509" width="14.5703125" style="105" customWidth="1"/>
    <col min="510" max="510" width="15.42578125" style="105" customWidth="1"/>
    <col min="511" max="511" width="14.7109375" style="105" customWidth="1"/>
    <col min="512" max="512" width="13.7109375" style="105" customWidth="1"/>
    <col min="513" max="513" width="15.42578125" style="105" customWidth="1"/>
    <col min="514" max="514" width="16.42578125" style="105" customWidth="1"/>
    <col min="515" max="515" width="12.5703125" style="105" customWidth="1"/>
    <col min="516" max="516" width="16.42578125" style="105" customWidth="1"/>
    <col min="517" max="517" width="14.42578125" style="105" customWidth="1"/>
    <col min="518" max="518" width="11.7109375" style="105" customWidth="1"/>
    <col min="519" max="761" width="9.140625" style="105"/>
    <col min="762" max="762" width="6.5703125" style="105" customWidth="1"/>
    <col min="763" max="763" width="23.42578125" style="105" customWidth="1"/>
    <col min="764" max="764" width="39.140625" style="105" customWidth="1"/>
    <col min="765" max="765" width="14.5703125" style="105" customWidth="1"/>
    <col min="766" max="766" width="15.42578125" style="105" customWidth="1"/>
    <col min="767" max="767" width="14.7109375" style="105" customWidth="1"/>
    <col min="768" max="768" width="13.7109375" style="105" customWidth="1"/>
    <col min="769" max="769" width="15.42578125" style="105" customWidth="1"/>
    <col min="770" max="770" width="16.42578125" style="105" customWidth="1"/>
    <col min="771" max="771" width="12.5703125" style="105" customWidth="1"/>
    <col min="772" max="772" width="16.42578125" style="105" customWidth="1"/>
    <col min="773" max="773" width="14.42578125" style="105" customWidth="1"/>
    <col min="774" max="774" width="11.7109375" style="105" customWidth="1"/>
    <col min="775" max="1017" width="9.140625" style="105"/>
    <col min="1018" max="1018" width="6.5703125" style="105" customWidth="1"/>
    <col min="1019" max="1019" width="23.42578125" style="105" customWidth="1"/>
    <col min="1020" max="1020" width="39.140625" style="105" customWidth="1"/>
    <col min="1021" max="1021" width="14.5703125" style="105" customWidth="1"/>
    <col min="1022" max="1022" width="15.42578125" style="105" customWidth="1"/>
    <col min="1023" max="1023" width="14.7109375" style="105" customWidth="1"/>
    <col min="1024" max="1024" width="13.7109375" style="105" customWidth="1"/>
    <col min="1025" max="1025" width="15.42578125" style="105" customWidth="1"/>
    <col min="1026" max="1026" width="16.42578125" style="105" customWidth="1"/>
    <col min="1027" max="1027" width="12.5703125" style="105" customWidth="1"/>
    <col min="1028" max="1028" width="16.42578125" style="105" customWidth="1"/>
    <col min="1029" max="1029" width="14.42578125" style="105" customWidth="1"/>
    <col min="1030" max="1030" width="11.7109375" style="105" customWidth="1"/>
    <col min="1031" max="1273" width="9.140625" style="105"/>
    <col min="1274" max="1274" width="6.5703125" style="105" customWidth="1"/>
    <col min="1275" max="1275" width="23.42578125" style="105" customWidth="1"/>
    <col min="1276" max="1276" width="39.140625" style="105" customWidth="1"/>
    <col min="1277" max="1277" width="14.5703125" style="105" customWidth="1"/>
    <col min="1278" max="1278" width="15.42578125" style="105" customWidth="1"/>
    <col min="1279" max="1279" width="14.7109375" style="105" customWidth="1"/>
    <col min="1280" max="1280" width="13.7109375" style="105" customWidth="1"/>
    <col min="1281" max="1281" width="15.42578125" style="105" customWidth="1"/>
    <col min="1282" max="1282" width="16.42578125" style="105" customWidth="1"/>
    <col min="1283" max="1283" width="12.5703125" style="105" customWidth="1"/>
    <col min="1284" max="1284" width="16.42578125" style="105" customWidth="1"/>
    <col min="1285" max="1285" width="14.42578125" style="105" customWidth="1"/>
    <col min="1286" max="1286" width="11.7109375" style="105" customWidth="1"/>
    <col min="1287" max="1529" width="9.140625" style="105"/>
    <col min="1530" max="1530" width="6.5703125" style="105" customWidth="1"/>
    <col min="1531" max="1531" width="23.42578125" style="105" customWidth="1"/>
    <col min="1532" max="1532" width="39.140625" style="105" customWidth="1"/>
    <col min="1533" max="1533" width="14.5703125" style="105" customWidth="1"/>
    <col min="1534" max="1534" width="15.42578125" style="105" customWidth="1"/>
    <col min="1535" max="1535" width="14.7109375" style="105" customWidth="1"/>
    <col min="1536" max="1536" width="13.7109375" style="105" customWidth="1"/>
    <col min="1537" max="1537" width="15.42578125" style="105" customWidth="1"/>
    <col min="1538" max="1538" width="16.42578125" style="105" customWidth="1"/>
    <col min="1539" max="1539" width="12.5703125" style="105" customWidth="1"/>
    <col min="1540" max="1540" width="16.42578125" style="105" customWidth="1"/>
    <col min="1541" max="1541" width="14.42578125" style="105" customWidth="1"/>
    <col min="1542" max="1542" width="11.7109375" style="105" customWidth="1"/>
    <col min="1543" max="1785" width="9.140625" style="105"/>
    <col min="1786" max="1786" width="6.5703125" style="105" customWidth="1"/>
    <col min="1787" max="1787" width="23.42578125" style="105" customWidth="1"/>
    <col min="1788" max="1788" width="39.140625" style="105" customWidth="1"/>
    <col min="1789" max="1789" width="14.5703125" style="105" customWidth="1"/>
    <col min="1790" max="1790" width="15.42578125" style="105" customWidth="1"/>
    <col min="1791" max="1791" width="14.7109375" style="105" customWidth="1"/>
    <col min="1792" max="1792" width="13.7109375" style="105" customWidth="1"/>
    <col min="1793" max="1793" width="15.42578125" style="105" customWidth="1"/>
    <col min="1794" max="1794" width="16.42578125" style="105" customWidth="1"/>
    <col min="1795" max="1795" width="12.5703125" style="105" customWidth="1"/>
    <col min="1796" max="1796" width="16.42578125" style="105" customWidth="1"/>
    <col min="1797" max="1797" width="14.42578125" style="105" customWidth="1"/>
    <col min="1798" max="1798" width="11.7109375" style="105" customWidth="1"/>
    <col min="1799" max="2041" width="9.140625" style="105"/>
    <col min="2042" max="2042" width="6.5703125" style="105" customWidth="1"/>
    <col min="2043" max="2043" width="23.42578125" style="105" customWidth="1"/>
    <col min="2044" max="2044" width="39.140625" style="105" customWidth="1"/>
    <col min="2045" max="2045" width="14.5703125" style="105" customWidth="1"/>
    <col min="2046" max="2046" width="15.42578125" style="105" customWidth="1"/>
    <col min="2047" max="2047" width="14.7109375" style="105" customWidth="1"/>
    <col min="2048" max="2048" width="13.7109375" style="105" customWidth="1"/>
    <col min="2049" max="2049" width="15.42578125" style="105" customWidth="1"/>
    <col min="2050" max="2050" width="16.42578125" style="105" customWidth="1"/>
    <col min="2051" max="2051" width="12.5703125" style="105" customWidth="1"/>
    <col min="2052" max="2052" width="16.42578125" style="105" customWidth="1"/>
    <col min="2053" max="2053" width="14.42578125" style="105" customWidth="1"/>
    <col min="2054" max="2054" width="11.7109375" style="105" customWidth="1"/>
    <col min="2055" max="2297" width="9.140625" style="105"/>
    <col min="2298" max="2298" width="6.5703125" style="105" customWidth="1"/>
    <col min="2299" max="2299" width="23.42578125" style="105" customWidth="1"/>
    <col min="2300" max="2300" width="39.140625" style="105" customWidth="1"/>
    <col min="2301" max="2301" width="14.5703125" style="105" customWidth="1"/>
    <col min="2302" max="2302" width="15.42578125" style="105" customWidth="1"/>
    <col min="2303" max="2303" width="14.7109375" style="105" customWidth="1"/>
    <col min="2304" max="2304" width="13.7109375" style="105" customWidth="1"/>
    <col min="2305" max="2305" width="15.42578125" style="105" customWidth="1"/>
    <col min="2306" max="2306" width="16.42578125" style="105" customWidth="1"/>
    <col min="2307" max="2307" width="12.5703125" style="105" customWidth="1"/>
    <col min="2308" max="2308" width="16.42578125" style="105" customWidth="1"/>
    <col min="2309" max="2309" width="14.42578125" style="105" customWidth="1"/>
    <col min="2310" max="2310" width="11.7109375" style="105" customWidth="1"/>
    <col min="2311" max="2553" width="9.140625" style="105"/>
    <col min="2554" max="2554" width="6.5703125" style="105" customWidth="1"/>
    <col min="2555" max="2555" width="23.42578125" style="105" customWidth="1"/>
    <col min="2556" max="2556" width="39.140625" style="105" customWidth="1"/>
    <col min="2557" max="2557" width="14.5703125" style="105" customWidth="1"/>
    <col min="2558" max="2558" width="15.42578125" style="105" customWidth="1"/>
    <col min="2559" max="2559" width="14.7109375" style="105" customWidth="1"/>
    <col min="2560" max="2560" width="13.7109375" style="105" customWidth="1"/>
    <col min="2561" max="2561" width="15.42578125" style="105" customWidth="1"/>
    <col min="2562" max="2562" width="16.42578125" style="105" customWidth="1"/>
    <col min="2563" max="2563" width="12.5703125" style="105" customWidth="1"/>
    <col min="2564" max="2564" width="16.42578125" style="105" customWidth="1"/>
    <col min="2565" max="2565" width="14.42578125" style="105" customWidth="1"/>
    <col min="2566" max="2566" width="11.7109375" style="105" customWidth="1"/>
    <col min="2567" max="2809" width="9.140625" style="105"/>
    <col min="2810" max="2810" width="6.5703125" style="105" customWidth="1"/>
    <col min="2811" max="2811" width="23.42578125" style="105" customWidth="1"/>
    <col min="2812" max="2812" width="39.140625" style="105" customWidth="1"/>
    <col min="2813" max="2813" width="14.5703125" style="105" customWidth="1"/>
    <col min="2814" max="2814" width="15.42578125" style="105" customWidth="1"/>
    <col min="2815" max="2815" width="14.7109375" style="105" customWidth="1"/>
    <col min="2816" max="2816" width="13.7109375" style="105" customWidth="1"/>
    <col min="2817" max="2817" width="15.42578125" style="105" customWidth="1"/>
    <col min="2818" max="2818" width="16.42578125" style="105" customWidth="1"/>
    <col min="2819" max="2819" width="12.5703125" style="105" customWidth="1"/>
    <col min="2820" max="2820" width="16.42578125" style="105" customWidth="1"/>
    <col min="2821" max="2821" width="14.42578125" style="105" customWidth="1"/>
    <col min="2822" max="2822" width="11.7109375" style="105" customWidth="1"/>
    <col min="2823" max="3065" width="9.140625" style="105"/>
    <col min="3066" max="3066" width="6.5703125" style="105" customWidth="1"/>
    <col min="3067" max="3067" width="23.42578125" style="105" customWidth="1"/>
    <col min="3068" max="3068" width="39.140625" style="105" customWidth="1"/>
    <col min="3069" max="3069" width="14.5703125" style="105" customWidth="1"/>
    <col min="3070" max="3070" width="15.42578125" style="105" customWidth="1"/>
    <col min="3071" max="3071" width="14.7109375" style="105" customWidth="1"/>
    <col min="3072" max="3072" width="13.7109375" style="105" customWidth="1"/>
    <col min="3073" max="3073" width="15.42578125" style="105" customWidth="1"/>
    <col min="3074" max="3074" width="16.42578125" style="105" customWidth="1"/>
    <col min="3075" max="3075" width="12.5703125" style="105" customWidth="1"/>
    <col min="3076" max="3076" width="16.42578125" style="105" customWidth="1"/>
    <col min="3077" max="3077" width="14.42578125" style="105" customWidth="1"/>
    <col min="3078" max="3078" width="11.7109375" style="105" customWidth="1"/>
    <col min="3079" max="3321" width="9.140625" style="105"/>
    <col min="3322" max="3322" width="6.5703125" style="105" customWidth="1"/>
    <col min="3323" max="3323" width="23.42578125" style="105" customWidth="1"/>
    <col min="3324" max="3324" width="39.140625" style="105" customWidth="1"/>
    <col min="3325" max="3325" width="14.5703125" style="105" customWidth="1"/>
    <col min="3326" max="3326" width="15.42578125" style="105" customWidth="1"/>
    <col min="3327" max="3327" width="14.7109375" style="105" customWidth="1"/>
    <col min="3328" max="3328" width="13.7109375" style="105" customWidth="1"/>
    <col min="3329" max="3329" width="15.42578125" style="105" customWidth="1"/>
    <col min="3330" max="3330" width="16.42578125" style="105" customWidth="1"/>
    <col min="3331" max="3331" width="12.5703125" style="105" customWidth="1"/>
    <col min="3332" max="3332" width="16.42578125" style="105" customWidth="1"/>
    <col min="3333" max="3333" width="14.42578125" style="105" customWidth="1"/>
    <col min="3334" max="3334" width="11.7109375" style="105" customWidth="1"/>
    <col min="3335" max="3577" width="9.140625" style="105"/>
    <col min="3578" max="3578" width="6.5703125" style="105" customWidth="1"/>
    <col min="3579" max="3579" width="23.42578125" style="105" customWidth="1"/>
    <col min="3580" max="3580" width="39.140625" style="105" customWidth="1"/>
    <col min="3581" max="3581" width="14.5703125" style="105" customWidth="1"/>
    <col min="3582" max="3582" width="15.42578125" style="105" customWidth="1"/>
    <col min="3583" max="3583" width="14.7109375" style="105" customWidth="1"/>
    <col min="3584" max="3584" width="13.7109375" style="105" customWidth="1"/>
    <col min="3585" max="3585" width="15.42578125" style="105" customWidth="1"/>
    <col min="3586" max="3586" width="16.42578125" style="105" customWidth="1"/>
    <col min="3587" max="3587" width="12.5703125" style="105" customWidth="1"/>
    <col min="3588" max="3588" width="16.42578125" style="105" customWidth="1"/>
    <col min="3589" max="3589" width="14.42578125" style="105" customWidth="1"/>
    <col min="3590" max="3590" width="11.7109375" style="105" customWidth="1"/>
    <col min="3591" max="3833" width="9.140625" style="105"/>
    <col min="3834" max="3834" width="6.5703125" style="105" customWidth="1"/>
    <col min="3835" max="3835" width="23.42578125" style="105" customWidth="1"/>
    <col min="3836" max="3836" width="39.140625" style="105" customWidth="1"/>
    <col min="3837" max="3837" width="14.5703125" style="105" customWidth="1"/>
    <col min="3838" max="3838" width="15.42578125" style="105" customWidth="1"/>
    <col min="3839" max="3839" width="14.7109375" style="105" customWidth="1"/>
    <col min="3840" max="3840" width="13.7109375" style="105" customWidth="1"/>
    <col min="3841" max="3841" width="15.42578125" style="105" customWidth="1"/>
    <col min="3842" max="3842" width="16.42578125" style="105" customWidth="1"/>
    <col min="3843" max="3843" width="12.5703125" style="105" customWidth="1"/>
    <col min="3844" max="3844" width="16.42578125" style="105" customWidth="1"/>
    <col min="3845" max="3845" width="14.42578125" style="105" customWidth="1"/>
    <col min="3846" max="3846" width="11.7109375" style="105" customWidth="1"/>
    <col min="3847" max="4089" width="9.140625" style="105"/>
    <col min="4090" max="4090" width="6.5703125" style="105" customWidth="1"/>
    <col min="4091" max="4091" width="23.42578125" style="105" customWidth="1"/>
    <col min="4092" max="4092" width="39.140625" style="105" customWidth="1"/>
    <col min="4093" max="4093" width="14.5703125" style="105" customWidth="1"/>
    <col min="4094" max="4094" width="15.42578125" style="105" customWidth="1"/>
    <col min="4095" max="4095" width="14.7109375" style="105" customWidth="1"/>
    <col min="4096" max="4096" width="13.7109375" style="105" customWidth="1"/>
    <col min="4097" max="4097" width="15.42578125" style="105" customWidth="1"/>
    <col min="4098" max="4098" width="16.42578125" style="105" customWidth="1"/>
    <col min="4099" max="4099" width="12.5703125" style="105" customWidth="1"/>
    <col min="4100" max="4100" width="16.42578125" style="105" customWidth="1"/>
    <col min="4101" max="4101" width="14.42578125" style="105" customWidth="1"/>
    <col min="4102" max="4102" width="11.7109375" style="105" customWidth="1"/>
    <col min="4103" max="4345" width="9.140625" style="105"/>
    <col min="4346" max="4346" width="6.5703125" style="105" customWidth="1"/>
    <col min="4347" max="4347" width="23.42578125" style="105" customWidth="1"/>
    <col min="4348" max="4348" width="39.140625" style="105" customWidth="1"/>
    <col min="4349" max="4349" width="14.5703125" style="105" customWidth="1"/>
    <col min="4350" max="4350" width="15.42578125" style="105" customWidth="1"/>
    <col min="4351" max="4351" width="14.7109375" style="105" customWidth="1"/>
    <col min="4352" max="4352" width="13.7109375" style="105" customWidth="1"/>
    <col min="4353" max="4353" width="15.42578125" style="105" customWidth="1"/>
    <col min="4354" max="4354" width="16.42578125" style="105" customWidth="1"/>
    <col min="4355" max="4355" width="12.5703125" style="105" customWidth="1"/>
    <col min="4356" max="4356" width="16.42578125" style="105" customWidth="1"/>
    <col min="4357" max="4357" width="14.42578125" style="105" customWidth="1"/>
    <col min="4358" max="4358" width="11.7109375" style="105" customWidth="1"/>
    <col min="4359" max="4601" width="9.140625" style="105"/>
    <col min="4602" max="4602" width="6.5703125" style="105" customWidth="1"/>
    <col min="4603" max="4603" width="23.42578125" style="105" customWidth="1"/>
    <col min="4604" max="4604" width="39.140625" style="105" customWidth="1"/>
    <col min="4605" max="4605" width="14.5703125" style="105" customWidth="1"/>
    <col min="4606" max="4606" width="15.42578125" style="105" customWidth="1"/>
    <col min="4607" max="4607" width="14.7109375" style="105" customWidth="1"/>
    <col min="4608" max="4608" width="13.7109375" style="105" customWidth="1"/>
    <col min="4609" max="4609" width="15.42578125" style="105" customWidth="1"/>
    <col min="4610" max="4610" width="16.42578125" style="105" customWidth="1"/>
    <col min="4611" max="4611" width="12.5703125" style="105" customWidth="1"/>
    <col min="4612" max="4612" width="16.42578125" style="105" customWidth="1"/>
    <col min="4613" max="4613" width="14.42578125" style="105" customWidth="1"/>
    <col min="4614" max="4614" width="11.7109375" style="105" customWidth="1"/>
    <col min="4615" max="4857" width="9.140625" style="105"/>
    <col min="4858" max="4858" width="6.5703125" style="105" customWidth="1"/>
    <col min="4859" max="4859" width="23.42578125" style="105" customWidth="1"/>
    <col min="4860" max="4860" width="39.140625" style="105" customWidth="1"/>
    <col min="4861" max="4861" width="14.5703125" style="105" customWidth="1"/>
    <col min="4862" max="4862" width="15.42578125" style="105" customWidth="1"/>
    <col min="4863" max="4863" width="14.7109375" style="105" customWidth="1"/>
    <col min="4864" max="4864" width="13.7109375" style="105" customWidth="1"/>
    <col min="4865" max="4865" width="15.42578125" style="105" customWidth="1"/>
    <col min="4866" max="4866" width="16.42578125" style="105" customWidth="1"/>
    <col min="4867" max="4867" width="12.5703125" style="105" customWidth="1"/>
    <col min="4868" max="4868" width="16.42578125" style="105" customWidth="1"/>
    <col min="4869" max="4869" width="14.42578125" style="105" customWidth="1"/>
    <col min="4870" max="4870" width="11.7109375" style="105" customWidth="1"/>
    <col min="4871" max="5113" width="9.140625" style="105"/>
    <col min="5114" max="5114" width="6.5703125" style="105" customWidth="1"/>
    <col min="5115" max="5115" width="23.42578125" style="105" customWidth="1"/>
    <col min="5116" max="5116" width="39.140625" style="105" customWidth="1"/>
    <col min="5117" max="5117" width="14.5703125" style="105" customWidth="1"/>
    <col min="5118" max="5118" width="15.42578125" style="105" customWidth="1"/>
    <col min="5119" max="5119" width="14.7109375" style="105" customWidth="1"/>
    <col min="5120" max="5120" width="13.7109375" style="105" customWidth="1"/>
    <col min="5121" max="5121" width="15.42578125" style="105" customWidth="1"/>
    <col min="5122" max="5122" width="16.42578125" style="105" customWidth="1"/>
    <col min="5123" max="5123" width="12.5703125" style="105" customWidth="1"/>
    <col min="5124" max="5124" width="16.42578125" style="105" customWidth="1"/>
    <col min="5125" max="5125" width="14.42578125" style="105" customWidth="1"/>
    <col min="5126" max="5126" width="11.7109375" style="105" customWidth="1"/>
    <col min="5127" max="5369" width="9.140625" style="105"/>
    <col min="5370" max="5370" width="6.5703125" style="105" customWidth="1"/>
    <col min="5371" max="5371" width="23.42578125" style="105" customWidth="1"/>
    <col min="5372" max="5372" width="39.140625" style="105" customWidth="1"/>
    <col min="5373" max="5373" width="14.5703125" style="105" customWidth="1"/>
    <col min="5374" max="5374" width="15.42578125" style="105" customWidth="1"/>
    <col min="5375" max="5375" width="14.7109375" style="105" customWidth="1"/>
    <col min="5376" max="5376" width="13.7109375" style="105" customWidth="1"/>
    <col min="5377" max="5377" width="15.42578125" style="105" customWidth="1"/>
    <col min="5378" max="5378" width="16.42578125" style="105" customWidth="1"/>
    <col min="5379" max="5379" width="12.5703125" style="105" customWidth="1"/>
    <col min="5380" max="5380" width="16.42578125" style="105" customWidth="1"/>
    <col min="5381" max="5381" width="14.42578125" style="105" customWidth="1"/>
    <col min="5382" max="5382" width="11.7109375" style="105" customWidth="1"/>
    <col min="5383" max="5625" width="9.140625" style="105"/>
    <col min="5626" max="5626" width="6.5703125" style="105" customWidth="1"/>
    <col min="5627" max="5627" width="23.42578125" style="105" customWidth="1"/>
    <col min="5628" max="5628" width="39.140625" style="105" customWidth="1"/>
    <col min="5629" max="5629" width="14.5703125" style="105" customWidth="1"/>
    <col min="5630" max="5630" width="15.42578125" style="105" customWidth="1"/>
    <col min="5631" max="5631" width="14.7109375" style="105" customWidth="1"/>
    <col min="5632" max="5632" width="13.7109375" style="105" customWidth="1"/>
    <col min="5633" max="5633" width="15.42578125" style="105" customWidth="1"/>
    <col min="5634" max="5634" width="16.42578125" style="105" customWidth="1"/>
    <col min="5635" max="5635" width="12.5703125" style="105" customWidth="1"/>
    <col min="5636" max="5636" width="16.42578125" style="105" customWidth="1"/>
    <col min="5637" max="5637" width="14.42578125" style="105" customWidth="1"/>
    <col min="5638" max="5638" width="11.7109375" style="105" customWidth="1"/>
    <col min="5639" max="5881" width="9.140625" style="105"/>
    <col min="5882" max="5882" width="6.5703125" style="105" customWidth="1"/>
    <col min="5883" max="5883" width="23.42578125" style="105" customWidth="1"/>
    <col min="5884" max="5884" width="39.140625" style="105" customWidth="1"/>
    <col min="5885" max="5885" width="14.5703125" style="105" customWidth="1"/>
    <col min="5886" max="5886" width="15.42578125" style="105" customWidth="1"/>
    <col min="5887" max="5887" width="14.7109375" style="105" customWidth="1"/>
    <col min="5888" max="5888" width="13.7109375" style="105" customWidth="1"/>
    <col min="5889" max="5889" width="15.42578125" style="105" customWidth="1"/>
    <col min="5890" max="5890" width="16.42578125" style="105" customWidth="1"/>
    <col min="5891" max="5891" width="12.5703125" style="105" customWidth="1"/>
    <col min="5892" max="5892" width="16.42578125" style="105" customWidth="1"/>
    <col min="5893" max="5893" width="14.42578125" style="105" customWidth="1"/>
    <col min="5894" max="5894" width="11.7109375" style="105" customWidth="1"/>
    <col min="5895" max="6137" width="9.140625" style="105"/>
    <col min="6138" max="6138" width="6.5703125" style="105" customWidth="1"/>
    <col min="6139" max="6139" width="23.42578125" style="105" customWidth="1"/>
    <col min="6140" max="6140" width="39.140625" style="105" customWidth="1"/>
    <col min="6141" max="6141" width="14.5703125" style="105" customWidth="1"/>
    <col min="6142" max="6142" width="15.42578125" style="105" customWidth="1"/>
    <col min="6143" max="6143" width="14.7109375" style="105" customWidth="1"/>
    <col min="6144" max="6144" width="13.7109375" style="105" customWidth="1"/>
    <col min="6145" max="6145" width="15.42578125" style="105" customWidth="1"/>
    <col min="6146" max="6146" width="16.42578125" style="105" customWidth="1"/>
    <col min="6147" max="6147" width="12.5703125" style="105" customWidth="1"/>
    <col min="6148" max="6148" width="16.42578125" style="105" customWidth="1"/>
    <col min="6149" max="6149" width="14.42578125" style="105" customWidth="1"/>
    <col min="6150" max="6150" width="11.7109375" style="105" customWidth="1"/>
    <col min="6151" max="6393" width="9.140625" style="105"/>
    <col min="6394" max="6394" width="6.5703125" style="105" customWidth="1"/>
    <col min="6395" max="6395" width="23.42578125" style="105" customWidth="1"/>
    <col min="6396" max="6396" width="39.140625" style="105" customWidth="1"/>
    <col min="6397" max="6397" width="14.5703125" style="105" customWidth="1"/>
    <col min="6398" max="6398" width="15.42578125" style="105" customWidth="1"/>
    <col min="6399" max="6399" width="14.7109375" style="105" customWidth="1"/>
    <col min="6400" max="6400" width="13.7109375" style="105" customWidth="1"/>
    <col min="6401" max="6401" width="15.42578125" style="105" customWidth="1"/>
    <col min="6402" max="6402" width="16.42578125" style="105" customWidth="1"/>
    <col min="6403" max="6403" width="12.5703125" style="105" customWidth="1"/>
    <col min="6404" max="6404" width="16.42578125" style="105" customWidth="1"/>
    <col min="6405" max="6405" width="14.42578125" style="105" customWidth="1"/>
    <col min="6406" max="6406" width="11.7109375" style="105" customWidth="1"/>
    <col min="6407" max="6649" width="9.140625" style="105"/>
    <col min="6650" max="6650" width="6.5703125" style="105" customWidth="1"/>
    <col min="6651" max="6651" width="23.42578125" style="105" customWidth="1"/>
    <col min="6652" max="6652" width="39.140625" style="105" customWidth="1"/>
    <col min="6653" max="6653" width="14.5703125" style="105" customWidth="1"/>
    <col min="6654" max="6654" width="15.42578125" style="105" customWidth="1"/>
    <col min="6655" max="6655" width="14.7109375" style="105" customWidth="1"/>
    <col min="6656" max="6656" width="13.7109375" style="105" customWidth="1"/>
    <col min="6657" max="6657" width="15.42578125" style="105" customWidth="1"/>
    <col min="6658" max="6658" width="16.42578125" style="105" customWidth="1"/>
    <col min="6659" max="6659" width="12.5703125" style="105" customWidth="1"/>
    <col min="6660" max="6660" width="16.42578125" style="105" customWidth="1"/>
    <col min="6661" max="6661" width="14.42578125" style="105" customWidth="1"/>
    <col min="6662" max="6662" width="11.7109375" style="105" customWidth="1"/>
    <col min="6663" max="6905" width="9.140625" style="105"/>
    <col min="6906" max="6906" width="6.5703125" style="105" customWidth="1"/>
    <col min="6907" max="6907" width="23.42578125" style="105" customWidth="1"/>
    <col min="6908" max="6908" width="39.140625" style="105" customWidth="1"/>
    <col min="6909" max="6909" width="14.5703125" style="105" customWidth="1"/>
    <col min="6910" max="6910" width="15.42578125" style="105" customWidth="1"/>
    <col min="6911" max="6911" width="14.7109375" style="105" customWidth="1"/>
    <col min="6912" max="6912" width="13.7109375" style="105" customWidth="1"/>
    <col min="6913" max="6913" width="15.42578125" style="105" customWidth="1"/>
    <col min="6914" max="6914" width="16.42578125" style="105" customWidth="1"/>
    <col min="6915" max="6915" width="12.5703125" style="105" customWidth="1"/>
    <col min="6916" max="6916" width="16.42578125" style="105" customWidth="1"/>
    <col min="6917" max="6917" width="14.42578125" style="105" customWidth="1"/>
    <col min="6918" max="6918" width="11.7109375" style="105" customWidth="1"/>
    <col min="6919" max="7161" width="9.140625" style="105"/>
    <col min="7162" max="7162" width="6.5703125" style="105" customWidth="1"/>
    <col min="7163" max="7163" width="23.42578125" style="105" customWidth="1"/>
    <col min="7164" max="7164" width="39.140625" style="105" customWidth="1"/>
    <col min="7165" max="7165" width="14.5703125" style="105" customWidth="1"/>
    <col min="7166" max="7166" width="15.42578125" style="105" customWidth="1"/>
    <col min="7167" max="7167" width="14.7109375" style="105" customWidth="1"/>
    <col min="7168" max="7168" width="13.7109375" style="105" customWidth="1"/>
    <col min="7169" max="7169" width="15.42578125" style="105" customWidth="1"/>
    <col min="7170" max="7170" width="16.42578125" style="105" customWidth="1"/>
    <col min="7171" max="7171" width="12.5703125" style="105" customWidth="1"/>
    <col min="7172" max="7172" width="16.42578125" style="105" customWidth="1"/>
    <col min="7173" max="7173" width="14.42578125" style="105" customWidth="1"/>
    <col min="7174" max="7174" width="11.7109375" style="105" customWidth="1"/>
    <col min="7175" max="7417" width="9.140625" style="105"/>
    <col min="7418" max="7418" width="6.5703125" style="105" customWidth="1"/>
    <col min="7419" max="7419" width="23.42578125" style="105" customWidth="1"/>
    <col min="7420" max="7420" width="39.140625" style="105" customWidth="1"/>
    <col min="7421" max="7421" width="14.5703125" style="105" customWidth="1"/>
    <col min="7422" max="7422" width="15.42578125" style="105" customWidth="1"/>
    <col min="7423" max="7423" width="14.7109375" style="105" customWidth="1"/>
    <col min="7424" max="7424" width="13.7109375" style="105" customWidth="1"/>
    <col min="7425" max="7425" width="15.42578125" style="105" customWidth="1"/>
    <col min="7426" max="7426" width="16.42578125" style="105" customWidth="1"/>
    <col min="7427" max="7427" width="12.5703125" style="105" customWidth="1"/>
    <col min="7428" max="7428" width="16.42578125" style="105" customWidth="1"/>
    <col min="7429" max="7429" width="14.42578125" style="105" customWidth="1"/>
    <col min="7430" max="7430" width="11.7109375" style="105" customWidth="1"/>
    <col min="7431" max="7673" width="9.140625" style="105"/>
    <col min="7674" max="7674" width="6.5703125" style="105" customWidth="1"/>
    <col min="7675" max="7675" width="23.42578125" style="105" customWidth="1"/>
    <col min="7676" max="7676" width="39.140625" style="105" customWidth="1"/>
    <col min="7677" max="7677" width="14.5703125" style="105" customWidth="1"/>
    <col min="7678" max="7678" width="15.42578125" style="105" customWidth="1"/>
    <col min="7679" max="7679" width="14.7109375" style="105" customWidth="1"/>
    <col min="7680" max="7680" width="13.7109375" style="105" customWidth="1"/>
    <col min="7681" max="7681" width="15.42578125" style="105" customWidth="1"/>
    <col min="7682" max="7682" width="16.42578125" style="105" customWidth="1"/>
    <col min="7683" max="7683" width="12.5703125" style="105" customWidth="1"/>
    <col min="7684" max="7684" width="16.42578125" style="105" customWidth="1"/>
    <col min="7685" max="7685" width="14.42578125" style="105" customWidth="1"/>
    <col min="7686" max="7686" width="11.7109375" style="105" customWidth="1"/>
    <col min="7687" max="7929" width="9.140625" style="105"/>
    <col min="7930" max="7930" width="6.5703125" style="105" customWidth="1"/>
    <col min="7931" max="7931" width="23.42578125" style="105" customWidth="1"/>
    <col min="7932" max="7932" width="39.140625" style="105" customWidth="1"/>
    <col min="7933" max="7933" width="14.5703125" style="105" customWidth="1"/>
    <col min="7934" max="7934" width="15.42578125" style="105" customWidth="1"/>
    <col min="7935" max="7935" width="14.7109375" style="105" customWidth="1"/>
    <col min="7936" max="7936" width="13.7109375" style="105" customWidth="1"/>
    <col min="7937" max="7937" width="15.42578125" style="105" customWidth="1"/>
    <col min="7938" max="7938" width="16.42578125" style="105" customWidth="1"/>
    <col min="7939" max="7939" width="12.5703125" style="105" customWidth="1"/>
    <col min="7940" max="7940" width="16.42578125" style="105" customWidth="1"/>
    <col min="7941" max="7941" width="14.42578125" style="105" customWidth="1"/>
    <col min="7942" max="7942" width="11.7109375" style="105" customWidth="1"/>
    <col min="7943" max="8185" width="9.140625" style="105"/>
    <col min="8186" max="8186" width="6.5703125" style="105" customWidth="1"/>
    <col min="8187" max="8187" width="23.42578125" style="105" customWidth="1"/>
    <col min="8188" max="8188" width="39.140625" style="105" customWidth="1"/>
    <col min="8189" max="8189" width="14.5703125" style="105" customWidth="1"/>
    <col min="8190" max="8190" width="15.42578125" style="105" customWidth="1"/>
    <col min="8191" max="8191" width="14.7109375" style="105" customWidth="1"/>
    <col min="8192" max="8192" width="13.7109375" style="105" customWidth="1"/>
    <col min="8193" max="8193" width="15.42578125" style="105" customWidth="1"/>
    <col min="8194" max="8194" width="16.42578125" style="105" customWidth="1"/>
    <col min="8195" max="8195" width="12.5703125" style="105" customWidth="1"/>
    <col min="8196" max="8196" width="16.42578125" style="105" customWidth="1"/>
    <col min="8197" max="8197" width="14.42578125" style="105" customWidth="1"/>
    <col min="8198" max="8198" width="11.7109375" style="105" customWidth="1"/>
    <col min="8199" max="8441" width="9.140625" style="105"/>
    <col min="8442" max="8442" width="6.5703125" style="105" customWidth="1"/>
    <col min="8443" max="8443" width="23.42578125" style="105" customWidth="1"/>
    <col min="8444" max="8444" width="39.140625" style="105" customWidth="1"/>
    <col min="8445" max="8445" width="14.5703125" style="105" customWidth="1"/>
    <col min="8446" max="8446" width="15.42578125" style="105" customWidth="1"/>
    <col min="8447" max="8447" width="14.7109375" style="105" customWidth="1"/>
    <col min="8448" max="8448" width="13.7109375" style="105" customWidth="1"/>
    <col min="8449" max="8449" width="15.42578125" style="105" customWidth="1"/>
    <col min="8450" max="8450" width="16.42578125" style="105" customWidth="1"/>
    <col min="8451" max="8451" width="12.5703125" style="105" customWidth="1"/>
    <col min="8452" max="8452" width="16.42578125" style="105" customWidth="1"/>
    <col min="8453" max="8453" width="14.42578125" style="105" customWidth="1"/>
    <col min="8454" max="8454" width="11.7109375" style="105" customWidth="1"/>
    <col min="8455" max="8697" width="9.140625" style="105"/>
    <col min="8698" max="8698" width="6.5703125" style="105" customWidth="1"/>
    <col min="8699" max="8699" width="23.42578125" style="105" customWidth="1"/>
    <col min="8700" max="8700" width="39.140625" style="105" customWidth="1"/>
    <col min="8701" max="8701" width="14.5703125" style="105" customWidth="1"/>
    <col min="8702" max="8702" width="15.42578125" style="105" customWidth="1"/>
    <col min="8703" max="8703" width="14.7109375" style="105" customWidth="1"/>
    <col min="8704" max="8704" width="13.7109375" style="105" customWidth="1"/>
    <col min="8705" max="8705" width="15.42578125" style="105" customWidth="1"/>
    <col min="8706" max="8706" width="16.42578125" style="105" customWidth="1"/>
    <col min="8707" max="8707" width="12.5703125" style="105" customWidth="1"/>
    <col min="8708" max="8708" width="16.42578125" style="105" customWidth="1"/>
    <col min="8709" max="8709" width="14.42578125" style="105" customWidth="1"/>
    <col min="8710" max="8710" width="11.7109375" style="105" customWidth="1"/>
    <col min="8711" max="8953" width="9.140625" style="105"/>
    <col min="8954" max="8954" width="6.5703125" style="105" customWidth="1"/>
    <col min="8955" max="8955" width="23.42578125" style="105" customWidth="1"/>
    <col min="8956" max="8956" width="39.140625" style="105" customWidth="1"/>
    <col min="8957" max="8957" width="14.5703125" style="105" customWidth="1"/>
    <col min="8958" max="8958" width="15.42578125" style="105" customWidth="1"/>
    <col min="8959" max="8959" width="14.7109375" style="105" customWidth="1"/>
    <col min="8960" max="8960" width="13.7109375" style="105" customWidth="1"/>
    <col min="8961" max="8961" width="15.42578125" style="105" customWidth="1"/>
    <col min="8962" max="8962" width="16.42578125" style="105" customWidth="1"/>
    <col min="8963" max="8963" width="12.5703125" style="105" customWidth="1"/>
    <col min="8964" max="8964" width="16.42578125" style="105" customWidth="1"/>
    <col min="8965" max="8965" width="14.42578125" style="105" customWidth="1"/>
    <col min="8966" max="8966" width="11.7109375" style="105" customWidth="1"/>
    <col min="8967" max="9209" width="9.140625" style="105"/>
    <col min="9210" max="9210" width="6.5703125" style="105" customWidth="1"/>
    <col min="9211" max="9211" width="23.42578125" style="105" customWidth="1"/>
    <col min="9212" max="9212" width="39.140625" style="105" customWidth="1"/>
    <col min="9213" max="9213" width="14.5703125" style="105" customWidth="1"/>
    <col min="9214" max="9214" width="15.42578125" style="105" customWidth="1"/>
    <col min="9215" max="9215" width="14.7109375" style="105" customWidth="1"/>
    <col min="9216" max="9216" width="13.7109375" style="105" customWidth="1"/>
    <col min="9217" max="9217" width="15.42578125" style="105" customWidth="1"/>
    <col min="9218" max="9218" width="16.42578125" style="105" customWidth="1"/>
    <col min="9219" max="9219" width="12.5703125" style="105" customWidth="1"/>
    <col min="9220" max="9220" width="16.42578125" style="105" customWidth="1"/>
    <col min="9221" max="9221" width="14.42578125" style="105" customWidth="1"/>
    <col min="9222" max="9222" width="11.7109375" style="105" customWidth="1"/>
    <col min="9223" max="9465" width="9.140625" style="105"/>
    <col min="9466" max="9466" width="6.5703125" style="105" customWidth="1"/>
    <col min="9467" max="9467" width="23.42578125" style="105" customWidth="1"/>
    <col min="9468" max="9468" width="39.140625" style="105" customWidth="1"/>
    <col min="9469" max="9469" width="14.5703125" style="105" customWidth="1"/>
    <col min="9470" max="9470" width="15.42578125" style="105" customWidth="1"/>
    <col min="9471" max="9471" width="14.7109375" style="105" customWidth="1"/>
    <col min="9472" max="9472" width="13.7109375" style="105" customWidth="1"/>
    <col min="9473" max="9473" width="15.42578125" style="105" customWidth="1"/>
    <col min="9474" max="9474" width="16.42578125" style="105" customWidth="1"/>
    <col min="9475" max="9475" width="12.5703125" style="105" customWidth="1"/>
    <col min="9476" max="9476" width="16.42578125" style="105" customWidth="1"/>
    <col min="9477" max="9477" width="14.42578125" style="105" customWidth="1"/>
    <col min="9478" max="9478" width="11.7109375" style="105" customWidth="1"/>
    <col min="9479" max="9721" width="9.140625" style="105"/>
    <col min="9722" max="9722" width="6.5703125" style="105" customWidth="1"/>
    <col min="9723" max="9723" width="23.42578125" style="105" customWidth="1"/>
    <col min="9724" max="9724" width="39.140625" style="105" customWidth="1"/>
    <col min="9725" max="9725" width="14.5703125" style="105" customWidth="1"/>
    <col min="9726" max="9726" width="15.42578125" style="105" customWidth="1"/>
    <col min="9727" max="9727" width="14.7109375" style="105" customWidth="1"/>
    <col min="9728" max="9728" width="13.7109375" style="105" customWidth="1"/>
    <col min="9729" max="9729" width="15.42578125" style="105" customWidth="1"/>
    <col min="9730" max="9730" width="16.42578125" style="105" customWidth="1"/>
    <col min="9731" max="9731" width="12.5703125" style="105" customWidth="1"/>
    <col min="9732" max="9732" width="16.42578125" style="105" customWidth="1"/>
    <col min="9733" max="9733" width="14.42578125" style="105" customWidth="1"/>
    <col min="9734" max="9734" width="11.7109375" style="105" customWidth="1"/>
    <col min="9735" max="9977" width="9.140625" style="105"/>
    <col min="9978" max="9978" width="6.5703125" style="105" customWidth="1"/>
    <col min="9979" max="9979" width="23.42578125" style="105" customWidth="1"/>
    <col min="9980" max="9980" width="39.140625" style="105" customWidth="1"/>
    <col min="9981" max="9981" width="14.5703125" style="105" customWidth="1"/>
    <col min="9982" max="9982" width="15.42578125" style="105" customWidth="1"/>
    <col min="9983" max="9983" width="14.7109375" style="105" customWidth="1"/>
    <col min="9984" max="9984" width="13.7109375" style="105" customWidth="1"/>
    <col min="9985" max="9985" width="15.42578125" style="105" customWidth="1"/>
    <col min="9986" max="9986" width="16.42578125" style="105" customWidth="1"/>
    <col min="9987" max="9987" width="12.5703125" style="105" customWidth="1"/>
    <col min="9988" max="9988" width="16.42578125" style="105" customWidth="1"/>
    <col min="9989" max="9989" width="14.42578125" style="105" customWidth="1"/>
    <col min="9990" max="9990" width="11.7109375" style="105" customWidth="1"/>
    <col min="9991" max="10233" width="9.140625" style="105"/>
    <col min="10234" max="10234" width="6.5703125" style="105" customWidth="1"/>
    <col min="10235" max="10235" width="23.42578125" style="105" customWidth="1"/>
    <col min="10236" max="10236" width="39.140625" style="105" customWidth="1"/>
    <col min="10237" max="10237" width="14.5703125" style="105" customWidth="1"/>
    <col min="10238" max="10238" width="15.42578125" style="105" customWidth="1"/>
    <col min="10239" max="10239" width="14.7109375" style="105" customWidth="1"/>
    <col min="10240" max="10240" width="13.7109375" style="105" customWidth="1"/>
    <col min="10241" max="10241" width="15.42578125" style="105" customWidth="1"/>
    <col min="10242" max="10242" width="16.42578125" style="105" customWidth="1"/>
    <col min="10243" max="10243" width="12.5703125" style="105" customWidth="1"/>
    <col min="10244" max="10244" width="16.42578125" style="105" customWidth="1"/>
    <col min="10245" max="10245" width="14.42578125" style="105" customWidth="1"/>
    <col min="10246" max="10246" width="11.7109375" style="105" customWidth="1"/>
    <col min="10247" max="10489" width="9.140625" style="105"/>
    <col min="10490" max="10490" width="6.5703125" style="105" customWidth="1"/>
    <col min="10491" max="10491" width="23.42578125" style="105" customWidth="1"/>
    <col min="10492" max="10492" width="39.140625" style="105" customWidth="1"/>
    <col min="10493" max="10493" width="14.5703125" style="105" customWidth="1"/>
    <col min="10494" max="10494" width="15.42578125" style="105" customWidth="1"/>
    <col min="10495" max="10495" width="14.7109375" style="105" customWidth="1"/>
    <col min="10496" max="10496" width="13.7109375" style="105" customWidth="1"/>
    <col min="10497" max="10497" width="15.42578125" style="105" customWidth="1"/>
    <col min="10498" max="10498" width="16.42578125" style="105" customWidth="1"/>
    <col min="10499" max="10499" width="12.5703125" style="105" customWidth="1"/>
    <col min="10500" max="10500" width="16.42578125" style="105" customWidth="1"/>
    <col min="10501" max="10501" width="14.42578125" style="105" customWidth="1"/>
    <col min="10502" max="10502" width="11.7109375" style="105" customWidth="1"/>
    <col min="10503" max="10745" width="9.140625" style="105"/>
    <col min="10746" max="10746" width="6.5703125" style="105" customWidth="1"/>
    <col min="10747" max="10747" width="23.42578125" style="105" customWidth="1"/>
    <col min="10748" max="10748" width="39.140625" style="105" customWidth="1"/>
    <col min="10749" max="10749" width="14.5703125" style="105" customWidth="1"/>
    <col min="10750" max="10750" width="15.42578125" style="105" customWidth="1"/>
    <col min="10751" max="10751" width="14.7109375" style="105" customWidth="1"/>
    <col min="10752" max="10752" width="13.7109375" style="105" customWidth="1"/>
    <col min="10753" max="10753" width="15.42578125" style="105" customWidth="1"/>
    <col min="10754" max="10754" width="16.42578125" style="105" customWidth="1"/>
    <col min="10755" max="10755" width="12.5703125" style="105" customWidth="1"/>
    <col min="10756" max="10756" width="16.42578125" style="105" customWidth="1"/>
    <col min="10757" max="10757" width="14.42578125" style="105" customWidth="1"/>
    <col min="10758" max="10758" width="11.7109375" style="105" customWidth="1"/>
    <col min="10759" max="11001" width="9.140625" style="105"/>
    <col min="11002" max="11002" width="6.5703125" style="105" customWidth="1"/>
    <col min="11003" max="11003" width="23.42578125" style="105" customWidth="1"/>
    <col min="11004" max="11004" width="39.140625" style="105" customWidth="1"/>
    <col min="11005" max="11005" width="14.5703125" style="105" customWidth="1"/>
    <col min="11006" max="11006" width="15.42578125" style="105" customWidth="1"/>
    <col min="11007" max="11007" width="14.7109375" style="105" customWidth="1"/>
    <col min="11008" max="11008" width="13.7109375" style="105" customWidth="1"/>
    <col min="11009" max="11009" width="15.42578125" style="105" customWidth="1"/>
    <col min="11010" max="11010" width="16.42578125" style="105" customWidth="1"/>
    <col min="11011" max="11011" width="12.5703125" style="105" customWidth="1"/>
    <col min="11012" max="11012" width="16.42578125" style="105" customWidth="1"/>
    <col min="11013" max="11013" width="14.42578125" style="105" customWidth="1"/>
    <col min="11014" max="11014" width="11.7109375" style="105" customWidth="1"/>
    <col min="11015" max="11257" width="9.140625" style="105"/>
    <col min="11258" max="11258" width="6.5703125" style="105" customWidth="1"/>
    <col min="11259" max="11259" width="23.42578125" style="105" customWidth="1"/>
    <col min="11260" max="11260" width="39.140625" style="105" customWidth="1"/>
    <col min="11261" max="11261" width="14.5703125" style="105" customWidth="1"/>
    <col min="11262" max="11262" width="15.42578125" style="105" customWidth="1"/>
    <col min="11263" max="11263" width="14.7109375" style="105" customWidth="1"/>
    <col min="11264" max="11264" width="13.7109375" style="105" customWidth="1"/>
    <col min="11265" max="11265" width="15.42578125" style="105" customWidth="1"/>
    <col min="11266" max="11266" width="16.42578125" style="105" customWidth="1"/>
    <col min="11267" max="11267" width="12.5703125" style="105" customWidth="1"/>
    <col min="11268" max="11268" width="16.42578125" style="105" customWidth="1"/>
    <col min="11269" max="11269" width="14.42578125" style="105" customWidth="1"/>
    <col min="11270" max="11270" width="11.7109375" style="105" customWidth="1"/>
    <col min="11271" max="11513" width="9.140625" style="105"/>
    <col min="11514" max="11514" width="6.5703125" style="105" customWidth="1"/>
    <col min="11515" max="11515" width="23.42578125" style="105" customWidth="1"/>
    <col min="11516" max="11516" width="39.140625" style="105" customWidth="1"/>
    <col min="11517" max="11517" width="14.5703125" style="105" customWidth="1"/>
    <col min="11518" max="11518" width="15.42578125" style="105" customWidth="1"/>
    <col min="11519" max="11519" width="14.7109375" style="105" customWidth="1"/>
    <col min="11520" max="11520" width="13.7109375" style="105" customWidth="1"/>
    <col min="11521" max="11521" width="15.42578125" style="105" customWidth="1"/>
    <col min="11522" max="11522" width="16.42578125" style="105" customWidth="1"/>
    <col min="11523" max="11523" width="12.5703125" style="105" customWidth="1"/>
    <col min="11524" max="11524" width="16.42578125" style="105" customWidth="1"/>
    <col min="11525" max="11525" width="14.42578125" style="105" customWidth="1"/>
    <col min="11526" max="11526" width="11.7109375" style="105" customWidth="1"/>
    <col min="11527" max="11769" width="9.140625" style="105"/>
    <col min="11770" max="11770" width="6.5703125" style="105" customWidth="1"/>
    <col min="11771" max="11771" width="23.42578125" style="105" customWidth="1"/>
    <col min="11772" max="11772" width="39.140625" style="105" customWidth="1"/>
    <col min="11773" max="11773" width="14.5703125" style="105" customWidth="1"/>
    <col min="11774" max="11774" width="15.42578125" style="105" customWidth="1"/>
    <col min="11775" max="11775" width="14.7109375" style="105" customWidth="1"/>
    <col min="11776" max="11776" width="13.7109375" style="105" customWidth="1"/>
    <col min="11777" max="11777" width="15.42578125" style="105" customWidth="1"/>
    <col min="11778" max="11778" width="16.42578125" style="105" customWidth="1"/>
    <col min="11779" max="11779" width="12.5703125" style="105" customWidth="1"/>
    <col min="11780" max="11780" width="16.42578125" style="105" customWidth="1"/>
    <col min="11781" max="11781" width="14.42578125" style="105" customWidth="1"/>
    <col min="11782" max="11782" width="11.7109375" style="105" customWidth="1"/>
    <col min="11783" max="12025" width="9.140625" style="105"/>
    <col min="12026" max="12026" width="6.5703125" style="105" customWidth="1"/>
    <col min="12027" max="12027" width="23.42578125" style="105" customWidth="1"/>
    <col min="12028" max="12028" width="39.140625" style="105" customWidth="1"/>
    <col min="12029" max="12029" width="14.5703125" style="105" customWidth="1"/>
    <col min="12030" max="12030" width="15.42578125" style="105" customWidth="1"/>
    <col min="12031" max="12031" width="14.7109375" style="105" customWidth="1"/>
    <col min="12032" max="12032" width="13.7109375" style="105" customWidth="1"/>
    <col min="12033" max="12033" width="15.42578125" style="105" customWidth="1"/>
    <col min="12034" max="12034" width="16.42578125" style="105" customWidth="1"/>
    <col min="12035" max="12035" width="12.5703125" style="105" customWidth="1"/>
    <col min="12036" max="12036" width="16.42578125" style="105" customWidth="1"/>
    <col min="12037" max="12037" width="14.42578125" style="105" customWidth="1"/>
    <col min="12038" max="12038" width="11.7109375" style="105" customWidth="1"/>
    <col min="12039" max="12281" width="9.140625" style="105"/>
    <col min="12282" max="12282" width="6.5703125" style="105" customWidth="1"/>
    <col min="12283" max="12283" width="23.42578125" style="105" customWidth="1"/>
    <col min="12284" max="12284" width="39.140625" style="105" customWidth="1"/>
    <col min="12285" max="12285" width="14.5703125" style="105" customWidth="1"/>
    <col min="12286" max="12286" width="15.42578125" style="105" customWidth="1"/>
    <col min="12287" max="12287" width="14.7109375" style="105" customWidth="1"/>
    <col min="12288" max="12288" width="13.7109375" style="105" customWidth="1"/>
    <col min="12289" max="12289" width="15.42578125" style="105" customWidth="1"/>
    <col min="12290" max="12290" width="16.42578125" style="105" customWidth="1"/>
    <col min="12291" max="12291" width="12.5703125" style="105" customWidth="1"/>
    <col min="12292" max="12292" width="16.42578125" style="105" customWidth="1"/>
    <col min="12293" max="12293" width="14.42578125" style="105" customWidth="1"/>
    <col min="12294" max="12294" width="11.7109375" style="105" customWidth="1"/>
    <col min="12295" max="12537" width="9.140625" style="105"/>
    <col min="12538" max="12538" width="6.5703125" style="105" customWidth="1"/>
    <col min="12539" max="12539" width="23.42578125" style="105" customWidth="1"/>
    <col min="12540" max="12540" width="39.140625" style="105" customWidth="1"/>
    <col min="12541" max="12541" width="14.5703125" style="105" customWidth="1"/>
    <col min="12542" max="12542" width="15.42578125" style="105" customWidth="1"/>
    <col min="12543" max="12543" width="14.7109375" style="105" customWidth="1"/>
    <col min="12544" max="12544" width="13.7109375" style="105" customWidth="1"/>
    <col min="12545" max="12545" width="15.42578125" style="105" customWidth="1"/>
    <col min="12546" max="12546" width="16.42578125" style="105" customWidth="1"/>
    <col min="12547" max="12547" width="12.5703125" style="105" customWidth="1"/>
    <col min="12548" max="12548" width="16.42578125" style="105" customWidth="1"/>
    <col min="12549" max="12549" width="14.42578125" style="105" customWidth="1"/>
    <col min="12550" max="12550" width="11.7109375" style="105" customWidth="1"/>
    <col min="12551" max="12793" width="9.140625" style="105"/>
    <col min="12794" max="12794" width="6.5703125" style="105" customWidth="1"/>
    <col min="12795" max="12795" width="23.42578125" style="105" customWidth="1"/>
    <col min="12796" max="12796" width="39.140625" style="105" customWidth="1"/>
    <col min="12797" max="12797" width="14.5703125" style="105" customWidth="1"/>
    <col min="12798" max="12798" width="15.42578125" style="105" customWidth="1"/>
    <col min="12799" max="12799" width="14.7109375" style="105" customWidth="1"/>
    <col min="12800" max="12800" width="13.7109375" style="105" customWidth="1"/>
    <col min="12801" max="12801" width="15.42578125" style="105" customWidth="1"/>
    <col min="12802" max="12802" width="16.42578125" style="105" customWidth="1"/>
    <col min="12803" max="12803" width="12.5703125" style="105" customWidth="1"/>
    <col min="12804" max="12804" width="16.42578125" style="105" customWidth="1"/>
    <col min="12805" max="12805" width="14.42578125" style="105" customWidth="1"/>
    <col min="12806" max="12806" width="11.7109375" style="105" customWidth="1"/>
    <col min="12807" max="13049" width="9.140625" style="105"/>
    <col min="13050" max="13050" width="6.5703125" style="105" customWidth="1"/>
    <col min="13051" max="13051" width="23.42578125" style="105" customWidth="1"/>
    <col min="13052" max="13052" width="39.140625" style="105" customWidth="1"/>
    <col min="13053" max="13053" width="14.5703125" style="105" customWidth="1"/>
    <col min="13054" max="13054" width="15.42578125" style="105" customWidth="1"/>
    <col min="13055" max="13055" width="14.7109375" style="105" customWidth="1"/>
    <col min="13056" max="13056" width="13.7109375" style="105" customWidth="1"/>
    <col min="13057" max="13057" width="15.42578125" style="105" customWidth="1"/>
    <col min="13058" max="13058" width="16.42578125" style="105" customWidth="1"/>
    <col min="13059" max="13059" width="12.5703125" style="105" customWidth="1"/>
    <col min="13060" max="13060" width="16.42578125" style="105" customWidth="1"/>
    <col min="13061" max="13061" width="14.42578125" style="105" customWidth="1"/>
    <col min="13062" max="13062" width="11.7109375" style="105" customWidth="1"/>
    <col min="13063" max="13305" width="9.140625" style="105"/>
    <col min="13306" max="13306" width="6.5703125" style="105" customWidth="1"/>
    <col min="13307" max="13307" width="23.42578125" style="105" customWidth="1"/>
    <col min="13308" max="13308" width="39.140625" style="105" customWidth="1"/>
    <col min="13309" max="13309" width="14.5703125" style="105" customWidth="1"/>
    <col min="13310" max="13310" width="15.42578125" style="105" customWidth="1"/>
    <col min="13311" max="13311" width="14.7109375" style="105" customWidth="1"/>
    <col min="13312" max="13312" width="13.7109375" style="105" customWidth="1"/>
    <col min="13313" max="13313" width="15.42578125" style="105" customWidth="1"/>
    <col min="13314" max="13314" width="16.42578125" style="105" customWidth="1"/>
    <col min="13315" max="13315" width="12.5703125" style="105" customWidth="1"/>
    <col min="13316" max="13316" width="16.42578125" style="105" customWidth="1"/>
    <col min="13317" max="13317" width="14.42578125" style="105" customWidth="1"/>
    <col min="13318" max="13318" width="11.7109375" style="105" customWidth="1"/>
    <col min="13319" max="13561" width="9.140625" style="105"/>
    <col min="13562" max="13562" width="6.5703125" style="105" customWidth="1"/>
    <col min="13563" max="13563" width="23.42578125" style="105" customWidth="1"/>
    <col min="13564" max="13564" width="39.140625" style="105" customWidth="1"/>
    <col min="13565" max="13565" width="14.5703125" style="105" customWidth="1"/>
    <col min="13566" max="13566" width="15.42578125" style="105" customWidth="1"/>
    <col min="13567" max="13567" width="14.7109375" style="105" customWidth="1"/>
    <col min="13568" max="13568" width="13.7109375" style="105" customWidth="1"/>
    <col min="13569" max="13569" width="15.42578125" style="105" customWidth="1"/>
    <col min="13570" max="13570" width="16.42578125" style="105" customWidth="1"/>
    <col min="13571" max="13571" width="12.5703125" style="105" customWidth="1"/>
    <col min="13572" max="13572" width="16.42578125" style="105" customWidth="1"/>
    <col min="13573" max="13573" width="14.42578125" style="105" customWidth="1"/>
    <col min="13574" max="13574" width="11.7109375" style="105" customWidth="1"/>
    <col min="13575" max="13817" width="9.140625" style="105"/>
    <col min="13818" max="13818" width="6.5703125" style="105" customWidth="1"/>
    <col min="13819" max="13819" width="23.42578125" style="105" customWidth="1"/>
    <col min="13820" max="13820" width="39.140625" style="105" customWidth="1"/>
    <col min="13821" max="13821" width="14.5703125" style="105" customWidth="1"/>
    <col min="13822" max="13822" width="15.42578125" style="105" customWidth="1"/>
    <col min="13823" max="13823" width="14.7109375" style="105" customWidth="1"/>
    <col min="13824" max="13824" width="13.7109375" style="105" customWidth="1"/>
    <col min="13825" max="13825" width="15.42578125" style="105" customWidth="1"/>
    <col min="13826" max="13826" width="16.42578125" style="105" customWidth="1"/>
    <col min="13827" max="13827" width="12.5703125" style="105" customWidth="1"/>
    <col min="13828" max="13828" width="16.42578125" style="105" customWidth="1"/>
    <col min="13829" max="13829" width="14.42578125" style="105" customWidth="1"/>
    <col min="13830" max="13830" width="11.7109375" style="105" customWidth="1"/>
    <col min="13831" max="14073" width="9.140625" style="105"/>
    <col min="14074" max="14074" width="6.5703125" style="105" customWidth="1"/>
    <col min="14075" max="14075" width="23.42578125" style="105" customWidth="1"/>
    <col min="14076" max="14076" width="39.140625" style="105" customWidth="1"/>
    <col min="14077" max="14077" width="14.5703125" style="105" customWidth="1"/>
    <col min="14078" max="14078" width="15.42578125" style="105" customWidth="1"/>
    <col min="14079" max="14079" width="14.7109375" style="105" customWidth="1"/>
    <col min="14080" max="14080" width="13.7109375" style="105" customWidth="1"/>
    <col min="14081" max="14081" width="15.42578125" style="105" customWidth="1"/>
    <col min="14082" max="14082" width="16.42578125" style="105" customWidth="1"/>
    <col min="14083" max="14083" width="12.5703125" style="105" customWidth="1"/>
    <col min="14084" max="14084" width="16.42578125" style="105" customWidth="1"/>
    <col min="14085" max="14085" width="14.42578125" style="105" customWidth="1"/>
    <col min="14086" max="14086" width="11.7109375" style="105" customWidth="1"/>
    <col min="14087" max="14329" width="9.140625" style="105"/>
    <col min="14330" max="14330" width="6.5703125" style="105" customWidth="1"/>
    <col min="14331" max="14331" width="23.42578125" style="105" customWidth="1"/>
    <col min="14332" max="14332" width="39.140625" style="105" customWidth="1"/>
    <col min="14333" max="14333" width="14.5703125" style="105" customWidth="1"/>
    <col min="14334" max="14334" width="15.42578125" style="105" customWidth="1"/>
    <col min="14335" max="14335" width="14.7109375" style="105" customWidth="1"/>
    <col min="14336" max="14336" width="13.7109375" style="105" customWidth="1"/>
    <col min="14337" max="14337" width="15.42578125" style="105" customWidth="1"/>
    <col min="14338" max="14338" width="16.42578125" style="105" customWidth="1"/>
    <col min="14339" max="14339" width="12.5703125" style="105" customWidth="1"/>
    <col min="14340" max="14340" width="16.42578125" style="105" customWidth="1"/>
    <col min="14341" max="14341" width="14.42578125" style="105" customWidth="1"/>
    <col min="14342" max="14342" width="11.7109375" style="105" customWidth="1"/>
    <col min="14343" max="14585" width="9.140625" style="105"/>
    <col min="14586" max="14586" width="6.5703125" style="105" customWidth="1"/>
    <col min="14587" max="14587" width="23.42578125" style="105" customWidth="1"/>
    <col min="14588" max="14588" width="39.140625" style="105" customWidth="1"/>
    <col min="14589" max="14589" width="14.5703125" style="105" customWidth="1"/>
    <col min="14590" max="14590" width="15.42578125" style="105" customWidth="1"/>
    <col min="14591" max="14591" width="14.7109375" style="105" customWidth="1"/>
    <col min="14592" max="14592" width="13.7109375" style="105" customWidth="1"/>
    <col min="14593" max="14593" width="15.42578125" style="105" customWidth="1"/>
    <col min="14594" max="14594" width="16.42578125" style="105" customWidth="1"/>
    <col min="14595" max="14595" width="12.5703125" style="105" customWidth="1"/>
    <col min="14596" max="14596" width="16.42578125" style="105" customWidth="1"/>
    <col min="14597" max="14597" width="14.42578125" style="105" customWidth="1"/>
    <col min="14598" max="14598" width="11.7109375" style="105" customWidth="1"/>
    <col min="14599" max="14841" width="9.140625" style="105"/>
    <col min="14842" max="14842" width="6.5703125" style="105" customWidth="1"/>
    <col min="14843" max="14843" width="23.42578125" style="105" customWidth="1"/>
    <col min="14844" max="14844" width="39.140625" style="105" customWidth="1"/>
    <col min="14845" max="14845" width="14.5703125" style="105" customWidth="1"/>
    <col min="14846" max="14846" width="15.42578125" style="105" customWidth="1"/>
    <col min="14847" max="14847" width="14.7109375" style="105" customWidth="1"/>
    <col min="14848" max="14848" width="13.7109375" style="105" customWidth="1"/>
    <col min="14849" max="14849" width="15.42578125" style="105" customWidth="1"/>
    <col min="14850" max="14850" width="16.42578125" style="105" customWidth="1"/>
    <col min="14851" max="14851" width="12.5703125" style="105" customWidth="1"/>
    <col min="14852" max="14852" width="16.42578125" style="105" customWidth="1"/>
    <col min="14853" max="14853" width="14.42578125" style="105" customWidth="1"/>
    <col min="14854" max="14854" width="11.7109375" style="105" customWidth="1"/>
    <col min="14855" max="15097" width="9.140625" style="105"/>
    <col min="15098" max="15098" width="6.5703125" style="105" customWidth="1"/>
    <col min="15099" max="15099" width="23.42578125" style="105" customWidth="1"/>
    <col min="15100" max="15100" width="39.140625" style="105" customWidth="1"/>
    <col min="15101" max="15101" width="14.5703125" style="105" customWidth="1"/>
    <col min="15102" max="15102" width="15.42578125" style="105" customWidth="1"/>
    <col min="15103" max="15103" width="14.7109375" style="105" customWidth="1"/>
    <col min="15104" max="15104" width="13.7109375" style="105" customWidth="1"/>
    <col min="15105" max="15105" width="15.42578125" style="105" customWidth="1"/>
    <col min="15106" max="15106" width="16.42578125" style="105" customWidth="1"/>
    <col min="15107" max="15107" width="12.5703125" style="105" customWidth="1"/>
    <col min="15108" max="15108" width="16.42578125" style="105" customWidth="1"/>
    <col min="15109" max="15109" width="14.42578125" style="105" customWidth="1"/>
    <col min="15110" max="15110" width="11.7109375" style="105" customWidth="1"/>
    <col min="15111" max="15353" width="9.140625" style="105"/>
    <col min="15354" max="15354" width="6.5703125" style="105" customWidth="1"/>
    <col min="15355" max="15355" width="23.42578125" style="105" customWidth="1"/>
    <col min="15356" max="15356" width="39.140625" style="105" customWidth="1"/>
    <col min="15357" max="15357" width="14.5703125" style="105" customWidth="1"/>
    <col min="15358" max="15358" width="15.42578125" style="105" customWidth="1"/>
    <col min="15359" max="15359" width="14.7109375" style="105" customWidth="1"/>
    <col min="15360" max="15360" width="13.7109375" style="105" customWidth="1"/>
    <col min="15361" max="15361" width="15.42578125" style="105" customWidth="1"/>
    <col min="15362" max="15362" width="16.42578125" style="105" customWidth="1"/>
    <col min="15363" max="15363" width="12.5703125" style="105" customWidth="1"/>
    <col min="15364" max="15364" width="16.42578125" style="105" customWidth="1"/>
    <col min="15365" max="15365" width="14.42578125" style="105" customWidth="1"/>
    <col min="15366" max="15366" width="11.7109375" style="105" customWidth="1"/>
    <col min="15367" max="15609" width="9.140625" style="105"/>
    <col min="15610" max="15610" width="6.5703125" style="105" customWidth="1"/>
    <col min="15611" max="15611" width="23.42578125" style="105" customWidth="1"/>
    <col min="15612" max="15612" width="39.140625" style="105" customWidth="1"/>
    <col min="15613" max="15613" width="14.5703125" style="105" customWidth="1"/>
    <col min="15614" max="15614" width="15.42578125" style="105" customWidth="1"/>
    <col min="15615" max="15615" width="14.7109375" style="105" customWidth="1"/>
    <col min="15616" max="15616" width="13.7109375" style="105" customWidth="1"/>
    <col min="15617" max="15617" width="15.42578125" style="105" customWidth="1"/>
    <col min="15618" max="15618" width="16.42578125" style="105" customWidth="1"/>
    <col min="15619" max="15619" width="12.5703125" style="105" customWidth="1"/>
    <col min="15620" max="15620" width="16.42578125" style="105" customWidth="1"/>
    <col min="15621" max="15621" width="14.42578125" style="105" customWidth="1"/>
    <col min="15622" max="15622" width="11.7109375" style="105" customWidth="1"/>
    <col min="15623" max="15865" width="9.140625" style="105"/>
    <col min="15866" max="15866" width="6.5703125" style="105" customWidth="1"/>
    <col min="15867" max="15867" width="23.42578125" style="105" customWidth="1"/>
    <col min="15868" max="15868" width="39.140625" style="105" customWidth="1"/>
    <col min="15869" max="15869" width="14.5703125" style="105" customWidth="1"/>
    <col min="15870" max="15870" width="15.42578125" style="105" customWidth="1"/>
    <col min="15871" max="15871" width="14.7109375" style="105" customWidth="1"/>
    <col min="15872" max="15872" width="13.7109375" style="105" customWidth="1"/>
    <col min="15873" max="15873" width="15.42578125" style="105" customWidth="1"/>
    <col min="15874" max="15874" width="16.42578125" style="105" customWidth="1"/>
    <col min="15875" max="15875" width="12.5703125" style="105" customWidth="1"/>
    <col min="15876" max="15876" width="16.42578125" style="105" customWidth="1"/>
    <col min="15877" max="15877" width="14.42578125" style="105" customWidth="1"/>
    <col min="15878" max="15878" width="11.7109375" style="105" customWidth="1"/>
    <col min="15879" max="16121" width="9.140625" style="105"/>
    <col min="16122" max="16122" width="6.5703125" style="105" customWidth="1"/>
    <col min="16123" max="16123" width="23.42578125" style="105" customWidth="1"/>
    <col min="16124" max="16124" width="39.140625" style="105" customWidth="1"/>
    <col min="16125" max="16125" width="14.5703125" style="105" customWidth="1"/>
    <col min="16126" max="16126" width="15.42578125" style="105" customWidth="1"/>
    <col min="16127" max="16127" width="14.7109375" style="105" customWidth="1"/>
    <col min="16128" max="16128" width="13.7109375" style="105" customWidth="1"/>
    <col min="16129" max="16129" width="15.42578125" style="105" customWidth="1"/>
    <col min="16130" max="16130" width="16.42578125" style="105" customWidth="1"/>
    <col min="16131" max="16131" width="12.5703125" style="105" customWidth="1"/>
    <col min="16132" max="16132" width="16.42578125" style="105" customWidth="1"/>
    <col min="16133" max="16133" width="14.42578125" style="105" customWidth="1"/>
    <col min="16134" max="16134" width="11.7109375" style="105" customWidth="1"/>
    <col min="16135" max="16384" width="9.140625" style="105"/>
  </cols>
  <sheetData>
    <row r="1" spans="1:8" x14ac:dyDescent="0.25">
      <c r="A1" s="103"/>
      <c r="B1" s="237" t="s">
        <v>998</v>
      </c>
      <c r="C1" s="237"/>
      <c r="D1" s="237"/>
      <c r="E1" s="237"/>
      <c r="F1" s="104"/>
      <c r="G1" s="237"/>
      <c r="H1" s="237"/>
    </row>
    <row r="2" spans="1:8" ht="15" customHeight="1" x14ac:dyDescent="0.25">
      <c r="A2" s="103"/>
      <c r="B2" s="106"/>
      <c r="C2" s="106"/>
      <c r="D2" s="107"/>
      <c r="E2" s="107"/>
      <c r="F2" s="107"/>
      <c r="G2" s="238"/>
      <c r="H2" s="238"/>
    </row>
    <row r="3" spans="1:8" ht="15.75" x14ac:dyDescent="0.25">
      <c r="A3" s="103"/>
      <c r="B3" s="108" t="s">
        <v>999</v>
      </c>
      <c r="C3" s="106"/>
      <c r="D3" s="182"/>
      <c r="E3" s="182"/>
      <c r="F3" s="107"/>
      <c r="G3" s="182"/>
      <c r="H3" s="182"/>
    </row>
    <row r="4" spans="1:8" ht="15.75" x14ac:dyDescent="0.25">
      <c r="A4" s="103"/>
      <c r="B4" s="108" t="s">
        <v>1000</v>
      </c>
      <c r="C4" s="108"/>
      <c r="D4" s="108"/>
      <c r="E4" s="108"/>
      <c r="F4" s="107"/>
      <c r="G4" s="182" t="s">
        <v>1087</v>
      </c>
      <c r="H4" s="182"/>
    </row>
    <row r="5" spans="1:8" ht="15.75" x14ac:dyDescent="0.25">
      <c r="A5" s="103"/>
      <c r="B5" s="110" t="s">
        <v>1001</v>
      </c>
      <c r="C5" s="110"/>
      <c r="D5" s="110"/>
      <c r="E5" s="110"/>
      <c r="F5" s="107"/>
      <c r="G5" s="182"/>
      <c r="H5" s="182"/>
    </row>
    <row r="6" spans="1:8" ht="15.75" x14ac:dyDescent="0.25">
      <c r="A6" s="103"/>
      <c r="B6" s="111" t="s">
        <v>1002</v>
      </c>
      <c r="C6" s="111"/>
      <c r="D6" s="111"/>
      <c r="E6" s="111"/>
      <c r="F6" s="107"/>
      <c r="G6" s="182"/>
      <c r="H6" s="182"/>
    </row>
    <row r="7" spans="1:8" ht="15.75" x14ac:dyDescent="0.25">
      <c r="A7" s="103"/>
      <c r="B7" s="239" t="s">
        <v>1003</v>
      </c>
      <c r="C7" s="239"/>
      <c r="D7" s="239"/>
      <c r="E7" s="239"/>
      <c r="F7" s="107"/>
      <c r="G7" s="182"/>
      <c r="H7" s="182"/>
    </row>
    <row r="8" spans="1:8" ht="15" customHeight="1" x14ac:dyDescent="0.25">
      <c r="A8" s="103"/>
      <c r="B8" s="112" t="s">
        <v>1004</v>
      </c>
      <c r="C8" s="113"/>
      <c r="D8" s="113"/>
      <c r="E8" s="113"/>
      <c r="F8" s="106"/>
      <c r="G8" s="240"/>
      <c r="H8" s="240"/>
    </row>
    <row r="9" spans="1:8" x14ac:dyDescent="0.25">
      <c r="A9" s="103"/>
      <c r="B9" s="114"/>
      <c r="C9" s="103"/>
      <c r="D9" s="103"/>
      <c r="E9" s="103"/>
      <c r="F9" s="114"/>
      <c r="G9" s="103"/>
      <c r="H9" s="103"/>
    </row>
    <row r="10" spans="1:8" x14ac:dyDescent="0.25">
      <c r="A10" s="103"/>
      <c r="B10" s="236" t="s">
        <v>1005</v>
      </c>
      <c r="C10" s="236"/>
      <c r="D10" s="236"/>
      <c r="E10" s="236"/>
      <c r="F10" s="236"/>
      <c r="G10" s="236"/>
      <c r="H10" s="236"/>
    </row>
    <row r="11" spans="1:8" ht="29.25" customHeight="1" x14ac:dyDescent="0.25">
      <c r="A11" s="115"/>
      <c r="B11" s="232" t="str">
        <f>[1]Source!G12</f>
        <v>Реконструкция ВЛИ-0,38 кВ от РУ-0,4 кВ БМКТП-199, ПС №572 "Стрелецкая", в т.ч. ПИР, МО, г.о. Кашира, Сорокино д, тер СНТ Колос, д.123 Ю8-26-303-295814(173077)</v>
      </c>
      <c r="C11" s="232"/>
      <c r="D11" s="232"/>
      <c r="E11" s="232"/>
      <c r="F11" s="232"/>
      <c r="G11" s="232"/>
      <c r="H11" s="232"/>
    </row>
    <row r="12" spans="1:8" x14ac:dyDescent="0.25">
      <c r="A12" s="106"/>
      <c r="B12" s="233" t="s">
        <v>1006</v>
      </c>
      <c r="C12" s="233"/>
      <c r="D12" s="233"/>
      <c r="E12" s="233"/>
      <c r="F12" s="233"/>
      <c r="G12" s="233"/>
      <c r="H12" s="233"/>
    </row>
    <row r="13" spans="1:8" x14ac:dyDescent="0.25">
      <c r="A13" s="106"/>
      <c r="B13" s="180"/>
      <c r="C13" s="180"/>
      <c r="D13" s="180"/>
      <c r="E13" s="180"/>
      <c r="F13" s="180"/>
      <c r="G13" s="180"/>
      <c r="H13" s="180"/>
    </row>
    <row r="14" spans="1:8" x14ac:dyDescent="0.25">
      <c r="A14" s="106"/>
      <c r="B14" s="180"/>
      <c r="C14" s="103"/>
      <c r="D14" s="117" t="s">
        <v>1007</v>
      </c>
      <c r="E14" s="180"/>
      <c r="F14" s="180"/>
      <c r="G14" s="180"/>
      <c r="H14" s="180"/>
    </row>
    <row r="15" spans="1:8" ht="15.75" x14ac:dyDescent="0.25">
      <c r="A15" s="118" t="s">
        <v>1008</v>
      </c>
      <c r="B15" s="103"/>
      <c r="C15" s="119"/>
      <c r="D15" s="120" t="s">
        <v>1009</v>
      </c>
      <c r="E15" s="121"/>
      <c r="F15" s="103"/>
      <c r="G15" s="183"/>
      <c r="H15" s="123" t="s">
        <v>1010</v>
      </c>
    </row>
    <row r="16" spans="1:8" x14ac:dyDescent="0.25">
      <c r="A16" s="234" t="s">
        <v>830</v>
      </c>
      <c r="B16" s="234" t="s">
        <v>1011</v>
      </c>
      <c r="C16" s="234" t="s">
        <v>1012</v>
      </c>
      <c r="D16" s="234" t="s">
        <v>1013</v>
      </c>
      <c r="E16" s="234"/>
      <c r="F16" s="234"/>
      <c r="G16" s="234"/>
      <c r="H16" s="234" t="s">
        <v>1014</v>
      </c>
    </row>
    <row r="17" spans="1:12" ht="31.5" customHeight="1" x14ac:dyDescent="0.25">
      <c r="A17" s="234"/>
      <c r="B17" s="234"/>
      <c r="C17" s="234"/>
      <c r="D17" s="181" t="s">
        <v>1015</v>
      </c>
      <c r="E17" s="181" t="s">
        <v>1016</v>
      </c>
      <c r="F17" s="181" t="s">
        <v>1017</v>
      </c>
      <c r="G17" s="181" t="s">
        <v>1018</v>
      </c>
      <c r="H17" s="234"/>
    </row>
    <row r="18" spans="1:12" x14ac:dyDescent="0.25">
      <c r="A18" s="181">
        <v>1</v>
      </c>
      <c r="B18" s="181">
        <v>2</v>
      </c>
      <c r="C18" s="181">
        <v>3</v>
      </c>
      <c r="D18" s="125">
        <v>4</v>
      </c>
      <c r="E18" s="125">
        <v>5</v>
      </c>
      <c r="F18" s="125">
        <v>6</v>
      </c>
      <c r="G18" s="125">
        <v>7</v>
      </c>
      <c r="H18" s="125">
        <v>8</v>
      </c>
    </row>
    <row r="19" spans="1:12" ht="13.5" customHeight="1" x14ac:dyDescent="0.25">
      <c r="A19" s="126"/>
      <c r="B19" s="235" t="s">
        <v>1019</v>
      </c>
      <c r="C19" s="235"/>
      <c r="D19" s="235"/>
      <c r="E19" s="235"/>
      <c r="F19" s="235"/>
      <c r="G19" s="235"/>
      <c r="H19" s="127"/>
      <c r="I19" s="128" t="s">
        <v>1020</v>
      </c>
      <c r="J19" s="128" t="s">
        <v>1021</v>
      </c>
      <c r="K19" s="128" t="s">
        <v>1022</v>
      </c>
      <c r="L19" s="128" t="s">
        <v>1023</v>
      </c>
    </row>
    <row r="20" spans="1:12" ht="13.5" hidden="1" customHeight="1" x14ac:dyDescent="0.25">
      <c r="A20" s="127">
        <v>1</v>
      </c>
      <c r="B20" s="129" t="s">
        <v>1024</v>
      </c>
      <c r="C20" s="130" t="s">
        <v>15</v>
      </c>
      <c r="D20" s="131">
        <f t="shared" ref="D20:E21" si="0">I20/1000</f>
        <v>0</v>
      </c>
      <c r="E20" s="131">
        <f t="shared" si="0"/>
        <v>0</v>
      </c>
      <c r="F20" s="131">
        <v>0</v>
      </c>
      <c r="G20" s="131">
        <f>L20/1000</f>
        <v>0</v>
      </c>
      <c r="H20" s="131">
        <f t="shared" ref="H20:H21" si="1">D20+E20+F20+G20</f>
        <v>0</v>
      </c>
      <c r="I20" s="132"/>
      <c r="J20" s="132"/>
      <c r="K20" s="133"/>
      <c r="L20" s="132"/>
    </row>
    <row r="21" spans="1:12" ht="13.5" customHeight="1" x14ac:dyDescent="0.25">
      <c r="A21" s="127">
        <v>1</v>
      </c>
      <c r="B21" s="129" t="s">
        <v>1024</v>
      </c>
      <c r="C21" s="134" t="s">
        <v>15</v>
      </c>
      <c r="D21" s="131">
        <f t="shared" si="0"/>
        <v>21.962879999999998</v>
      </c>
      <c r="E21" s="131">
        <f t="shared" si="0"/>
        <v>13.85487</v>
      </c>
      <c r="F21" s="131">
        <v>0</v>
      </c>
      <c r="G21" s="131">
        <v>0</v>
      </c>
      <c r="H21" s="131">
        <f t="shared" si="1"/>
        <v>35.817749999999997</v>
      </c>
      <c r="I21" s="132">
        <f>'01-01-01'!L267</f>
        <v>21962.880000000001</v>
      </c>
      <c r="J21" s="132">
        <f>'01-01-01'!L287</f>
        <v>13854.87</v>
      </c>
      <c r="K21" s="133"/>
      <c r="L21" s="133"/>
    </row>
    <row r="22" spans="1:12" ht="13.5" customHeight="1" x14ac:dyDescent="0.25">
      <c r="A22" s="231" t="s">
        <v>1025</v>
      </c>
      <c r="B22" s="231"/>
      <c r="C22" s="231"/>
      <c r="D22" s="135">
        <f>D21</f>
        <v>21.962879999999998</v>
      </c>
      <c r="E22" s="135">
        <f>E21</f>
        <v>13.85487</v>
      </c>
      <c r="F22" s="135">
        <f t="shared" ref="F22:G22" si="2">F20</f>
        <v>0</v>
      </c>
      <c r="G22" s="135">
        <f t="shared" si="2"/>
        <v>0</v>
      </c>
      <c r="H22" s="135">
        <f>H21</f>
        <v>35.817749999999997</v>
      </c>
      <c r="I22" s="133"/>
      <c r="J22" s="133"/>
      <c r="K22" s="133"/>
      <c r="L22" s="133"/>
    </row>
    <row r="23" spans="1:12" ht="15" customHeight="1" x14ac:dyDescent="0.25">
      <c r="A23" s="126"/>
      <c r="B23" s="235" t="s">
        <v>1026</v>
      </c>
      <c r="C23" s="235"/>
      <c r="D23" s="235"/>
      <c r="E23" s="235"/>
      <c r="F23" s="235"/>
      <c r="G23" s="235"/>
      <c r="H23" s="127"/>
      <c r="I23" s="128"/>
      <c r="J23" s="128"/>
      <c r="K23" s="128"/>
      <c r="L23" s="128"/>
    </row>
    <row r="24" spans="1:12" ht="15" customHeight="1" x14ac:dyDescent="0.25">
      <c r="A24" s="127">
        <v>2</v>
      </c>
      <c r="B24" s="129" t="s">
        <v>1027</v>
      </c>
      <c r="C24" s="134" t="s">
        <v>146</v>
      </c>
      <c r="D24" s="131">
        <f>ROUND(I24/1000,5)</f>
        <v>0</v>
      </c>
      <c r="E24" s="131">
        <f>ROUND(J24/1000,5)</f>
        <v>45.036589999999997</v>
      </c>
      <c r="F24" s="131">
        <f>ROUND(K24/1000,5)</f>
        <v>0</v>
      </c>
      <c r="G24" s="131">
        <f>ROUND(L24/1000,5)</f>
        <v>0</v>
      </c>
      <c r="H24" s="131">
        <f>D24+E24+F24+G24</f>
        <v>45.036589999999997</v>
      </c>
      <c r="I24" s="132">
        <v>0</v>
      </c>
      <c r="J24" s="132">
        <f>'ССРТ-общий'!J24-'ССРТ-1 этап'!J24</f>
        <v>45036.59</v>
      </c>
      <c r="K24" s="132">
        <v>0</v>
      </c>
      <c r="L24" s="133"/>
    </row>
    <row r="25" spans="1:12" x14ac:dyDescent="0.25">
      <c r="A25" s="230" t="s">
        <v>1028</v>
      </c>
      <c r="B25" s="230"/>
      <c r="C25" s="230"/>
      <c r="D25" s="136">
        <f>D24</f>
        <v>0</v>
      </c>
      <c r="E25" s="136">
        <f t="shared" ref="E25:H25" si="3">E24</f>
        <v>45.036589999999997</v>
      </c>
      <c r="F25" s="136">
        <f t="shared" si="3"/>
        <v>0</v>
      </c>
      <c r="G25" s="136">
        <f t="shared" si="3"/>
        <v>0</v>
      </c>
      <c r="H25" s="136">
        <f t="shared" si="3"/>
        <v>45.036589999999997</v>
      </c>
    </row>
    <row r="26" spans="1:12" x14ac:dyDescent="0.25">
      <c r="A26" s="231" t="s">
        <v>1029</v>
      </c>
      <c r="B26" s="231"/>
      <c r="C26" s="231"/>
      <c r="D26" s="135">
        <f>D22+D25</f>
        <v>21.962879999999998</v>
      </c>
      <c r="E26" s="135">
        <f>E22+E25</f>
        <v>58.891460000000002</v>
      </c>
      <c r="F26" s="135">
        <f>F22+F25</f>
        <v>0</v>
      </c>
      <c r="G26" s="135">
        <f>G22+G25</f>
        <v>0</v>
      </c>
      <c r="H26" s="135">
        <f>H22+H25</f>
        <v>80.854339999999993</v>
      </c>
    </row>
    <row r="27" spans="1:12" hidden="1" x14ac:dyDescent="0.25">
      <c r="A27" s="179"/>
      <c r="B27" s="227" t="s">
        <v>1030</v>
      </c>
      <c r="C27" s="227"/>
      <c r="D27" s="227"/>
      <c r="E27" s="227"/>
      <c r="F27" s="227"/>
      <c r="G27" s="227"/>
      <c r="H27" s="138"/>
    </row>
    <row r="28" spans="1:12" hidden="1" x14ac:dyDescent="0.25">
      <c r="A28" s="127"/>
      <c r="B28" s="127"/>
      <c r="C28" s="127"/>
      <c r="D28" s="139"/>
      <c r="E28" s="139"/>
      <c r="F28" s="139"/>
      <c r="G28" s="139"/>
      <c r="H28" s="140">
        <v>0</v>
      </c>
    </row>
    <row r="29" spans="1:12" hidden="1" x14ac:dyDescent="0.25">
      <c r="A29" s="127"/>
      <c r="B29" s="127"/>
      <c r="C29" s="127"/>
      <c r="D29" s="139"/>
      <c r="E29" s="139"/>
      <c r="F29" s="139"/>
      <c r="G29" s="139"/>
      <c r="H29" s="140">
        <v>0</v>
      </c>
    </row>
    <row r="30" spans="1:12" hidden="1" x14ac:dyDescent="0.25">
      <c r="A30" s="127"/>
      <c r="B30" s="127"/>
      <c r="C30" s="127"/>
      <c r="D30" s="139"/>
      <c r="E30" s="139"/>
      <c r="F30" s="139"/>
      <c r="G30" s="139"/>
      <c r="H30" s="140">
        <v>0</v>
      </c>
    </row>
    <row r="31" spans="1:12" hidden="1" x14ac:dyDescent="0.25">
      <c r="A31" s="230" t="s">
        <v>1031</v>
      </c>
      <c r="B31" s="230"/>
      <c r="C31" s="230"/>
      <c r="D31" s="141">
        <v>0</v>
      </c>
      <c r="E31" s="141">
        <v>0</v>
      </c>
      <c r="F31" s="141">
        <v>0</v>
      </c>
      <c r="G31" s="141">
        <v>0</v>
      </c>
      <c r="H31" s="141">
        <v>0</v>
      </c>
    </row>
    <row r="32" spans="1:12" hidden="1" x14ac:dyDescent="0.25">
      <c r="A32" s="231" t="s">
        <v>1032</v>
      </c>
      <c r="B32" s="231"/>
      <c r="C32" s="231"/>
      <c r="D32" s="142">
        <f>D26+D31</f>
        <v>21.962879999999998</v>
      </c>
      <c r="E32" s="142">
        <f t="shared" ref="E32:H44" si="4">E26+E31</f>
        <v>58.891460000000002</v>
      </c>
      <c r="F32" s="142">
        <f t="shared" si="4"/>
        <v>0</v>
      </c>
      <c r="G32" s="142">
        <f t="shared" si="4"/>
        <v>0</v>
      </c>
      <c r="H32" s="142">
        <f t="shared" si="4"/>
        <v>80.854339999999993</v>
      </c>
      <c r="I32" s="143"/>
    </row>
    <row r="33" spans="1:8" hidden="1" x14ac:dyDescent="0.25">
      <c r="A33" s="179"/>
      <c r="B33" s="227" t="s">
        <v>1033</v>
      </c>
      <c r="C33" s="227"/>
      <c r="D33" s="227"/>
      <c r="E33" s="227"/>
      <c r="F33" s="227"/>
      <c r="G33" s="227"/>
      <c r="H33" s="138"/>
    </row>
    <row r="34" spans="1:8" hidden="1" x14ac:dyDescent="0.25">
      <c r="A34" s="127"/>
      <c r="B34" s="127"/>
      <c r="C34" s="127"/>
      <c r="D34" s="139"/>
      <c r="E34" s="139"/>
      <c r="F34" s="139"/>
      <c r="G34" s="139"/>
      <c r="H34" s="140">
        <v>0</v>
      </c>
    </row>
    <row r="35" spans="1:8" hidden="1" x14ac:dyDescent="0.25">
      <c r="A35" s="127"/>
      <c r="B35" s="127"/>
      <c r="C35" s="127"/>
      <c r="D35" s="139"/>
      <c r="E35" s="139"/>
      <c r="F35" s="139"/>
      <c r="G35" s="139"/>
      <c r="H35" s="140">
        <v>0</v>
      </c>
    </row>
    <row r="36" spans="1:8" hidden="1" x14ac:dyDescent="0.25">
      <c r="A36" s="127"/>
      <c r="B36" s="127"/>
      <c r="C36" s="127"/>
      <c r="D36" s="139"/>
      <c r="E36" s="139"/>
      <c r="F36" s="139"/>
      <c r="G36" s="139"/>
      <c r="H36" s="140">
        <v>0</v>
      </c>
    </row>
    <row r="37" spans="1:8" hidden="1" x14ac:dyDescent="0.25">
      <c r="A37" s="230" t="s">
        <v>1034</v>
      </c>
      <c r="B37" s="230"/>
      <c r="C37" s="230"/>
      <c r="D37" s="141">
        <v>0</v>
      </c>
      <c r="E37" s="141">
        <v>0</v>
      </c>
      <c r="F37" s="141">
        <v>0</v>
      </c>
      <c r="G37" s="141">
        <v>0</v>
      </c>
      <c r="H37" s="141">
        <v>0</v>
      </c>
    </row>
    <row r="38" spans="1:8" hidden="1" x14ac:dyDescent="0.25">
      <c r="A38" s="231" t="s">
        <v>1035</v>
      </c>
      <c r="B38" s="231"/>
      <c r="C38" s="231"/>
      <c r="D38" s="142">
        <f>D32+D37</f>
        <v>21.962879999999998</v>
      </c>
      <c r="E38" s="142">
        <f t="shared" si="4"/>
        <v>58.891460000000002</v>
      </c>
      <c r="F38" s="142">
        <f t="shared" si="4"/>
        <v>0</v>
      </c>
      <c r="G38" s="142">
        <f t="shared" si="4"/>
        <v>0</v>
      </c>
      <c r="H38" s="142">
        <f t="shared" si="4"/>
        <v>80.854339999999993</v>
      </c>
    </row>
    <row r="39" spans="1:8" hidden="1" x14ac:dyDescent="0.25">
      <c r="A39" s="179"/>
      <c r="B39" s="227" t="s">
        <v>1036</v>
      </c>
      <c r="C39" s="227"/>
      <c r="D39" s="227"/>
      <c r="E39" s="227"/>
      <c r="F39" s="227"/>
      <c r="G39" s="227"/>
      <c r="H39" s="138"/>
    </row>
    <row r="40" spans="1:8" hidden="1" x14ac:dyDescent="0.25">
      <c r="A40" s="127"/>
      <c r="B40" s="127"/>
      <c r="C40" s="127"/>
      <c r="D40" s="139"/>
      <c r="E40" s="139"/>
      <c r="F40" s="139"/>
      <c r="G40" s="139"/>
      <c r="H40" s="140">
        <v>0</v>
      </c>
    </row>
    <row r="41" spans="1:8" hidden="1" x14ac:dyDescent="0.25">
      <c r="A41" s="127"/>
      <c r="B41" s="127"/>
      <c r="C41" s="127"/>
      <c r="D41" s="139"/>
      <c r="E41" s="139"/>
      <c r="F41" s="139"/>
      <c r="G41" s="139"/>
      <c r="H41" s="140">
        <v>0</v>
      </c>
    </row>
    <row r="42" spans="1:8" hidden="1" x14ac:dyDescent="0.25">
      <c r="A42" s="127"/>
      <c r="B42" s="127"/>
      <c r="C42" s="127"/>
      <c r="D42" s="139"/>
      <c r="E42" s="139"/>
      <c r="F42" s="139"/>
      <c r="G42" s="139"/>
      <c r="H42" s="140">
        <v>0</v>
      </c>
    </row>
    <row r="43" spans="1:8" hidden="1" x14ac:dyDescent="0.25">
      <c r="A43" s="230" t="s">
        <v>1037</v>
      </c>
      <c r="B43" s="230"/>
      <c r="C43" s="230"/>
      <c r="D43" s="141">
        <v>0</v>
      </c>
      <c r="E43" s="141">
        <v>0</v>
      </c>
      <c r="F43" s="141">
        <v>0</v>
      </c>
      <c r="G43" s="141">
        <v>0</v>
      </c>
      <c r="H43" s="141">
        <v>0</v>
      </c>
    </row>
    <row r="44" spans="1:8" hidden="1" x14ac:dyDescent="0.25">
      <c r="A44" s="231" t="s">
        <v>1038</v>
      </c>
      <c r="B44" s="231"/>
      <c r="C44" s="231"/>
      <c r="D44" s="142">
        <f>D38+D43</f>
        <v>21.962879999999998</v>
      </c>
      <c r="E44" s="142">
        <f t="shared" si="4"/>
        <v>58.891460000000002</v>
      </c>
      <c r="F44" s="142">
        <f t="shared" si="4"/>
        <v>0</v>
      </c>
      <c r="G44" s="142">
        <f t="shared" si="4"/>
        <v>0</v>
      </c>
      <c r="H44" s="142">
        <f t="shared" si="4"/>
        <v>80.854339999999993</v>
      </c>
    </row>
    <row r="45" spans="1:8" hidden="1" x14ac:dyDescent="0.25">
      <c r="A45" s="179"/>
      <c r="B45" s="227" t="s">
        <v>1039</v>
      </c>
      <c r="C45" s="227"/>
      <c r="D45" s="227"/>
      <c r="E45" s="227"/>
      <c r="F45" s="227"/>
      <c r="G45" s="227"/>
      <c r="H45" s="138"/>
    </row>
    <row r="46" spans="1:8" hidden="1" x14ac:dyDescent="0.25">
      <c r="A46" s="127"/>
      <c r="B46" s="127"/>
      <c r="C46" s="127"/>
      <c r="D46" s="139"/>
      <c r="E46" s="139"/>
      <c r="F46" s="139"/>
      <c r="G46" s="139"/>
      <c r="H46" s="140">
        <v>0</v>
      </c>
    </row>
    <row r="47" spans="1:8" hidden="1" x14ac:dyDescent="0.25">
      <c r="A47" s="127"/>
      <c r="B47" s="127"/>
      <c r="C47" s="127"/>
      <c r="D47" s="139"/>
      <c r="E47" s="139"/>
      <c r="F47" s="139"/>
      <c r="G47" s="139"/>
      <c r="H47" s="140">
        <v>0</v>
      </c>
    </row>
    <row r="48" spans="1:8" hidden="1" x14ac:dyDescent="0.25">
      <c r="A48" s="127"/>
      <c r="B48" s="127"/>
      <c r="C48" s="127"/>
      <c r="D48" s="139"/>
      <c r="E48" s="139"/>
      <c r="F48" s="139"/>
      <c r="G48" s="139"/>
      <c r="H48" s="140">
        <v>0</v>
      </c>
    </row>
    <row r="49" spans="1:9" hidden="1" x14ac:dyDescent="0.25">
      <c r="A49" s="230" t="s">
        <v>1040</v>
      </c>
      <c r="B49" s="230"/>
      <c r="C49" s="230"/>
      <c r="D49" s="141">
        <v>0</v>
      </c>
      <c r="E49" s="141">
        <v>0</v>
      </c>
      <c r="F49" s="141">
        <v>0</v>
      </c>
      <c r="G49" s="141">
        <v>0</v>
      </c>
      <c r="H49" s="141">
        <v>0</v>
      </c>
    </row>
    <row r="50" spans="1:9" hidden="1" x14ac:dyDescent="0.25">
      <c r="A50" s="231" t="s">
        <v>1041</v>
      </c>
      <c r="B50" s="231"/>
      <c r="C50" s="231"/>
      <c r="D50" s="142">
        <f>D44+D49</f>
        <v>21.962879999999998</v>
      </c>
      <c r="E50" s="142">
        <f t="shared" ref="E50:H56" si="5">E44+E49</f>
        <v>58.891460000000002</v>
      </c>
      <c r="F50" s="142">
        <f t="shared" si="5"/>
        <v>0</v>
      </c>
      <c r="G50" s="142">
        <f t="shared" si="5"/>
        <v>0</v>
      </c>
      <c r="H50" s="142">
        <f t="shared" si="5"/>
        <v>80.854339999999993</v>
      </c>
    </row>
    <row r="51" spans="1:9" hidden="1" x14ac:dyDescent="0.25">
      <c r="A51" s="179"/>
      <c r="B51" s="227" t="s">
        <v>1042</v>
      </c>
      <c r="C51" s="227"/>
      <c r="D51" s="227"/>
      <c r="E51" s="227"/>
      <c r="F51" s="227"/>
      <c r="G51" s="227"/>
      <c r="H51" s="138"/>
    </row>
    <row r="52" spans="1:9" hidden="1" x14ac:dyDescent="0.25">
      <c r="A52" s="127"/>
      <c r="B52" s="127"/>
      <c r="C52" s="127"/>
      <c r="D52" s="139"/>
      <c r="E52" s="139"/>
      <c r="F52" s="139"/>
      <c r="G52" s="139"/>
      <c r="H52" s="140">
        <v>0</v>
      </c>
    </row>
    <row r="53" spans="1:9" hidden="1" x14ac:dyDescent="0.25">
      <c r="A53" s="127"/>
      <c r="B53" s="127"/>
      <c r="C53" s="127"/>
      <c r="D53" s="139"/>
      <c r="E53" s="139"/>
      <c r="F53" s="139"/>
      <c r="G53" s="139"/>
      <c r="H53" s="140">
        <v>0</v>
      </c>
    </row>
    <row r="54" spans="1:9" hidden="1" x14ac:dyDescent="0.25">
      <c r="A54" s="127"/>
      <c r="B54" s="127"/>
      <c r="C54" s="127"/>
      <c r="D54" s="139"/>
      <c r="E54" s="139"/>
      <c r="F54" s="139"/>
      <c r="G54" s="139"/>
      <c r="H54" s="140">
        <v>0</v>
      </c>
    </row>
    <row r="55" spans="1:9" hidden="1" x14ac:dyDescent="0.25">
      <c r="A55" s="230" t="s">
        <v>1043</v>
      </c>
      <c r="B55" s="230"/>
      <c r="C55" s="230"/>
      <c r="D55" s="141">
        <v>0</v>
      </c>
      <c r="E55" s="141">
        <v>0</v>
      </c>
      <c r="F55" s="141">
        <v>0</v>
      </c>
      <c r="G55" s="141">
        <v>0</v>
      </c>
      <c r="H55" s="141">
        <v>0</v>
      </c>
    </row>
    <row r="56" spans="1:9" hidden="1" x14ac:dyDescent="0.25">
      <c r="A56" s="231" t="s">
        <v>1044</v>
      </c>
      <c r="B56" s="231"/>
      <c r="C56" s="231"/>
      <c r="D56" s="142">
        <f>D50+D55</f>
        <v>21.962879999999998</v>
      </c>
      <c r="E56" s="142">
        <f t="shared" si="5"/>
        <v>58.891460000000002</v>
      </c>
      <c r="F56" s="142">
        <f t="shared" si="5"/>
        <v>0</v>
      </c>
      <c r="G56" s="142">
        <f t="shared" si="5"/>
        <v>0</v>
      </c>
      <c r="H56" s="142">
        <f t="shared" si="5"/>
        <v>80.854339999999993</v>
      </c>
    </row>
    <row r="57" spans="1:9" x14ac:dyDescent="0.25">
      <c r="A57" s="144"/>
      <c r="B57" s="227" t="s">
        <v>1045</v>
      </c>
      <c r="C57" s="227"/>
      <c r="D57" s="227"/>
      <c r="E57" s="227"/>
      <c r="F57" s="227"/>
      <c r="G57" s="227"/>
      <c r="H57" s="127"/>
    </row>
    <row r="58" spans="1:9" ht="39.75" customHeight="1" x14ac:dyDescent="0.25">
      <c r="A58" s="127">
        <v>3</v>
      </c>
      <c r="B58" s="145" t="s">
        <v>1046</v>
      </c>
      <c r="C58" s="146" t="s">
        <v>1047</v>
      </c>
      <c r="D58" s="147">
        <f>ROUND(D26*0.025*0.8,5)</f>
        <v>0.43925999999999998</v>
      </c>
      <c r="E58" s="147">
        <f>ROUND(E26*0.025*0.8,5)</f>
        <v>1.1778299999999999</v>
      </c>
      <c r="F58" s="147">
        <v>0</v>
      </c>
      <c r="G58" s="147">
        <v>0</v>
      </c>
      <c r="H58" s="148">
        <f>D58+E58+F58+G58</f>
        <v>1.6170899999999999</v>
      </c>
      <c r="I58" s="149"/>
    </row>
    <row r="59" spans="1:9" hidden="1" x14ac:dyDescent="0.25">
      <c r="A59" s="127"/>
      <c r="B59" s="150"/>
      <c r="C59" s="151"/>
      <c r="D59" s="152"/>
      <c r="E59" s="152"/>
      <c r="F59" s="152"/>
      <c r="G59" s="152"/>
      <c r="H59" s="153"/>
    </row>
    <row r="60" spans="1:9" hidden="1" x14ac:dyDescent="0.25">
      <c r="A60" s="127"/>
      <c r="B60" s="150"/>
      <c r="C60" s="151"/>
      <c r="D60" s="152"/>
      <c r="E60" s="152"/>
      <c r="F60" s="152"/>
      <c r="G60" s="152"/>
      <c r="H60" s="153"/>
    </row>
    <row r="61" spans="1:9" x14ac:dyDescent="0.25">
      <c r="A61" s="230" t="s">
        <v>1048</v>
      </c>
      <c r="B61" s="230"/>
      <c r="C61" s="230"/>
      <c r="D61" s="136">
        <f>D58</f>
        <v>0.43925999999999998</v>
      </c>
      <c r="E61" s="136">
        <f t="shared" ref="E61:H61" si="6">E58</f>
        <v>1.1778299999999999</v>
      </c>
      <c r="F61" s="136">
        <f t="shared" si="6"/>
        <v>0</v>
      </c>
      <c r="G61" s="136">
        <f t="shared" si="6"/>
        <v>0</v>
      </c>
      <c r="H61" s="136">
        <f t="shared" si="6"/>
        <v>1.6170899999999999</v>
      </c>
    </row>
    <row r="62" spans="1:9" ht="13.5" customHeight="1" x14ac:dyDescent="0.25">
      <c r="A62" s="231" t="s">
        <v>1049</v>
      </c>
      <c r="B62" s="231"/>
      <c r="C62" s="231"/>
      <c r="D62" s="135">
        <f>D56+D61</f>
        <v>22.402139999999999</v>
      </c>
      <c r="E62" s="135">
        <f t="shared" ref="E62:H62" si="7">E56+E61</f>
        <v>60.069290000000002</v>
      </c>
      <c r="F62" s="135">
        <f t="shared" si="7"/>
        <v>0</v>
      </c>
      <c r="G62" s="135">
        <f t="shared" si="7"/>
        <v>0</v>
      </c>
      <c r="H62" s="135">
        <f t="shared" si="7"/>
        <v>82.471429999999998</v>
      </c>
    </row>
    <row r="63" spans="1:9" x14ac:dyDescent="0.25">
      <c r="A63" s="144"/>
      <c r="B63" s="227" t="s">
        <v>1050</v>
      </c>
      <c r="C63" s="227"/>
      <c r="D63" s="227"/>
      <c r="E63" s="227"/>
      <c r="F63" s="227"/>
      <c r="G63" s="227"/>
      <c r="H63" s="127"/>
    </row>
    <row r="64" spans="1:9" ht="42.75" customHeight="1" x14ac:dyDescent="0.25">
      <c r="A64" s="127">
        <v>4</v>
      </c>
      <c r="B64" s="146" t="s">
        <v>1051</v>
      </c>
      <c r="C64" s="146" t="s">
        <v>1052</v>
      </c>
      <c r="D64" s="147">
        <f>D62*0.019</f>
        <v>0.42564000000000002</v>
      </c>
      <c r="E64" s="147">
        <f>E62*0.019</f>
        <v>1.1413199999999999</v>
      </c>
      <c r="F64" s="147">
        <v>0</v>
      </c>
      <c r="G64" s="147">
        <v>0</v>
      </c>
      <c r="H64" s="148">
        <f>D64+E64+F64+G64</f>
        <v>1.5669599999999999</v>
      </c>
    </row>
    <row r="65" spans="1:10" ht="15.75" customHeight="1" x14ac:dyDescent="0.25">
      <c r="A65" s="127">
        <v>5</v>
      </c>
      <c r="B65" s="129" t="s">
        <v>1053</v>
      </c>
      <c r="C65" s="146" t="s">
        <v>1054</v>
      </c>
      <c r="D65" s="147"/>
      <c r="E65" s="147"/>
      <c r="F65" s="147"/>
      <c r="G65" s="147">
        <f>I65/1000</f>
        <v>9.8024400000000007</v>
      </c>
      <c r="H65" s="148">
        <f>G65</f>
        <v>9.8024400000000007</v>
      </c>
      <c r="I65" s="154">
        <f>'09-01-01'!L140</f>
        <v>9802.44</v>
      </c>
    </row>
    <row r="66" spans="1:10" x14ac:dyDescent="0.25">
      <c r="A66" s="230" t="s">
        <v>1055</v>
      </c>
      <c r="B66" s="230"/>
      <c r="C66" s="230"/>
      <c r="D66" s="136">
        <f>D64</f>
        <v>0.42564000000000002</v>
      </c>
      <c r="E66" s="136">
        <f>E64</f>
        <v>1.1413199999999999</v>
      </c>
      <c r="F66" s="136">
        <f>F64</f>
        <v>0</v>
      </c>
      <c r="G66" s="136">
        <f>G64+G65</f>
        <v>9.8024400000000007</v>
      </c>
      <c r="H66" s="136">
        <f>H64+H65</f>
        <v>11.369400000000001</v>
      </c>
    </row>
    <row r="67" spans="1:10" x14ac:dyDescent="0.25">
      <c r="A67" s="231" t="s">
        <v>1056</v>
      </c>
      <c r="B67" s="231"/>
      <c r="C67" s="231"/>
      <c r="D67" s="135">
        <f>D62+D66</f>
        <v>22.827780000000001</v>
      </c>
      <c r="E67" s="135">
        <f>E62+E66</f>
        <v>61.210610000000003</v>
      </c>
      <c r="F67" s="135">
        <f>F62+F66</f>
        <v>0</v>
      </c>
      <c r="G67" s="135">
        <f>G62+G66</f>
        <v>9.8024400000000007</v>
      </c>
      <c r="H67" s="135">
        <f>H62+H66</f>
        <v>93.840829999999997</v>
      </c>
    </row>
    <row r="68" spans="1:10" x14ac:dyDescent="0.25">
      <c r="A68" s="144"/>
      <c r="B68" s="227" t="s">
        <v>1057</v>
      </c>
      <c r="C68" s="227"/>
      <c r="D68" s="227"/>
      <c r="E68" s="227"/>
      <c r="F68" s="227"/>
      <c r="G68" s="227"/>
      <c r="H68" s="127"/>
    </row>
    <row r="69" spans="1:10" ht="39.75" customHeight="1" x14ac:dyDescent="0.25">
      <c r="A69" s="127">
        <v>6</v>
      </c>
      <c r="B69" s="155" t="s">
        <v>1058</v>
      </c>
      <c r="C69" s="151" t="s">
        <v>1059</v>
      </c>
      <c r="D69" s="152"/>
      <c r="E69" s="152"/>
      <c r="F69" s="152"/>
      <c r="G69" s="153">
        <v>2.0081799999999999</v>
      </c>
      <c r="H69" s="156">
        <f>G69</f>
        <v>2.0081799999999999</v>
      </c>
    </row>
    <row r="70" spans="1:10" ht="41.25" customHeight="1" x14ac:dyDescent="0.25">
      <c r="A70" s="127">
        <v>7</v>
      </c>
      <c r="B70" s="155" t="s">
        <v>1060</v>
      </c>
      <c r="C70" s="151" t="s">
        <v>1061</v>
      </c>
      <c r="D70" s="157"/>
      <c r="E70" s="157"/>
      <c r="F70" s="157"/>
      <c r="G70" s="153">
        <v>3.6879300000000002</v>
      </c>
      <c r="H70" s="156">
        <f>SUM(D70:G70)</f>
        <v>3.6879300000000002</v>
      </c>
    </row>
    <row r="71" spans="1:10" hidden="1" x14ac:dyDescent="0.25">
      <c r="A71" s="127"/>
      <c r="B71" s="150"/>
      <c r="C71" s="151"/>
      <c r="D71" s="152"/>
      <c r="E71" s="152"/>
      <c r="F71" s="152"/>
      <c r="G71" s="152"/>
      <c r="H71" s="153"/>
    </row>
    <row r="72" spans="1:10" x14ac:dyDescent="0.25">
      <c r="A72" s="230" t="s">
        <v>1062</v>
      </c>
      <c r="B72" s="230"/>
      <c r="C72" s="230"/>
      <c r="D72" s="136">
        <f>D69+D70</f>
        <v>0</v>
      </c>
      <c r="E72" s="136">
        <f t="shared" ref="E72:H72" si="8">E69+E70</f>
        <v>0</v>
      </c>
      <c r="F72" s="136">
        <f t="shared" si="8"/>
        <v>0</v>
      </c>
      <c r="G72" s="136">
        <f t="shared" si="8"/>
        <v>5.69611</v>
      </c>
      <c r="H72" s="136">
        <f t="shared" si="8"/>
        <v>5.69611</v>
      </c>
    </row>
    <row r="73" spans="1:10" x14ac:dyDescent="0.25">
      <c r="A73" s="231" t="s">
        <v>1063</v>
      </c>
      <c r="B73" s="231"/>
      <c r="C73" s="231"/>
      <c r="D73" s="135">
        <f>D67+D72</f>
        <v>22.827780000000001</v>
      </c>
      <c r="E73" s="135">
        <f t="shared" ref="E73:H79" si="9">E67+E72</f>
        <v>61.210610000000003</v>
      </c>
      <c r="F73" s="135">
        <f t="shared" si="9"/>
        <v>0</v>
      </c>
      <c r="G73" s="135">
        <f t="shared" si="9"/>
        <v>15.49855</v>
      </c>
      <c r="H73" s="135">
        <f t="shared" si="9"/>
        <v>99.536940000000001</v>
      </c>
    </row>
    <row r="74" spans="1:10" hidden="1" x14ac:dyDescent="0.25">
      <c r="A74" s="144"/>
      <c r="B74" s="227" t="s">
        <v>1064</v>
      </c>
      <c r="C74" s="227"/>
      <c r="D74" s="227"/>
      <c r="E74" s="227"/>
      <c r="F74" s="227"/>
      <c r="G74" s="227"/>
      <c r="H74" s="127"/>
    </row>
    <row r="75" spans="1:10" hidden="1" x14ac:dyDescent="0.25">
      <c r="A75" s="127"/>
      <c r="B75" s="150"/>
      <c r="C75" s="151"/>
      <c r="D75" s="139"/>
      <c r="E75" s="139"/>
      <c r="F75" s="139"/>
      <c r="G75" s="139"/>
      <c r="H75" s="140">
        <v>0</v>
      </c>
    </row>
    <row r="76" spans="1:10" hidden="1" x14ac:dyDescent="0.25">
      <c r="A76" s="127"/>
      <c r="B76" s="150"/>
      <c r="C76" s="151"/>
      <c r="D76" s="139"/>
      <c r="E76" s="139"/>
      <c r="F76" s="139"/>
      <c r="G76" s="139"/>
      <c r="H76" s="140">
        <v>0</v>
      </c>
    </row>
    <row r="77" spans="1:10" hidden="1" x14ac:dyDescent="0.25">
      <c r="A77" s="127"/>
      <c r="B77" s="150"/>
      <c r="C77" s="151"/>
      <c r="D77" s="139"/>
      <c r="E77" s="139"/>
      <c r="F77" s="139"/>
      <c r="G77" s="139"/>
      <c r="H77" s="140">
        <v>0</v>
      </c>
    </row>
    <row r="78" spans="1:10" hidden="1" x14ac:dyDescent="0.25">
      <c r="A78" s="230" t="s">
        <v>1062</v>
      </c>
      <c r="B78" s="230"/>
      <c r="C78" s="230"/>
      <c r="D78" s="141">
        <v>0</v>
      </c>
      <c r="E78" s="141">
        <v>0</v>
      </c>
      <c r="F78" s="141">
        <v>0</v>
      </c>
      <c r="G78" s="141">
        <v>0</v>
      </c>
      <c r="H78" s="141">
        <v>0</v>
      </c>
    </row>
    <row r="79" spans="1:10" hidden="1" x14ac:dyDescent="0.25">
      <c r="A79" s="231" t="s">
        <v>1065</v>
      </c>
      <c r="B79" s="231"/>
      <c r="C79" s="231"/>
      <c r="D79" s="142">
        <f>D73+D78</f>
        <v>22.827780000000001</v>
      </c>
      <c r="E79" s="142">
        <f t="shared" si="9"/>
        <v>61.210610000000003</v>
      </c>
      <c r="F79" s="142">
        <f t="shared" si="9"/>
        <v>0</v>
      </c>
      <c r="G79" s="142">
        <f t="shared" si="9"/>
        <v>15.49855</v>
      </c>
      <c r="H79" s="142">
        <f t="shared" si="9"/>
        <v>99.536940000000001</v>
      </c>
    </row>
    <row r="80" spans="1:10" x14ac:dyDescent="0.25">
      <c r="A80" s="144"/>
      <c r="B80" s="227" t="s">
        <v>1066</v>
      </c>
      <c r="C80" s="227"/>
      <c r="D80" s="227"/>
      <c r="E80" s="227"/>
      <c r="F80" s="227"/>
      <c r="G80" s="227"/>
      <c r="H80" s="127"/>
      <c r="J80" s="158" t="s">
        <v>1067</v>
      </c>
    </row>
    <row r="81" spans="1:13" ht="39.75" customHeight="1" x14ac:dyDescent="0.25">
      <c r="A81" s="127">
        <v>8</v>
      </c>
      <c r="B81" s="151" t="str">
        <f>D14</f>
        <v>Договор № 12-К от "27" апреля 2026 года</v>
      </c>
      <c r="C81" s="159" t="s">
        <v>1068</v>
      </c>
      <c r="D81" s="152"/>
      <c r="E81" s="152"/>
      <c r="F81" s="152"/>
      <c r="G81" s="147">
        <f>I81/1000/1.22</f>
        <v>0</v>
      </c>
      <c r="H81" s="148">
        <f>G81</f>
        <v>0</v>
      </c>
      <c r="I81" s="154">
        <v>0</v>
      </c>
    </row>
    <row r="82" spans="1:13" hidden="1" x14ac:dyDescent="0.25">
      <c r="A82" s="127"/>
      <c r="B82" s="127"/>
      <c r="C82" s="160"/>
      <c r="D82" s="152"/>
      <c r="E82" s="152"/>
      <c r="F82" s="152"/>
      <c r="G82" s="152"/>
      <c r="H82" s="153"/>
    </row>
    <row r="83" spans="1:13" x14ac:dyDescent="0.25">
      <c r="A83" s="230" t="s">
        <v>1069</v>
      </c>
      <c r="B83" s="230"/>
      <c r="C83" s="230"/>
      <c r="D83" s="136">
        <f>D81</f>
        <v>0</v>
      </c>
      <c r="E83" s="136">
        <f t="shared" ref="E83:H83" si="10">E81</f>
        <v>0</v>
      </c>
      <c r="F83" s="136">
        <f t="shared" si="10"/>
        <v>0</v>
      </c>
      <c r="G83" s="136">
        <f t="shared" si="10"/>
        <v>0</v>
      </c>
      <c r="H83" s="136">
        <f t="shared" si="10"/>
        <v>0</v>
      </c>
    </row>
    <row r="84" spans="1:13" x14ac:dyDescent="0.25">
      <c r="A84" s="231" t="s">
        <v>1070</v>
      </c>
      <c r="B84" s="231"/>
      <c r="C84" s="231"/>
      <c r="D84" s="135">
        <f>D79+D83</f>
        <v>22.827780000000001</v>
      </c>
      <c r="E84" s="135">
        <f t="shared" ref="E84:H84" si="11">E79+E83</f>
        <v>61.210610000000003</v>
      </c>
      <c r="F84" s="135">
        <f t="shared" si="11"/>
        <v>0</v>
      </c>
      <c r="G84" s="135">
        <f t="shared" si="11"/>
        <v>15.49855</v>
      </c>
      <c r="H84" s="135">
        <f t="shared" si="11"/>
        <v>99.536940000000001</v>
      </c>
    </row>
    <row r="85" spans="1:13" x14ac:dyDescent="0.25">
      <c r="A85" s="144"/>
      <c r="B85" s="227" t="s">
        <v>1071</v>
      </c>
      <c r="C85" s="227"/>
      <c r="D85" s="227"/>
      <c r="E85" s="227"/>
      <c r="F85" s="227"/>
      <c r="G85" s="227"/>
      <c r="H85" s="127"/>
    </row>
    <row r="86" spans="1:13" ht="37.5" customHeight="1" x14ac:dyDescent="0.25">
      <c r="A86" s="127">
        <v>9</v>
      </c>
      <c r="B86" s="151" t="s">
        <v>1072</v>
      </c>
      <c r="C86" s="151" t="s">
        <v>1073</v>
      </c>
      <c r="D86" s="153">
        <f>ROUND(D84*0.03,5)</f>
        <v>0.68483000000000005</v>
      </c>
      <c r="E86" s="153">
        <f t="shared" ref="E86:G86" si="12">ROUND(E84*0.03,5)</f>
        <v>1.83632</v>
      </c>
      <c r="F86" s="153">
        <f t="shared" si="12"/>
        <v>0</v>
      </c>
      <c r="G86" s="153">
        <f t="shared" si="12"/>
        <v>0.46495999999999998</v>
      </c>
      <c r="H86" s="189">
        <f>D86+E86+F86+G86</f>
        <v>2.98611</v>
      </c>
      <c r="L86" s="161"/>
      <c r="M86" s="161"/>
    </row>
    <row r="87" spans="1:13" hidden="1" x14ac:dyDescent="0.25">
      <c r="A87" s="127"/>
      <c r="B87" s="150"/>
      <c r="C87" s="151"/>
      <c r="D87" s="152"/>
      <c r="E87" s="152"/>
      <c r="F87" s="152"/>
      <c r="G87" s="152"/>
      <c r="H87" s="190"/>
      <c r="L87" s="162"/>
      <c r="M87" s="162"/>
    </row>
    <row r="88" spans="1:13" hidden="1" x14ac:dyDescent="0.25">
      <c r="A88" s="127"/>
      <c r="B88" s="150"/>
      <c r="C88" s="151"/>
      <c r="D88" s="152"/>
      <c r="E88" s="152"/>
      <c r="F88" s="152"/>
      <c r="G88" s="152"/>
      <c r="H88" s="190"/>
      <c r="L88" s="162"/>
      <c r="M88" s="162"/>
    </row>
    <row r="89" spans="1:13" ht="15.75" thickBot="1" x14ac:dyDescent="0.3">
      <c r="A89" s="163"/>
      <c r="B89" s="163"/>
      <c r="C89" s="164" t="s">
        <v>1074</v>
      </c>
      <c r="D89" s="165">
        <f>D86</f>
        <v>0.68483000000000005</v>
      </c>
      <c r="E89" s="165">
        <f t="shared" ref="E89:H89" si="13">E86</f>
        <v>1.83632</v>
      </c>
      <c r="F89" s="165">
        <f t="shared" si="13"/>
        <v>0</v>
      </c>
      <c r="G89" s="165">
        <f t="shared" si="13"/>
        <v>0.46495999999999998</v>
      </c>
      <c r="H89" s="191">
        <f t="shared" si="13"/>
        <v>2.98611</v>
      </c>
      <c r="I89" s="158"/>
      <c r="L89" s="166"/>
      <c r="M89" s="162"/>
    </row>
    <row r="90" spans="1:13" ht="15.75" thickBot="1" x14ac:dyDescent="0.3">
      <c r="A90" s="163"/>
      <c r="B90" s="163"/>
      <c r="C90" s="163" t="s">
        <v>1077</v>
      </c>
      <c r="D90" s="135">
        <f>D84+D89</f>
        <v>23.512609999999999</v>
      </c>
      <c r="E90" s="135">
        <f t="shared" ref="E90:H90" si="14">E84+E89</f>
        <v>63.046930000000003</v>
      </c>
      <c r="F90" s="135">
        <f t="shared" si="14"/>
        <v>0</v>
      </c>
      <c r="G90" s="135">
        <f t="shared" si="14"/>
        <v>15.963509999999999</v>
      </c>
      <c r="H90" s="192">
        <f t="shared" si="14"/>
        <v>102.52305</v>
      </c>
      <c r="I90" s="167"/>
      <c r="J90" s="168">
        <f>'ССРТ-общий'!H90-'ССРТ-1 этап'!H90</f>
        <v>102.52305</v>
      </c>
      <c r="K90" s="188">
        <f>J90-H90</f>
        <v>0</v>
      </c>
      <c r="L90" s="169"/>
      <c r="M90" s="162"/>
    </row>
    <row r="91" spans="1:13" ht="18.75" x14ac:dyDescent="0.25">
      <c r="A91" s="163"/>
      <c r="B91" s="227" t="s">
        <v>1079</v>
      </c>
      <c r="C91" s="227"/>
      <c r="D91" s="227"/>
      <c r="E91" s="227"/>
      <c r="F91" s="227"/>
      <c r="G91" s="227"/>
      <c r="H91" s="193"/>
      <c r="I91" s="161"/>
      <c r="L91" s="170"/>
      <c r="M91" s="171"/>
    </row>
    <row r="92" spans="1:13" x14ac:dyDescent="0.25">
      <c r="A92" s="127">
        <v>10</v>
      </c>
      <c r="B92" s="172"/>
      <c r="C92" s="173" t="s">
        <v>1080</v>
      </c>
      <c r="D92" s="147">
        <f>ROUND(D90*0.22,5)</f>
        <v>5.1727699999999999</v>
      </c>
      <c r="E92" s="147">
        <f t="shared" ref="E92:G92" si="15">ROUND(E90*0.22,5)</f>
        <v>13.87032</v>
      </c>
      <c r="F92" s="147">
        <f t="shared" si="15"/>
        <v>0</v>
      </c>
      <c r="G92" s="147">
        <f t="shared" si="15"/>
        <v>3.5119699999999998</v>
      </c>
      <c r="H92" s="192">
        <f>D92+E92+F92+G92</f>
        <v>22.555060000000001</v>
      </c>
    </row>
    <row r="93" spans="1:13" x14ac:dyDescent="0.25">
      <c r="A93" s="127">
        <v>11</v>
      </c>
      <c r="B93" s="172"/>
      <c r="C93" s="175" t="s">
        <v>1081</v>
      </c>
      <c r="D93" s="174">
        <f>D92</f>
        <v>5.1727699999999999</v>
      </c>
      <c r="E93" s="174">
        <f t="shared" ref="E93:H93" si="16">E92</f>
        <v>13.87032</v>
      </c>
      <c r="F93" s="174">
        <f t="shared" si="16"/>
        <v>0</v>
      </c>
      <c r="G93" s="174">
        <f t="shared" si="16"/>
        <v>3.5119699999999998</v>
      </c>
      <c r="H93" s="174">
        <f t="shared" si="16"/>
        <v>22.555060000000001</v>
      </c>
      <c r="J93" s="176"/>
      <c r="L93" s="149"/>
    </row>
    <row r="94" spans="1:13" x14ac:dyDescent="0.25">
      <c r="A94" s="127">
        <v>12</v>
      </c>
      <c r="B94" s="172"/>
      <c r="C94" s="175" t="s">
        <v>1082</v>
      </c>
      <c r="D94" s="174">
        <f>D90+D93</f>
        <v>28.685379999999999</v>
      </c>
      <c r="E94" s="174">
        <f t="shared" ref="E94:H94" si="17">E90+E93</f>
        <v>76.917249999999996</v>
      </c>
      <c r="F94" s="174">
        <f t="shared" si="17"/>
        <v>0</v>
      </c>
      <c r="G94" s="174">
        <f t="shared" si="17"/>
        <v>19.475480000000001</v>
      </c>
      <c r="H94" s="174">
        <f t="shared" si="17"/>
        <v>125.07811</v>
      </c>
    </row>
    <row r="95" spans="1:13" x14ac:dyDescent="0.25">
      <c r="A95" s="177"/>
      <c r="B95" s="177"/>
      <c r="D95" s="178"/>
      <c r="E95" s="178"/>
      <c r="F95" s="178"/>
      <c r="G95" s="178"/>
      <c r="H95" s="178"/>
      <c r="L95" s="149"/>
    </row>
    <row r="96" spans="1:13" x14ac:dyDescent="0.25">
      <c r="A96" s="178"/>
      <c r="D96" s="178"/>
      <c r="E96" s="178"/>
      <c r="F96" s="178"/>
      <c r="G96" s="178"/>
      <c r="H96" s="178"/>
    </row>
    <row r="97" spans="1:8" ht="15.75" x14ac:dyDescent="0.25">
      <c r="A97" s="178"/>
      <c r="B97" s="228" t="s">
        <v>1083</v>
      </c>
      <c r="C97" s="228"/>
      <c r="D97" s="178"/>
      <c r="E97" s="178"/>
      <c r="F97" s="229" t="s">
        <v>1084</v>
      </c>
      <c r="G97" s="229"/>
      <c r="H97" s="178"/>
    </row>
    <row r="98" spans="1:8" x14ac:dyDescent="0.25">
      <c r="A98" s="178"/>
      <c r="B98" s="178"/>
      <c r="C98" s="178"/>
      <c r="D98" s="178"/>
      <c r="E98" s="178"/>
      <c r="F98" s="178"/>
      <c r="G98" s="178"/>
      <c r="H98" s="178"/>
    </row>
    <row r="99" spans="1:8" x14ac:dyDescent="0.25">
      <c r="A99" s="178"/>
      <c r="B99" s="103"/>
      <c r="C99" s="103"/>
      <c r="D99" s="103"/>
      <c r="E99" s="103"/>
      <c r="F99" s="103"/>
      <c r="G99" s="103"/>
      <c r="H99" s="103"/>
    </row>
    <row r="100" spans="1:8" x14ac:dyDescent="0.25">
      <c r="A100" s="103"/>
      <c r="B100" s="103"/>
      <c r="C100" s="103"/>
      <c r="D100" s="103"/>
      <c r="E100" s="103"/>
      <c r="F100" s="103"/>
      <c r="G100" s="103"/>
      <c r="H100" s="103"/>
    </row>
    <row r="101" spans="1:8" x14ac:dyDescent="0.25">
      <c r="A101" s="103"/>
      <c r="B101" s="103"/>
      <c r="C101" s="103"/>
      <c r="D101" s="103"/>
      <c r="E101" s="103"/>
      <c r="F101" s="103"/>
      <c r="G101" s="103"/>
      <c r="H101" s="103"/>
    </row>
    <row r="102" spans="1:8" x14ac:dyDescent="0.25">
      <c r="A102" s="103"/>
      <c r="B102" s="103"/>
      <c r="C102" s="103"/>
      <c r="D102" s="103"/>
      <c r="E102" s="103"/>
      <c r="F102" s="103"/>
      <c r="G102" s="103"/>
      <c r="H102" s="103"/>
    </row>
    <row r="103" spans="1:8" x14ac:dyDescent="0.25">
      <c r="A103" s="103"/>
      <c r="B103" s="103"/>
      <c r="C103" s="103"/>
      <c r="D103" s="103"/>
      <c r="E103" s="103"/>
      <c r="F103" s="103"/>
      <c r="G103" s="103"/>
      <c r="H103" s="103"/>
    </row>
    <row r="104" spans="1:8" x14ac:dyDescent="0.25">
      <c r="A104" s="103"/>
    </row>
  </sheetData>
  <mergeCells count="52">
    <mergeCell ref="B10:H10"/>
    <mergeCell ref="B1:E1"/>
    <mergeCell ref="G1:H1"/>
    <mergeCell ref="G2:H2"/>
    <mergeCell ref="B7:E7"/>
    <mergeCell ref="G8:H8"/>
    <mergeCell ref="B27:G27"/>
    <mergeCell ref="B11:H11"/>
    <mergeCell ref="B12:H12"/>
    <mergeCell ref="A16:A17"/>
    <mergeCell ref="B16:B17"/>
    <mergeCell ref="C16:C17"/>
    <mergeCell ref="D16:G16"/>
    <mergeCell ref="H16:H17"/>
    <mergeCell ref="B19:G19"/>
    <mergeCell ref="A22:C22"/>
    <mergeCell ref="B23:G23"/>
    <mergeCell ref="A25:C25"/>
    <mergeCell ref="A26:C26"/>
    <mergeCell ref="B51:G51"/>
    <mergeCell ref="A31:C31"/>
    <mergeCell ref="A32:C32"/>
    <mergeCell ref="B33:G33"/>
    <mergeCell ref="A37:C37"/>
    <mergeCell ref="A38:C38"/>
    <mergeCell ref="B39:G39"/>
    <mergeCell ref="A43:C43"/>
    <mergeCell ref="A44:C44"/>
    <mergeCell ref="B45:G45"/>
    <mergeCell ref="A49:C49"/>
    <mergeCell ref="A50:C50"/>
    <mergeCell ref="B74:G74"/>
    <mergeCell ref="A55:C55"/>
    <mergeCell ref="A56:C56"/>
    <mergeCell ref="B57:G57"/>
    <mergeCell ref="A61:C61"/>
    <mergeCell ref="A62:C62"/>
    <mergeCell ref="B63:G63"/>
    <mergeCell ref="A66:C66"/>
    <mergeCell ref="A67:C67"/>
    <mergeCell ref="B68:G68"/>
    <mergeCell ref="A72:C72"/>
    <mergeCell ref="A73:C73"/>
    <mergeCell ref="B91:G91"/>
    <mergeCell ref="B97:C97"/>
    <mergeCell ref="F97:G97"/>
    <mergeCell ref="A78:C78"/>
    <mergeCell ref="A79:C79"/>
    <mergeCell ref="B80:G80"/>
    <mergeCell ref="A83:C83"/>
    <mergeCell ref="A84:C84"/>
    <mergeCell ref="B85:G85"/>
  </mergeCells>
  <printOptions horizontalCentered="1"/>
  <pageMargins left="0" right="0" top="0" bottom="0" header="0" footer="0"/>
  <pageSetup paperSize="9" scale="82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88"/>
  <sheetViews>
    <sheetView zoomScale="70" zoomScaleNormal="70" workbookViewId="0"/>
  </sheetViews>
  <sheetFormatPr defaultRowHeight="12.75" x14ac:dyDescent="0.2"/>
  <cols>
    <col min="1" max="1" width="6.7109375" customWidth="1"/>
    <col min="2" max="2" width="25.7109375" customWidth="1"/>
    <col min="3" max="4" width="35.7109375" customWidth="1"/>
    <col min="5" max="12" width="15.7109375" customWidth="1"/>
    <col min="13" max="16" width="10.7109375" customWidth="1"/>
    <col min="17" max="17" width="25.7109375" customWidth="1"/>
    <col min="18" max="19" width="10.7109375" customWidth="1"/>
    <col min="20" max="20" width="15.7109375" customWidth="1"/>
    <col min="21" max="21" width="20.7109375" customWidth="1"/>
    <col min="22" max="24" width="15.7109375" customWidth="1"/>
    <col min="25" max="26" width="20.7109375" customWidth="1"/>
    <col min="27" max="27" width="15.7109375" customWidth="1"/>
  </cols>
  <sheetData>
    <row r="1" spans="1:27" ht="12.75" customHeight="1" x14ac:dyDescent="0.2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</row>
    <row r="2" spans="1:27" ht="20.25" customHeight="1" x14ac:dyDescent="0.2">
      <c r="A2" s="268" t="s">
        <v>954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W2" s="268"/>
      <c r="X2" s="268"/>
      <c r="Y2" s="268"/>
      <c r="Z2" s="268"/>
      <c r="AA2" s="268"/>
    </row>
    <row r="3" spans="1:27" ht="15.75" customHeight="1" x14ac:dyDescent="0.2">
      <c r="A3" s="86"/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</row>
    <row r="4" spans="1:27" ht="15" customHeight="1" x14ac:dyDescent="0.2">
      <c r="A4" s="269" t="s">
        <v>984</v>
      </c>
      <c r="B4" s="269"/>
      <c r="C4" s="269"/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P4" s="269"/>
      <c r="Q4" s="269"/>
      <c r="R4" s="269"/>
      <c r="S4" s="269"/>
      <c r="T4" s="269"/>
      <c r="U4" s="269"/>
      <c r="V4" s="269"/>
      <c r="W4" s="269"/>
      <c r="X4" s="269"/>
      <c r="Y4" s="269"/>
      <c r="Z4" s="269"/>
      <c r="AA4" s="269"/>
    </row>
    <row r="5" spans="1:27" ht="12.75" customHeight="1" x14ac:dyDescent="0.2">
      <c r="A5" s="270" t="s">
        <v>813</v>
      </c>
      <c r="B5" s="270"/>
      <c r="C5" s="270"/>
      <c r="D5" s="270"/>
      <c r="E5" s="270"/>
      <c r="F5" s="270"/>
      <c r="G5" s="270"/>
      <c r="H5" s="270"/>
      <c r="I5" s="270"/>
      <c r="J5" s="270"/>
      <c r="K5" s="270"/>
      <c r="L5" s="270"/>
      <c r="M5" s="270"/>
      <c r="N5" s="270"/>
      <c r="O5" s="270"/>
      <c r="P5" s="270"/>
      <c r="Q5" s="270"/>
      <c r="R5" s="270"/>
      <c r="S5" s="270"/>
      <c r="T5" s="270"/>
      <c r="U5" s="270"/>
      <c r="V5" s="270"/>
      <c r="W5" s="270"/>
      <c r="X5" s="270"/>
      <c r="Y5" s="270"/>
      <c r="Z5" s="270"/>
      <c r="AA5" s="270"/>
    </row>
    <row r="6" spans="1:27" ht="12.75" customHeight="1" x14ac:dyDescent="0.2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</row>
    <row r="7" spans="1:27" ht="12.75" customHeight="1" x14ac:dyDescent="0.2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87" t="s">
        <v>955</v>
      </c>
      <c r="V7" s="264" t="s">
        <v>985</v>
      </c>
      <c r="W7" s="264"/>
      <c r="X7" s="264"/>
      <c r="Y7" s="264"/>
      <c r="Z7" s="264"/>
      <c r="AA7" s="264"/>
    </row>
    <row r="8" spans="1:27" ht="12.75" customHeight="1" x14ac:dyDescent="0.2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87" t="s">
        <v>810</v>
      </c>
      <c r="V8" s="264" t="s">
        <v>609</v>
      </c>
      <c r="W8" s="264"/>
      <c r="X8" s="264"/>
      <c r="Y8" s="264"/>
      <c r="Z8" s="264"/>
      <c r="AA8" s="264"/>
    </row>
    <row r="9" spans="1:27" ht="12.75" customHeight="1" x14ac:dyDescent="0.2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87" t="s">
        <v>956</v>
      </c>
      <c r="V9" s="264"/>
      <c r="W9" s="264"/>
      <c r="X9" s="264"/>
      <c r="Y9" s="264"/>
      <c r="Z9" s="264"/>
      <c r="AA9" s="264"/>
    </row>
    <row r="10" spans="1:27" ht="12.75" customHeight="1" x14ac:dyDescent="0.2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87" t="s">
        <v>957</v>
      </c>
      <c r="V10" s="264"/>
      <c r="W10" s="264"/>
      <c r="X10" s="264"/>
      <c r="Y10" s="264"/>
      <c r="Z10" s="264"/>
      <c r="AA10" s="264"/>
    </row>
    <row r="11" spans="1:27" ht="12.75" customHeight="1" x14ac:dyDescent="0.2">
      <c r="A11" s="88"/>
      <c r="B11" s="88"/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</row>
    <row r="12" spans="1:27" ht="12.75" customHeight="1" x14ac:dyDescent="0.2">
      <c r="A12" s="242" t="s">
        <v>958</v>
      </c>
      <c r="B12" s="242" t="s">
        <v>959</v>
      </c>
      <c r="C12" s="242" t="s">
        <v>960</v>
      </c>
      <c r="D12" s="242" t="s">
        <v>961</v>
      </c>
      <c r="E12" s="242" t="s">
        <v>962</v>
      </c>
      <c r="F12" s="242" t="s">
        <v>963</v>
      </c>
      <c r="G12" s="242" t="s">
        <v>964</v>
      </c>
      <c r="H12" s="265" t="s">
        <v>965</v>
      </c>
      <c r="I12" s="242" t="s">
        <v>966</v>
      </c>
      <c r="J12" s="242" t="s">
        <v>967</v>
      </c>
      <c r="K12" s="242" t="s">
        <v>968</v>
      </c>
      <c r="L12" s="242" t="s">
        <v>969</v>
      </c>
      <c r="M12" s="252" t="s">
        <v>970</v>
      </c>
      <c r="N12" s="253"/>
      <c r="O12" s="252" t="s">
        <v>971</v>
      </c>
      <c r="P12" s="253"/>
      <c r="Q12" s="252" t="s">
        <v>972</v>
      </c>
      <c r="R12" s="257"/>
      <c r="S12" s="258"/>
      <c r="T12" s="249" t="s">
        <v>973</v>
      </c>
      <c r="U12" s="242" t="s">
        <v>974</v>
      </c>
      <c r="V12" s="242" t="s">
        <v>975</v>
      </c>
      <c r="W12" s="242" t="s">
        <v>976</v>
      </c>
      <c r="X12" s="242" t="s">
        <v>977</v>
      </c>
      <c r="Y12" s="242" t="s">
        <v>978</v>
      </c>
      <c r="Z12" s="242" t="s">
        <v>979</v>
      </c>
      <c r="AA12" s="242" t="s">
        <v>980</v>
      </c>
    </row>
    <row r="13" spans="1:27" ht="12.75" customHeight="1" x14ac:dyDescent="0.2">
      <c r="A13" s="243"/>
      <c r="B13" s="243"/>
      <c r="C13" s="243"/>
      <c r="D13" s="243"/>
      <c r="E13" s="243"/>
      <c r="F13" s="243"/>
      <c r="G13" s="243"/>
      <c r="H13" s="266"/>
      <c r="I13" s="243"/>
      <c r="J13" s="243"/>
      <c r="K13" s="243"/>
      <c r="L13" s="243"/>
      <c r="M13" s="254"/>
      <c r="N13" s="255"/>
      <c r="O13" s="254"/>
      <c r="P13" s="255"/>
      <c r="Q13" s="254"/>
      <c r="R13" s="259"/>
      <c r="S13" s="260"/>
      <c r="T13" s="250"/>
      <c r="U13" s="243"/>
      <c r="V13" s="243"/>
      <c r="W13" s="243"/>
      <c r="X13" s="243"/>
      <c r="Y13" s="243"/>
      <c r="Z13" s="243"/>
      <c r="AA13" s="243"/>
    </row>
    <row r="14" spans="1:27" ht="12.75" customHeight="1" x14ac:dyDescent="0.2">
      <c r="A14" s="243"/>
      <c r="B14" s="243"/>
      <c r="C14" s="243"/>
      <c r="D14" s="243"/>
      <c r="E14" s="243"/>
      <c r="F14" s="243"/>
      <c r="G14" s="243"/>
      <c r="H14" s="266"/>
      <c r="I14" s="243"/>
      <c r="J14" s="243"/>
      <c r="K14" s="243"/>
      <c r="L14" s="243"/>
      <c r="M14" s="254"/>
      <c r="N14" s="255"/>
      <c r="O14" s="254"/>
      <c r="P14" s="255"/>
      <c r="Q14" s="254"/>
      <c r="R14" s="259"/>
      <c r="S14" s="260"/>
      <c r="T14" s="250"/>
      <c r="U14" s="243"/>
      <c r="V14" s="243"/>
      <c r="W14" s="243"/>
      <c r="X14" s="243"/>
      <c r="Y14" s="243"/>
      <c r="Z14" s="243"/>
      <c r="AA14" s="243"/>
    </row>
    <row r="15" spans="1:27" ht="12.75" customHeight="1" x14ac:dyDescent="0.2">
      <c r="A15" s="243"/>
      <c r="B15" s="243"/>
      <c r="C15" s="243"/>
      <c r="D15" s="243"/>
      <c r="E15" s="243"/>
      <c r="F15" s="243"/>
      <c r="G15" s="243"/>
      <c r="H15" s="266"/>
      <c r="I15" s="243"/>
      <c r="J15" s="243"/>
      <c r="K15" s="243"/>
      <c r="L15" s="243"/>
      <c r="M15" s="244"/>
      <c r="N15" s="256"/>
      <c r="O15" s="244"/>
      <c r="P15" s="256"/>
      <c r="Q15" s="244"/>
      <c r="R15" s="261"/>
      <c r="S15" s="262"/>
      <c r="T15" s="250"/>
      <c r="U15" s="243"/>
      <c r="V15" s="243"/>
      <c r="W15" s="243"/>
      <c r="X15" s="243"/>
      <c r="Y15" s="243"/>
      <c r="Z15" s="243"/>
      <c r="AA15" s="243"/>
    </row>
    <row r="16" spans="1:27" ht="12.75" customHeight="1" x14ac:dyDescent="0.2">
      <c r="A16" s="243"/>
      <c r="B16" s="243"/>
      <c r="C16" s="243"/>
      <c r="D16" s="243"/>
      <c r="E16" s="243"/>
      <c r="F16" s="243"/>
      <c r="G16" s="243"/>
      <c r="H16" s="266"/>
      <c r="I16" s="243"/>
      <c r="J16" s="243"/>
      <c r="K16" s="243"/>
      <c r="L16" s="243"/>
      <c r="M16" s="242" t="s">
        <v>113</v>
      </c>
      <c r="N16" s="242" t="s">
        <v>981</v>
      </c>
      <c r="O16" s="242" t="s">
        <v>113</v>
      </c>
      <c r="P16" s="242" t="s">
        <v>982</v>
      </c>
      <c r="Q16" s="242" t="s">
        <v>983</v>
      </c>
      <c r="R16" s="242" t="s">
        <v>113</v>
      </c>
      <c r="S16" s="246" t="s">
        <v>982</v>
      </c>
      <c r="T16" s="250"/>
      <c r="U16" s="243"/>
      <c r="V16" s="243"/>
      <c r="W16" s="243"/>
      <c r="X16" s="243"/>
      <c r="Y16" s="243"/>
      <c r="Z16" s="243"/>
      <c r="AA16" s="243"/>
    </row>
    <row r="17" spans="1:27" ht="12.75" customHeight="1" x14ac:dyDescent="0.2">
      <c r="A17" s="243"/>
      <c r="B17" s="243"/>
      <c r="C17" s="243"/>
      <c r="D17" s="243"/>
      <c r="E17" s="243"/>
      <c r="F17" s="243"/>
      <c r="G17" s="243"/>
      <c r="H17" s="266"/>
      <c r="I17" s="243"/>
      <c r="J17" s="243"/>
      <c r="K17" s="243"/>
      <c r="L17" s="243"/>
      <c r="M17" s="243"/>
      <c r="N17" s="243"/>
      <c r="O17" s="243"/>
      <c r="P17" s="243"/>
      <c r="Q17" s="243"/>
      <c r="R17" s="243"/>
      <c r="S17" s="247"/>
      <c r="T17" s="250"/>
      <c r="U17" s="243"/>
      <c r="V17" s="243"/>
      <c r="W17" s="243"/>
      <c r="X17" s="243"/>
      <c r="Y17" s="243"/>
      <c r="Z17" s="243"/>
      <c r="AA17" s="243"/>
    </row>
    <row r="18" spans="1:27" ht="226.5" customHeight="1" x14ac:dyDescent="0.2">
      <c r="A18" s="244"/>
      <c r="B18" s="244"/>
      <c r="C18" s="244"/>
      <c r="D18" s="244"/>
      <c r="E18" s="244"/>
      <c r="F18" s="244"/>
      <c r="G18" s="244"/>
      <c r="H18" s="267"/>
      <c r="I18" s="244"/>
      <c r="J18" s="244"/>
      <c r="K18" s="244"/>
      <c r="L18" s="244"/>
      <c r="M18" s="245"/>
      <c r="N18" s="245"/>
      <c r="O18" s="245"/>
      <c r="P18" s="245"/>
      <c r="Q18" s="245"/>
      <c r="R18" s="245"/>
      <c r="S18" s="248"/>
      <c r="T18" s="251"/>
      <c r="U18" s="244"/>
      <c r="V18" s="244"/>
      <c r="W18" s="244"/>
      <c r="X18" s="244"/>
      <c r="Y18" s="244"/>
      <c r="Z18" s="244"/>
      <c r="AA18" s="244"/>
    </row>
    <row r="19" spans="1:27" ht="14.25" customHeight="1" x14ac:dyDescent="0.2">
      <c r="A19" s="89">
        <v>1</v>
      </c>
      <c r="B19" s="89">
        <v>2</v>
      </c>
      <c r="C19" s="89">
        <v>3</v>
      </c>
      <c r="D19" s="89">
        <v>4</v>
      </c>
      <c r="E19" s="89">
        <v>5</v>
      </c>
      <c r="F19" s="89">
        <v>6</v>
      </c>
      <c r="G19" s="89">
        <v>7</v>
      </c>
      <c r="H19" s="89">
        <v>8</v>
      </c>
      <c r="I19" s="89">
        <v>9</v>
      </c>
      <c r="J19" s="89">
        <v>10</v>
      </c>
      <c r="K19" s="89">
        <v>11</v>
      </c>
      <c r="L19" s="89">
        <v>12</v>
      </c>
      <c r="M19" s="89">
        <v>13</v>
      </c>
      <c r="N19" s="89">
        <v>14</v>
      </c>
      <c r="O19" s="89">
        <v>15</v>
      </c>
      <c r="P19" s="89">
        <v>16</v>
      </c>
      <c r="Q19" s="89">
        <v>17</v>
      </c>
      <c r="R19" s="89">
        <v>18</v>
      </c>
      <c r="S19" s="89">
        <v>19</v>
      </c>
      <c r="T19" s="89">
        <v>20</v>
      </c>
      <c r="U19" s="89">
        <v>21</v>
      </c>
      <c r="V19" s="89">
        <v>22</v>
      </c>
      <c r="W19" s="89">
        <v>23</v>
      </c>
      <c r="X19" s="89">
        <v>24</v>
      </c>
      <c r="Y19" s="89">
        <v>25</v>
      </c>
      <c r="Z19" s="89">
        <v>26</v>
      </c>
      <c r="AA19" s="89">
        <v>27</v>
      </c>
    </row>
    <row r="20" spans="1:27" ht="16.5" x14ac:dyDescent="0.2">
      <c r="A20" s="263" t="str">
        <f>SrcKA!E14</f>
        <v>Конъюнктурный анализ</v>
      </c>
      <c r="B20" s="263"/>
      <c r="C20" s="263"/>
      <c r="D20" s="263"/>
      <c r="E20" s="263"/>
      <c r="F20" s="263"/>
      <c r="G20" s="263"/>
      <c r="H20" s="263"/>
      <c r="I20" s="263"/>
      <c r="J20" s="263"/>
      <c r="K20" s="263"/>
      <c r="L20" s="263"/>
      <c r="M20" s="263"/>
      <c r="N20" s="263"/>
      <c r="O20" s="263"/>
      <c r="P20" s="263"/>
      <c r="Q20" s="263"/>
      <c r="R20" s="263"/>
      <c r="S20" s="263"/>
      <c r="T20" s="263"/>
      <c r="U20" s="263"/>
      <c r="V20" s="263"/>
      <c r="W20" s="263"/>
      <c r="X20" s="263"/>
      <c r="Y20" s="263"/>
      <c r="Z20" s="263"/>
      <c r="AA20" s="263"/>
    </row>
    <row r="21" spans="1:27" ht="42.75" x14ac:dyDescent="0.2">
      <c r="A21" s="90" t="s">
        <v>637</v>
      </c>
      <c r="B21" s="91" t="str">
        <f>SrcKA!D15</f>
        <v>ТЦ_20.1.00.00_77_7703214111_16.06.2026_02</v>
      </c>
      <c r="C21" s="91" t="str">
        <f>IF((SrcKA!AI15&lt;&gt;""), SrcKA!AI15,"")</f>
        <v>Кронштейн анкерный СА 1500</v>
      </c>
      <c r="D21" s="91" t="str">
        <f>IF((SrcKA!E15&lt;&gt;""), SrcKA!E15,"")</f>
        <v>Кронштейн анкерный СА 1500</v>
      </c>
      <c r="E21" s="92" t="str">
        <f>IF((SrcKA!AH15&lt;&gt;""), SrcKA!AH15,"")</f>
        <v>шт.</v>
      </c>
      <c r="F21" s="92" t="str">
        <f>IF((SrcKA!G15&lt;&gt;""), SrcKA!G15,"")</f>
        <v>шт.</v>
      </c>
      <c r="G21" s="93">
        <f>IF((SrcKA!I15&lt;&gt;""), SrcKA!I15,"")</f>
        <v>345.11</v>
      </c>
      <c r="H21" s="93">
        <f>IF((SrcKA!H15&lt;&gt;""), SrcKA!H15,"")</f>
        <v>282.88</v>
      </c>
      <c r="I21" s="92" t="s">
        <v>986</v>
      </c>
      <c r="J21" s="94"/>
      <c r="K21" s="94" t="str">
        <f>IF((SrcKA!AB15&lt;&gt;""), SrcKA!AB15,"")</f>
        <v>*1</v>
      </c>
      <c r="L21" s="93">
        <f>IF((SrcKA!AC15&lt;&gt;""), SrcKA!AC15,"")</f>
        <v>282.88</v>
      </c>
      <c r="M21" s="93">
        <f>IF((SrcKA!AA15&lt;&gt;""), SrcKA!AA15,"")</f>
        <v>3</v>
      </c>
      <c r="N21" s="93">
        <f>IF((SrcKA!J15&lt;&gt;""), SrcKA!J15,"")</f>
        <v>8.49</v>
      </c>
      <c r="O21" s="93">
        <f>IF((SrcKA!U15&lt;&gt;""), SrcKA!U15,"")</f>
        <v>0.75</v>
      </c>
      <c r="P21" s="93">
        <f>IF((SrcKA!V15&lt;&gt;""), SrcKA!V15,"")</f>
        <v>2.19</v>
      </c>
      <c r="Q21" s="91"/>
      <c r="R21" s="93"/>
      <c r="S21" s="93">
        <f>IF((SrcKA!AE15&lt;&gt;""), SrcKA!AE15,"")</f>
        <v>0</v>
      </c>
      <c r="T21" s="93">
        <f>IF((SrcKA!K15&lt;&gt;""), SrcKA!K15,"")</f>
        <v>293.56</v>
      </c>
      <c r="U21" s="91" t="str">
        <f>IF((SrcKA!O15&lt;&gt;""), SrcKA!O15,"")</f>
        <v>ООО "ТД "ЭЛЕКТРОТЕХМОНТАЖ"</v>
      </c>
      <c r="V21" s="91" t="str">
        <f>IF((SrcKA!Z15&lt;&gt;""), SrcKA!Z15,"")</f>
        <v>Россия</v>
      </c>
      <c r="W21" s="91" t="str">
        <f>IF((SrcKA!R15&lt;&gt;""), SrcKA!R15,"")</f>
        <v>784201001</v>
      </c>
      <c r="X21" s="91" t="str">
        <f>IF((SrcKA!Q15&lt;&gt;""), SrcKA!Q15,"")</f>
        <v>7703214111</v>
      </c>
      <c r="Y21" s="91" t="str">
        <f>IF((SrcKA!S15&lt;&gt;""), SrcKA!S15,"")</f>
        <v>https://www.etm.ru/cat/nn/9745678</v>
      </c>
      <c r="Z21" s="91" t="str">
        <f>IF((SrcKA!P15&lt;&gt;""), SrcKA!P15,"")</f>
        <v>МО, г.Котельники</v>
      </c>
      <c r="AA21" s="92">
        <f>IF((SrcKA!N15&lt;&gt;""), SrcKA!N15,"")</f>
        <v>2</v>
      </c>
    </row>
    <row r="22" spans="1:27" ht="90" x14ac:dyDescent="0.2">
      <c r="A22" s="95" t="s">
        <v>643</v>
      </c>
      <c r="B22" s="96" t="str">
        <f>SrcKA!D16</f>
        <v>ТЦ_20.1.00.00_77_7719546987_16.06.2026_02</v>
      </c>
      <c r="C22" s="96" t="str">
        <f>IF((SrcKA!AI16&lt;&gt;""), SrcKA!AI16,"")</f>
        <v>Кронштейн анкерный СА 1500</v>
      </c>
      <c r="D22" s="96" t="str">
        <f>IF((SrcKA!E16&lt;&gt;""), SrcKA!E16,"")</f>
        <v>Кронштейн анкерный СА 1500</v>
      </c>
      <c r="E22" s="97" t="str">
        <f>IF((SrcKA!AH16&lt;&gt;""), SrcKA!AH16,"")</f>
        <v>шт.</v>
      </c>
      <c r="F22" s="97" t="str">
        <f>IF((SrcKA!G16&lt;&gt;""), SrcKA!G16,"")</f>
        <v>шт.</v>
      </c>
      <c r="G22" s="98">
        <f>IF((SrcKA!I16&lt;&gt;""), SrcKA!I16,"")</f>
        <v>313.54000000000002</v>
      </c>
      <c r="H22" s="98">
        <f>IF((SrcKA!H16&lt;&gt;""), SrcKA!H16,"")</f>
        <v>257</v>
      </c>
      <c r="I22" s="97" t="s">
        <v>986</v>
      </c>
      <c r="J22" s="99"/>
      <c r="K22" s="99" t="str">
        <f>IF((SrcKA!AB16&lt;&gt;""), SrcKA!AB16,"")</f>
        <v>*1</v>
      </c>
      <c r="L22" s="98">
        <f>IF((SrcKA!AC16&lt;&gt;""), SrcKA!AC16,"")</f>
        <v>257</v>
      </c>
      <c r="M22" s="98">
        <f>IF((SrcKA!AA16&lt;&gt;""), SrcKA!AA16,"")</f>
        <v>3</v>
      </c>
      <c r="N22" s="98">
        <f>IF((SrcKA!J16&lt;&gt;""), SrcKA!J16,"")</f>
        <v>7.71</v>
      </c>
      <c r="O22" s="98">
        <f>IF((SrcKA!U16&lt;&gt;""), SrcKA!U16,"")</f>
        <v>0.75</v>
      </c>
      <c r="P22" s="98">
        <f>IF((SrcKA!V16&lt;&gt;""), SrcKA!V16,"")</f>
        <v>1.99</v>
      </c>
      <c r="Q22" s="96"/>
      <c r="R22" s="98"/>
      <c r="S22" s="98">
        <f>IF((SrcKA!AE16&lt;&gt;""), SrcKA!AE16,"")</f>
        <v>0</v>
      </c>
      <c r="T22" s="98">
        <f>IF((SrcKA!K16&lt;&gt;""), SrcKA!K16,"")</f>
        <v>266.7</v>
      </c>
      <c r="U22" s="96" t="str">
        <f>IF((SrcKA!O16&lt;&gt;""), SrcKA!O16,"")</f>
        <v>Общество с ограниченной ответственностью Торговая компания "Норма-кабель"</v>
      </c>
      <c r="V22" s="96" t="str">
        <f>IF((SrcKA!Z16&lt;&gt;""), SrcKA!Z16,"")</f>
        <v>Россия</v>
      </c>
      <c r="W22" s="96" t="str">
        <f>IF((SrcKA!R16&lt;&gt;""), SrcKA!R16,"")</f>
        <v>504101001</v>
      </c>
      <c r="X22" s="96" t="str">
        <f>IF((SrcKA!Q16&lt;&gt;""), SrcKA!Q16,"")</f>
        <v>7719546987</v>
      </c>
      <c r="Y22" s="96" t="str">
        <f>IF((SrcKA!S16&lt;&gt;""), SrcKA!S16,"")</f>
        <v>https://sip2a.ru/</v>
      </c>
      <c r="Z22" s="96" t="str">
        <f>IF((SrcKA!P16&lt;&gt;""), SrcKA!P16,"")</f>
        <v>Московская область, город Дзержинский</v>
      </c>
      <c r="AA22" s="97">
        <f>IF((SrcKA!N16&lt;&gt;""), SrcKA!N16,"")</f>
        <v>2</v>
      </c>
    </row>
    <row r="23" spans="1:27" ht="30" x14ac:dyDescent="0.2">
      <c r="A23" s="95" t="s">
        <v>655</v>
      </c>
      <c r="B23" s="96" t="str">
        <f>SrcKA!D17</f>
        <v>ТЦ_20.1.00.00_77_7720858444_17.02.2026_02</v>
      </c>
      <c r="C23" s="96" t="str">
        <f>IF((SrcKA!AI17&lt;&gt;""), SrcKA!AI17,"")</f>
        <v>Зажим ответвительный Р70</v>
      </c>
      <c r="D23" s="96" t="str">
        <f>IF((SrcKA!E17&lt;&gt;""), SrcKA!E17,"")</f>
        <v>Зажим ответвительный Р70</v>
      </c>
      <c r="E23" s="97" t="str">
        <f>IF((SrcKA!AH17&lt;&gt;""), SrcKA!AH17,"")</f>
        <v>шт.</v>
      </c>
      <c r="F23" s="97" t="str">
        <f>IF((SrcKA!G17&lt;&gt;""), SrcKA!G17,"")</f>
        <v>шт.</v>
      </c>
      <c r="G23" s="98">
        <f>IF((SrcKA!I17&lt;&gt;""), SrcKA!I17,"")</f>
        <v>460</v>
      </c>
      <c r="H23" s="98">
        <f>IF((SrcKA!H17&lt;&gt;""), SrcKA!H17,"")</f>
        <v>377.05</v>
      </c>
      <c r="I23" s="97" t="s">
        <v>987</v>
      </c>
      <c r="J23" s="99"/>
      <c r="K23" s="99" t="str">
        <f>IF((SrcKA!AB17&lt;&gt;""), SrcKA!AB17,"")</f>
        <v/>
      </c>
      <c r="L23" s="98">
        <f>IF((SrcKA!AC17&lt;&gt;""), SrcKA!AC17,"")</f>
        <v>377.05</v>
      </c>
      <c r="M23" s="98">
        <f>IF((SrcKA!AA17&lt;&gt;""), SrcKA!AA17,"")</f>
        <v>3</v>
      </c>
      <c r="N23" s="98">
        <f>IF((SrcKA!J17&lt;&gt;""), SrcKA!J17,"")</f>
        <v>11.31</v>
      </c>
      <c r="O23" s="98">
        <f>IF((SrcKA!U17&lt;&gt;""), SrcKA!U17,"")</f>
        <v>2</v>
      </c>
      <c r="P23" s="98">
        <f>IF((SrcKA!V17&lt;&gt;""), SrcKA!V17,"")</f>
        <v>7.77</v>
      </c>
      <c r="Q23" s="96"/>
      <c r="R23" s="98"/>
      <c r="S23" s="98">
        <f>IF((SrcKA!AE17&lt;&gt;""), SrcKA!AE17,"")</f>
        <v>0</v>
      </c>
      <c r="T23" s="98">
        <f>IF((SrcKA!K17&lt;&gt;""), SrcKA!K17,"")</f>
        <v>396.13</v>
      </c>
      <c r="U23" s="96" t="str">
        <f>IF((SrcKA!O17&lt;&gt;""), SrcKA!O17,"")</f>
        <v>ООО "Опора ЛЭП"</v>
      </c>
      <c r="V23" s="96" t="str">
        <f>IF((SrcKA!Z17&lt;&gt;""), SrcKA!Z17,"")</f>
        <v>Россия</v>
      </c>
      <c r="W23" s="96" t="str">
        <f>IF((SrcKA!R17&lt;&gt;""), SrcKA!R17,"")</f>
        <v>772001001</v>
      </c>
      <c r="X23" s="96" t="str">
        <f>IF((SrcKA!Q17&lt;&gt;""), SrcKA!Q17,"")</f>
        <v>7720858444</v>
      </c>
      <c r="Y23" s="96" t="str">
        <f>IF((SrcKA!S17&lt;&gt;""), SrcKA!S17,"")</f>
        <v>опора-лэп.рф</v>
      </c>
      <c r="Z23" s="96" t="str">
        <f>IF((SrcKA!P17&lt;&gt;""), SrcKA!P17,"")</f>
        <v>г.Москва</v>
      </c>
      <c r="AA23" s="97">
        <f>IF((SrcKA!N17&lt;&gt;""), SrcKA!N17,"")</f>
        <v>2</v>
      </c>
    </row>
    <row r="24" spans="1:27" ht="42.75" x14ac:dyDescent="0.2">
      <c r="A24" s="90" t="s">
        <v>674</v>
      </c>
      <c r="B24" s="91" t="str">
        <f>SrcKA!D18</f>
        <v>ТЦ_20.1.00.00_77_7729108750_16.06.2026_02</v>
      </c>
      <c r="C24" s="91" t="str">
        <f>IF((SrcKA!AI18&lt;&gt;""), SrcKA!AI18,"")</f>
        <v>Кронштейн анкерный СА 1500</v>
      </c>
      <c r="D24" s="91" t="str">
        <f>IF((SrcKA!E18&lt;&gt;""), SrcKA!E18,"")</f>
        <v>Кронштейн анкерный СА 1500</v>
      </c>
      <c r="E24" s="92" t="str">
        <f>IF((SrcKA!AH18&lt;&gt;""), SrcKA!AH18,"")</f>
        <v>шт.</v>
      </c>
      <c r="F24" s="92" t="str">
        <f>IF((SrcKA!G18&lt;&gt;""), SrcKA!G18,"")</f>
        <v>шт.</v>
      </c>
      <c r="G24" s="93">
        <f>IF((SrcKA!I18&lt;&gt;""), SrcKA!I18,"")</f>
        <v>410</v>
      </c>
      <c r="H24" s="93">
        <f>IF((SrcKA!H18&lt;&gt;""), SrcKA!H18,"")</f>
        <v>336.07</v>
      </c>
      <c r="I24" s="92" t="s">
        <v>986</v>
      </c>
      <c r="J24" s="94"/>
      <c r="K24" s="94" t="str">
        <f>IF((SrcKA!AB18&lt;&gt;""), SrcKA!AB18,"")</f>
        <v>*1</v>
      </c>
      <c r="L24" s="93">
        <f>IF((SrcKA!AC18&lt;&gt;""), SrcKA!AC18,"")</f>
        <v>336.07</v>
      </c>
      <c r="M24" s="93">
        <f>IF((SrcKA!AA18&lt;&gt;""), SrcKA!AA18,"")</f>
        <v>3</v>
      </c>
      <c r="N24" s="93">
        <f>IF((SrcKA!J18&lt;&gt;""), SrcKA!J18,"")</f>
        <v>10.08</v>
      </c>
      <c r="O24" s="93">
        <f>IF((SrcKA!U18&lt;&gt;""), SrcKA!U18,"")</f>
        <v>0.75</v>
      </c>
      <c r="P24" s="93">
        <f>IF((SrcKA!V18&lt;&gt;""), SrcKA!V18,"")</f>
        <v>2.6</v>
      </c>
      <c r="Q24" s="91"/>
      <c r="R24" s="93"/>
      <c r="S24" s="93">
        <f>IF((SrcKA!AE18&lt;&gt;""), SrcKA!AE18,"")</f>
        <v>0</v>
      </c>
      <c r="T24" s="93">
        <f>IF((SrcKA!K18&lt;&gt;""), SrcKA!K18,"")</f>
        <v>348.75</v>
      </c>
      <c r="U24" s="91" t="str">
        <f>IF((SrcKA!O18&lt;&gt;""), SrcKA!O18,"")</f>
        <v>АО "ЧИП и ДИП"</v>
      </c>
      <c r="V24" s="91" t="str">
        <f>IF((SrcKA!Z18&lt;&gt;""), SrcKA!Z18,"")</f>
        <v>Россия</v>
      </c>
      <c r="W24" s="91" t="str">
        <f>IF((SrcKA!R18&lt;&gt;""), SrcKA!R18,"")</f>
        <v>770201001</v>
      </c>
      <c r="X24" s="91" t="str">
        <f>IF((SrcKA!Q18&lt;&gt;""), SrcKA!Q18,"")</f>
        <v>7729108750</v>
      </c>
      <c r="Y24" s="91" t="str">
        <f>IF((SrcKA!S18&lt;&gt;""), SrcKA!S18,"")</f>
        <v>https://www.chipdip.ru/product0/8015950754</v>
      </c>
      <c r="Z24" s="91" t="str">
        <f>IF((SrcKA!P18&lt;&gt;""), SrcKA!P18,"")</f>
        <v>г. Москва</v>
      </c>
      <c r="AA24" s="92">
        <f>IF((SrcKA!N18&lt;&gt;""), SrcKA!N18,"")</f>
        <v>2</v>
      </c>
    </row>
    <row r="25" spans="1:27" ht="45" x14ac:dyDescent="0.2">
      <c r="A25" s="95" t="s">
        <v>637</v>
      </c>
      <c r="B25" s="96" t="str">
        <f>SrcKA!D19</f>
        <v>ТЦ_01.2.03.00_77_7709331654_03.03.2025_02_1.1</v>
      </c>
      <c r="C25" s="96" t="str">
        <f>IF((SrcKA!AI19&lt;&gt;""), SrcKA!AI19,"")</f>
        <v>Гидроизоляция обмазочная МГТН №24 (Технониколь)</v>
      </c>
      <c r="D25" s="96" t="str">
        <f>IF((SrcKA!E19&lt;&gt;""), SrcKA!E19,"")</f>
        <v>Гидроизоляция обмазочная МГТН №24 (Технониколь)</v>
      </c>
      <c r="E25" s="97" t="str">
        <f>IF((SrcKA!AH19&lt;&gt;""), SrcKA!AH19,"")</f>
        <v>кг</v>
      </c>
      <c r="F25" s="97" t="str">
        <f>IF((SrcKA!G19&lt;&gt;""), SrcKA!G19,"")</f>
        <v>кг</v>
      </c>
      <c r="G25" s="98">
        <f>IF((SrcKA!I19&lt;&gt;""), SrcKA!I19,"")</f>
        <v>289.75</v>
      </c>
      <c r="H25" s="98">
        <f>IF((SrcKA!H19&lt;&gt;""), SrcKA!H19,"")</f>
        <v>241.46</v>
      </c>
      <c r="I25" s="97" t="s">
        <v>988</v>
      </c>
      <c r="J25" s="99"/>
      <c r="K25" s="99" t="str">
        <f>IF((SrcKA!AB19&lt;&gt;""), SrcKA!AB19,"")</f>
        <v>*1</v>
      </c>
      <c r="L25" s="98">
        <f>IF((SrcKA!AC19&lt;&gt;""), SrcKA!AC19,"")</f>
        <v>241.46</v>
      </c>
      <c r="M25" s="98">
        <f>IF((SrcKA!AA19&lt;&gt;""), SrcKA!AA19,"")</f>
        <v>3</v>
      </c>
      <c r="N25" s="98">
        <f>IF((SrcKA!J19&lt;&gt;""), SrcKA!J19,"")</f>
        <v>7.24</v>
      </c>
      <c r="O25" s="98">
        <f>IF((SrcKA!U19&lt;&gt;""), SrcKA!U19,"")</f>
        <v>2</v>
      </c>
      <c r="P25" s="98">
        <f>IF((SrcKA!V19&lt;&gt;""), SrcKA!V19,"")</f>
        <v>4.97</v>
      </c>
      <c r="Q25" s="96"/>
      <c r="R25" s="98"/>
      <c r="S25" s="98">
        <f>IF((SrcKA!AE19&lt;&gt;""), SrcKA!AE19,"")</f>
        <v>0</v>
      </c>
      <c r="T25" s="98">
        <f>IF((SrcKA!K19&lt;&gt;""), SrcKA!K19,"")</f>
        <v>253.67</v>
      </c>
      <c r="U25" s="96" t="str">
        <f>IF((SrcKA!O19&lt;&gt;""), SrcKA!O19,"")</f>
        <v>ООО "УТС ТехноНИКОЛЬ"</v>
      </c>
      <c r="V25" s="96" t="str">
        <f>IF((SrcKA!Z19&lt;&gt;""), SrcKA!Z19,"")</f>
        <v>Россия</v>
      </c>
      <c r="W25" s="96" t="str">
        <f>IF((SrcKA!R19&lt;&gt;""), SrcKA!R19,"")</f>
        <v>771401001</v>
      </c>
      <c r="X25" s="96" t="str">
        <f>IF((SrcKA!Q19&lt;&gt;""), SrcKA!Q19,"")</f>
        <v>7709331654</v>
      </c>
      <c r="Y25" s="96" t="str">
        <f>IF((SrcKA!S19&lt;&gt;""), SrcKA!S19,"")</f>
        <v>https://www.tstn.ru/</v>
      </c>
      <c r="Z25" s="96" t="str">
        <f>IF((SrcKA!P19&lt;&gt;""), SrcKA!P19,"")</f>
        <v>г. Москва</v>
      </c>
      <c r="AA25" s="97">
        <f>IF((SrcKA!N19&lt;&gt;""), SrcKA!N19,"")</f>
        <v>2</v>
      </c>
    </row>
    <row r="26" spans="1:27" ht="42.75" x14ac:dyDescent="0.2">
      <c r="A26" s="90" t="s">
        <v>643</v>
      </c>
      <c r="B26" s="91" t="str">
        <f>SrcKA!D20</f>
        <v>ТЦ_01.2.03.00_77_7704454860_03.03.2025_02_1.2</v>
      </c>
      <c r="C26" s="91" t="str">
        <f>IF((SrcKA!AI20&lt;&gt;""), SrcKA!AI20,"")</f>
        <v>Гидроизоляция обмазочная МГТН №24 (Технониколь)</v>
      </c>
      <c r="D26" s="91" t="str">
        <f>IF((SrcKA!E20&lt;&gt;""), SrcKA!E20,"")</f>
        <v>Гидроизоляция обмазочная МГТН №24 (Технониколь)</v>
      </c>
      <c r="E26" s="92" t="str">
        <f>IF((SrcKA!AH20&lt;&gt;""), SrcKA!AH20,"")</f>
        <v>кг</v>
      </c>
      <c r="F26" s="92" t="str">
        <f>IF((SrcKA!G20&lt;&gt;""), SrcKA!G20,"")</f>
        <v>кг</v>
      </c>
      <c r="G26" s="93">
        <f>IF((SrcKA!I20&lt;&gt;""), SrcKA!I20,"")</f>
        <v>295.67</v>
      </c>
      <c r="H26" s="93">
        <f>IF((SrcKA!H20&lt;&gt;""), SrcKA!H20,"")</f>
        <v>246.39</v>
      </c>
      <c r="I26" s="92" t="s">
        <v>988</v>
      </c>
      <c r="J26" s="94"/>
      <c r="K26" s="94" t="str">
        <f>IF((SrcKA!AB20&lt;&gt;""), SrcKA!AB20,"")</f>
        <v>*1</v>
      </c>
      <c r="L26" s="93">
        <f>IF((SrcKA!AC20&lt;&gt;""), SrcKA!AC20,"")</f>
        <v>246.39</v>
      </c>
      <c r="M26" s="93">
        <f>IF((SrcKA!AA20&lt;&gt;""), SrcKA!AA20,"")</f>
        <v>3</v>
      </c>
      <c r="N26" s="93">
        <f>IF((SrcKA!J20&lt;&gt;""), SrcKA!J20,"")</f>
        <v>7.39</v>
      </c>
      <c r="O26" s="93">
        <f>IF((SrcKA!U20&lt;&gt;""), SrcKA!U20,"")</f>
        <v>2</v>
      </c>
      <c r="P26" s="93">
        <f>IF((SrcKA!V20&lt;&gt;""), SrcKA!V20,"")</f>
        <v>5.08</v>
      </c>
      <c r="Q26" s="91"/>
      <c r="R26" s="93"/>
      <c r="S26" s="93">
        <f>IF((SrcKA!AE20&lt;&gt;""), SrcKA!AE20,"")</f>
        <v>0</v>
      </c>
      <c r="T26" s="93">
        <f>IF((SrcKA!K20&lt;&gt;""), SrcKA!K20,"")</f>
        <v>258.86</v>
      </c>
      <c r="U26" s="91" t="str">
        <f>IF((SrcKA!O20&lt;&gt;""), SrcKA!O20,"")</f>
        <v>ООО СТД "Петрович"</v>
      </c>
      <c r="V26" s="91" t="str">
        <f>IF((SrcKA!Z20&lt;&gt;""), SrcKA!Z20,"")</f>
        <v>Россия</v>
      </c>
      <c r="W26" s="91" t="str">
        <f>IF((SrcKA!R20&lt;&gt;""), SrcKA!R20,"")</f>
        <v>770401001</v>
      </c>
      <c r="X26" s="91" t="str">
        <f>IF((SrcKA!Q20&lt;&gt;""), SrcKA!Q20,"")</f>
        <v>7704454860</v>
      </c>
      <c r="Y26" s="91" t="str">
        <f>IF((SrcKA!S20&lt;&gt;""), SrcKA!S20,"")</f>
        <v>https://moscow.petrovich.ru/</v>
      </c>
      <c r="Z26" s="91" t="str">
        <f>IF((SrcKA!P20&lt;&gt;""), SrcKA!P20,"")</f>
        <v>г. Москва</v>
      </c>
      <c r="AA26" s="92">
        <f>IF((SrcKA!N20&lt;&gt;""), SrcKA!N20,"")</f>
        <v>2</v>
      </c>
    </row>
    <row r="27" spans="1:27" ht="42.75" x14ac:dyDescent="0.2">
      <c r="A27" s="90" t="s">
        <v>649</v>
      </c>
      <c r="B27" s="91" t="str">
        <f>SrcKA!D21</f>
        <v>ТЦ_01.2.03.00_77_9717040123_03.03.2025_02_1.3</v>
      </c>
      <c r="C27" s="91" t="str">
        <f>IF((SrcKA!AI21&lt;&gt;""), SrcKA!AI21,"")</f>
        <v>Гидроизоляция обмазочная МГТН №24 (Технониколь)</v>
      </c>
      <c r="D27" s="91" t="str">
        <f>IF((SrcKA!E21&lt;&gt;""), SrcKA!E21,"")</f>
        <v>Гидроизоляция обмазочная МГТН №24 (Технониколь)</v>
      </c>
      <c r="E27" s="92" t="str">
        <f>IF((SrcKA!AH21&lt;&gt;""), SrcKA!AH21,"")</f>
        <v>кг</v>
      </c>
      <c r="F27" s="92" t="str">
        <f>IF((SrcKA!G21&lt;&gt;""), SrcKA!G21,"")</f>
        <v>кг</v>
      </c>
      <c r="G27" s="93">
        <f>IF((SrcKA!I21&lt;&gt;""), SrcKA!I21,"")</f>
        <v>289.75</v>
      </c>
      <c r="H27" s="93">
        <f>IF((SrcKA!H21&lt;&gt;""), SrcKA!H21,"")</f>
        <v>241.46</v>
      </c>
      <c r="I27" s="92" t="s">
        <v>988</v>
      </c>
      <c r="J27" s="94"/>
      <c r="K27" s="94" t="str">
        <f>IF((SrcKA!AB21&lt;&gt;""), SrcKA!AB21,"")</f>
        <v>*1</v>
      </c>
      <c r="L27" s="93">
        <f>IF((SrcKA!AC21&lt;&gt;""), SrcKA!AC21,"")</f>
        <v>241.46</v>
      </c>
      <c r="M27" s="93">
        <f>IF((SrcKA!AA21&lt;&gt;""), SrcKA!AA21,"")</f>
        <v>3</v>
      </c>
      <c r="N27" s="93">
        <f>IF((SrcKA!J21&lt;&gt;""), SrcKA!J21,"")</f>
        <v>7.24</v>
      </c>
      <c r="O27" s="93">
        <f>IF((SrcKA!U21&lt;&gt;""), SrcKA!U21,"")</f>
        <v>2</v>
      </c>
      <c r="P27" s="93">
        <f>IF((SrcKA!V21&lt;&gt;""), SrcKA!V21,"")</f>
        <v>4.97</v>
      </c>
      <c r="Q27" s="91"/>
      <c r="R27" s="93"/>
      <c r="S27" s="93">
        <f>IF((SrcKA!AE21&lt;&gt;""), SrcKA!AE21,"")</f>
        <v>0</v>
      </c>
      <c r="T27" s="93">
        <f>IF((SrcKA!K21&lt;&gt;""), SrcKA!K21,"")</f>
        <v>253.67</v>
      </c>
      <c r="U27" s="91" t="str">
        <f>IF((SrcKA!O21&lt;&gt;""), SrcKA!O21,"")</f>
        <v>ООО «Химстройинжиниринг»</v>
      </c>
      <c r="V27" s="91" t="str">
        <f>IF((SrcKA!Z21&lt;&gt;""), SrcKA!Z21,"")</f>
        <v>Россия</v>
      </c>
      <c r="W27" s="91" t="str">
        <f>IF((SrcKA!R21&lt;&gt;""), SrcKA!R21,"")</f>
        <v>771701001</v>
      </c>
      <c r="X27" s="91" t="str">
        <f>IF((SrcKA!Q21&lt;&gt;""), SrcKA!Q21,"")</f>
        <v>9717040123</v>
      </c>
      <c r="Y27" s="91" t="str">
        <f>IF((SrcKA!S21&lt;&gt;""), SrcKA!S21,"")</f>
        <v>www.him-stroy.ru</v>
      </c>
      <c r="Z27" s="91" t="str">
        <f>IF((SrcKA!P21&lt;&gt;""), SrcKA!P21,"")</f>
        <v>г.Москва</v>
      </c>
      <c r="AA27" s="92">
        <f>IF((SrcKA!N21&lt;&gt;""), SrcKA!N21,"")</f>
        <v>2</v>
      </c>
    </row>
    <row r="28" spans="1:27" ht="45" x14ac:dyDescent="0.2">
      <c r="A28" s="95" t="s">
        <v>655</v>
      </c>
      <c r="B28" s="96" t="str">
        <f>SrcKA!D22</f>
        <v>ТЦ_05.1.02.07_50_5036065113_14.05.2026_02_2.1</v>
      </c>
      <c r="C28" s="96" t="str">
        <f>IF((SrcKA!AI22&lt;&gt;""), SrcKA!AI22,"")</f>
        <v>Стойка СВ-110-5</v>
      </c>
      <c r="D28" s="96" t="str">
        <f>IF((SrcKA!E22&lt;&gt;""), SrcKA!E22,"")</f>
        <v>Стойка СВ-110-5</v>
      </c>
      <c r="E28" s="97" t="str">
        <f>IF((SrcKA!AH22&lt;&gt;""), SrcKA!AH22,"")</f>
        <v>шт.</v>
      </c>
      <c r="F28" s="97" t="str">
        <f>IF((SrcKA!G22&lt;&gt;""), SrcKA!G22,"")</f>
        <v>шт.</v>
      </c>
      <c r="G28" s="98">
        <f>IF((SrcKA!I22&lt;&gt;""), SrcKA!I22,"")</f>
        <v>22172.83</v>
      </c>
      <c r="H28" s="98">
        <f>IF((SrcKA!H22&lt;&gt;""), SrcKA!H22,"")</f>
        <v>18174.45</v>
      </c>
      <c r="I28" s="97" t="s">
        <v>989</v>
      </c>
      <c r="J28" s="99"/>
      <c r="K28" s="99" t="str">
        <f>IF((SrcKA!AB22&lt;&gt;""), SrcKA!AB22,"")</f>
        <v>*1</v>
      </c>
      <c r="L28" s="98">
        <f>IF((SrcKA!AC22&lt;&gt;""), SrcKA!AC22,"")</f>
        <v>18174.45</v>
      </c>
      <c r="M28" s="98">
        <f>IF((SrcKA!AA22&lt;&gt;""), SrcKA!AA22,"")</f>
        <v>3</v>
      </c>
      <c r="N28" s="98">
        <f>IF((SrcKA!J22&lt;&gt;""), SrcKA!J22,"")</f>
        <v>545.23</v>
      </c>
      <c r="O28" s="98">
        <f>IF((SrcKA!U22&lt;&gt;""), SrcKA!U22,"")</f>
        <v>2</v>
      </c>
      <c r="P28" s="98">
        <f>IF((SrcKA!V22&lt;&gt;""), SrcKA!V22,"")</f>
        <v>374.39</v>
      </c>
      <c r="Q28" s="96"/>
      <c r="R28" s="98"/>
      <c r="S28" s="98">
        <f>IF((SrcKA!AE22&lt;&gt;""), SrcKA!AE22,"")</f>
        <v>0</v>
      </c>
      <c r="T28" s="98">
        <f>IF((SrcKA!K22&lt;&gt;""), SrcKA!K22,"")</f>
        <v>19094.07</v>
      </c>
      <c r="U28" s="96" t="str">
        <f>IF((SrcKA!O22&lt;&gt;""), SrcKA!O22,"")</f>
        <v>ПАО «Россети Московский регион»</v>
      </c>
      <c r="V28" s="96" t="str">
        <f>IF((SrcKA!Z22&lt;&gt;""), SrcKA!Z22,"")</f>
        <v>Россия</v>
      </c>
      <c r="W28" s="96" t="str">
        <f>IF((SrcKA!R22&lt;&gt;""), SrcKA!R22,"")</f>
        <v>997650001</v>
      </c>
      <c r="X28" s="96" t="str">
        <f>IF((SrcKA!Q22&lt;&gt;""), SrcKA!Q22,"")</f>
        <v>5036065113</v>
      </c>
      <c r="Y28" s="96" t="str">
        <f>IF((SrcKA!S22&lt;&gt;""), SrcKA!S22,"")</f>
        <v>https://rossetimr.ru/#</v>
      </c>
      <c r="Z28" s="96" t="str">
        <f>IF((SrcKA!P22&lt;&gt;""), SrcKA!P22,"")</f>
        <v>Московская область</v>
      </c>
      <c r="AA28" s="97">
        <f>IF((SrcKA!N22&lt;&gt;""), SrcKA!N22,"")</f>
        <v>2</v>
      </c>
    </row>
    <row r="29" spans="1:27" ht="42.75" x14ac:dyDescent="0.2">
      <c r="A29" s="90" t="s">
        <v>661</v>
      </c>
      <c r="B29" s="91" t="str">
        <f>SrcKA!D23</f>
        <v>ТЦ_05.1.02.07_76_7604397249_15.05.2026_02_2.2</v>
      </c>
      <c r="C29" s="91" t="str">
        <f>IF((SrcKA!AI23&lt;&gt;""), SrcKA!AI23,"")</f>
        <v>Стойка СВ-110-5</v>
      </c>
      <c r="D29" s="91" t="str">
        <f>IF((SrcKA!E23&lt;&gt;""), SrcKA!E23,"")</f>
        <v>Стойка СВ-110-5</v>
      </c>
      <c r="E29" s="92" t="str">
        <f>IF((SrcKA!AH23&lt;&gt;""), SrcKA!AH23,"")</f>
        <v>шт.</v>
      </c>
      <c r="F29" s="92" t="str">
        <f>IF((SrcKA!G23&lt;&gt;""), SrcKA!G23,"")</f>
        <v>шт.</v>
      </c>
      <c r="G29" s="93">
        <f>IF((SrcKA!I23&lt;&gt;""), SrcKA!I23,"")</f>
        <v>22200</v>
      </c>
      <c r="H29" s="93">
        <f>IF((SrcKA!H23&lt;&gt;""), SrcKA!H23,"")</f>
        <v>18196.72</v>
      </c>
      <c r="I29" s="92" t="s">
        <v>990</v>
      </c>
      <c r="J29" s="94"/>
      <c r="K29" s="94" t="str">
        <f>IF((SrcKA!AB23&lt;&gt;""), SrcKA!AB23,"")</f>
        <v>*1</v>
      </c>
      <c r="L29" s="93">
        <f>IF((SrcKA!AC23&lt;&gt;""), SrcKA!AC23,"")</f>
        <v>18196.72</v>
      </c>
      <c r="M29" s="93">
        <f>IF((SrcKA!AA23&lt;&gt;""), SrcKA!AA23,"")</f>
        <v>3</v>
      </c>
      <c r="N29" s="93">
        <f>IF((SrcKA!J23&lt;&gt;""), SrcKA!J23,"")</f>
        <v>545.9</v>
      </c>
      <c r="O29" s="93">
        <f>IF((SrcKA!U23&lt;&gt;""), SrcKA!U23,"")</f>
        <v>2</v>
      </c>
      <c r="P29" s="93">
        <f>IF((SrcKA!V23&lt;&gt;""), SrcKA!V23,"")</f>
        <v>374.85</v>
      </c>
      <c r="Q29" s="91"/>
      <c r="R29" s="93"/>
      <c r="S29" s="93">
        <f>IF((SrcKA!AE23&lt;&gt;""), SrcKA!AE23,"")</f>
        <v>0</v>
      </c>
      <c r="T29" s="93">
        <f>IF((SrcKA!K23&lt;&gt;""), SrcKA!K23,"")</f>
        <v>19117.47</v>
      </c>
      <c r="U29" s="91" t="str">
        <f>IF((SrcKA!O23&lt;&gt;""), SrcKA!O23,"")</f>
        <v>ООО "МЕТЭНЕРГО В30"</v>
      </c>
      <c r="V29" s="91" t="str">
        <f>IF((SrcKA!Z23&lt;&gt;""), SrcKA!Z23,"")</f>
        <v>Россия</v>
      </c>
      <c r="W29" s="91" t="str">
        <f>IF((SrcKA!R23&lt;&gt;""), SrcKA!R23,"")</f>
        <v>760401001</v>
      </c>
      <c r="X29" s="91" t="str">
        <f>IF((SrcKA!Q23&lt;&gt;""), SrcKA!Q23,"")</f>
        <v>7604397249</v>
      </c>
      <c r="Y29" s="91" t="str">
        <f>IF((SrcKA!S23&lt;&gt;""), SrcKA!S23,"")</f>
        <v/>
      </c>
      <c r="Z29" s="91" t="str">
        <f>IF((SrcKA!P23&lt;&gt;""), SrcKA!P23,"")</f>
        <v>г.Ярославль</v>
      </c>
      <c r="AA29" s="92">
        <f>IF((SrcKA!N23&lt;&gt;""), SrcKA!N23,"")</f>
        <v>2</v>
      </c>
    </row>
    <row r="30" spans="1:27" ht="42.75" x14ac:dyDescent="0.2">
      <c r="A30" s="90" t="s">
        <v>668</v>
      </c>
      <c r="B30" s="91" t="str">
        <f>SrcKA!D24</f>
        <v>ТЦ_05.1.02.07_77_6732191851_15.05.2026_02_2.3</v>
      </c>
      <c r="C30" s="91" t="str">
        <f>IF((SrcKA!AI24&lt;&gt;""), SrcKA!AI24,"")</f>
        <v>Стойка СВ-110-5</v>
      </c>
      <c r="D30" s="91" t="str">
        <f>IF((SrcKA!E24&lt;&gt;""), SrcKA!E24,"")</f>
        <v>Стойка СВ-110-5</v>
      </c>
      <c r="E30" s="92" t="str">
        <f>IF((SrcKA!AH24&lt;&gt;""), SrcKA!AH24,"")</f>
        <v>шт.</v>
      </c>
      <c r="F30" s="92" t="str">
        <f>IF((SrcKA!G24&lt;&gt;""), SrcKA!G24,"")</f>
        <v>шт.</v>
      </c>
      <c r="G30" s="93">
        <f>IF((SrcKA!I24&lt;&gt;""), SrcKA!I24,"")</f>
        <v>22315</v>
      </c>
      <c r="H30" s="93">
        <f>IF((SrcKA!H24&lt;&gt;""), SrcKA!H24,"")</f>
        <v>18290.98</v>
      </c>
      <c r="I30" s="92" t="s">
        <v>990</v>
      </c>
      <c r="J30" s="94"/>
      <c r="K30" s="94" t="str">
        <f>IF((SrcKA!AB24&lt;&gt;""), SrcKA!AB24,"")</f>
        <v>*1</v>
      </c>
      <c r="L30" s="93">
        <f>IF((SrcKA!AC24&lt;&gt;""), SrcKA!AC24,"")</f>
        <v>18290.98</v>
      </c>
      <c r="M30" s="93">
        <f>IF((SrcKA!AA24&lt;&gt;""), SrcKA!AA24,"")</f>
        <v>3</v>
      </c>
      <c r="N30" s="93">
        <f>IF((SrcKA!J24&lt;&gt;""), SrcKA!J24,"")</f>
        <v>548.73</v>
      </c>
      <c r="O30" s="93">
        <f>IF((SrcKA!U24&lt;&gt;""), SrcKA!U24,"")</f>
        <v>2</v>
      </c>
      <c r="P30" s="93">
        <f>IF((SrcKA!V24&lt;&gt;""), SrcKA!V24,"")</f>
        <v>376.79</v>
      </c>
      <c r="Q30" s="91"/>
      <c r="R30" s="93"/>
      <c r="S30" s="93">
        <f>IF((SrcKA!AE24&lt;&gt;""), SrcKA!AE24,"")</f>
        <v>0</v>
      </c>
      <c r="T30" s="93">
        <f>IF((SrcKA!K24&lt;&gt;""), SrcKA!K24,"")</f>
        <v>19216.5</v>
      </c>
      <c r="U30" s="91" t="str">
        <f>IF((SrcKA!O24&lt;&gt;""), SrcKA!O24,"")</f>
        <v>ООО "ПО "ЭНЕРГОРЕСУРС""</v>
      </c>
      <c r="V30" s="91" t="str">
        <f>IF((SrcKA!Z24&lt;&gt;""), SrcKA!Z24,"")</f>
        <v>Россия</v>
      </c>
      <c r="W30" s="91" t="str">
        <f>IF((SrcKA!R24&lt;&gt;""), SrcKA!R24,"")</f>
        <v>673201001</v>
      </c>
      <c r="X30" s="91" t="str">
        <f>IF((SrcKA!Q24&lt;&gt;""), SrcKA!Q24,"")</f>
        <v>6732191851</v>
      </c>
      <c r="Y30" s="91" t="str">
        <f>IF((SrcKA!S24&lt;&gt;""), SrcKA!S24,"")</f>
        <v/>
      </c>
      <c r="Z30" s="91" t="str">
        <f>IF((SrcKA!P24&lt;&gt;""), SrcKA!P24,"")</f>
        <v>г.Смоленск</v>
      </c>
      <c r="AA30" s="92">
        <f>IF((SrcKA!N24&lt;&gt;""), SrcKA!N24,"")</f>
        <v>2</v>
      </c>
    </row>
    <row r="31" spans="1:27" ht="45" x14ac:dyDescent="0.2">
      <c r="A31" s="95" t="s">
        <v>674</v>
      </c>
      <c r="B31" s="96" t="str">
        <f>SrcKA!D25</f>
        <v>ТЦ_05.1.01.00_50_5036065113_14.05.2026_02_3.1</v>
      </c>
      <c r="C31" s="96" t="str">
        <f>IF((SrcKA!AI25&lt;&gt;""), SrcKA!AI25,"")</f>
        <v>Стойка СВ95-3</v>
      </c>
      <c r="D31" s="96" t="str">
        <f>IF((SrcKA!E25&lt;&gt;""), SrcKA!E25,"")</f>
        <v>Стойка железобетонная СВ 95-3</v>
      </c>
      <c r="E31" s="97" t="str">
        <f>IF((SrcKA!AH25&lt;&gt;""), SrcKA!AH25,"")</f>
        <v>шт.</v>
      </c>
      <c r="F31" s="97" t="str">
        <f>IF((SrcKA!G25&lt;&gt;""), SrcKA!G25,"")</f>
        <v>шт.</v>
      </c>
      <c r="G31" s="98">
        <f>IF((SrcKA!I25&lt;&gt;""), SrcKA!I25,"")</f>
        <v>16086.22</v>
      </c>
      <c r="H31" s="98">
        <f>IF((SrcKA!H25&lt;&gt;""), SrcKA!H25,"")</f>
        <v>13185.43</v>
      </c>
      <c r="I31" s="97" t="s">
        <v>989</v>
      </c>
      <c r="J31" s="99"/>
      <c r="K31" s="99" t="str">
        <f>IF((SrcKA!AB25&lt;&gt;""), SrcKA!AB25,"")</f>
        <v>*1</v>
      </c>
      <c r="L31" s="98">
        <f>IF((SrcKA!AC25&lt;&gt;""), SrcKA!AC25,"")</f>
        <v>13185.43</v>
      </c>
      <c r="M31" s="98">
        <f>IF((SrcKA!AA25&lt;&gt;""), SrcKA!AA25,"")</f>
        <v>3</v>
      </c>
      <c r="N31" s="98">
        <f>IF((SrcKA!J25&lt;&gt;""), SrcKA!J25,"")</f>
        <v>395.56</v>
      </c>
      <c r="O31" s="98">
        <f>IF((SrcKA!U25&lt;&gt;""), SrcKA!U25,"")</f>
        <v>2</v>
      </c>
      <c r="P31" s="98">
        <f>IF((SrcKA!V25&lt;&gt;""), SrcKA!V25,"")</f>
        <v>271.62</v>
      </c>
      <c r="Q31" s="96"/>
      <c r="R31" s="98"/>
      <c r="S31" s="98">
        <f>IF((SrcKA!AE25&lt;&gt;""), SrcKA!AE25,"")</f>
        <v>0</v>
      </c>
      <c r="T31" s="98">
        <f>IF((SrcKA!K25&lt;&gt;""), SrcKA!K25,"")</f>
        <v>13852.61</v>
      </c>
      <c r="U31" s="96" t="str">
        <f>IF((SrcKA!O25&lt;&gt;""), SrcKA!O25,"")</f>
        <v>ПАО «Россети Московский регион»</v>
      </c>
      <c r="V31" s="96" t="str">
        <f>IF((SrcKA!Z25&lt;&gt;""), SrcKA!Z25,"")</f>
        <v>РФ</v>
      </c>
      <c r="W31" s="96" t="str">
        <f>IF((SrcKA!R25&lt;&gt;""), SrcKA!R25,"")</f>
        <v>997650001</v>
      </c>
      <c r="X31" s="96" t="str">
        <f>IF((SrcKA!Q25&lt;&gt;""), SrcKA!Q25,"")</f>
        <v>5036065113</v>
      </c>
      <c r="Y31" s="96" t="str">
        <f>IF((SrcKA!S25&lt;&gt;""), SrcKA!S25,"")</f>
        <v>https://rossetimr.ru/#</v>
      </c>
      <c r="Z31" s="96" t="str">
        <f>IF((SrcKA!P25&lt;&gt;""), SrcKA!P25,"")</f>
        <v>Московская область</v>
      </c>
      <c r="AA31" s="97">
        <f>IF((SrcKA!N25&lt;&gt;""), SrcKA!N25,"")</f>
        <v>2</v>
      </c>
    </row>
    <row r="32" spans="1:27" ht="42.75" x14ac:dyDescent="0.2">
      <c r="A32" s="90" t="s">
        <v>678</v>
      </c>
      <c r="B32" s="91" t="str">
        <f>SrcKA!D26</f>
        <v>ТЦ_05.1.01.00_77_7720858444_16.06.2026_02_3.2</v>
      </c>
      <c r="C32" s="91" t="str">
        <f>IF((SrcKA!AI26&lt;&gt;""), SrcKA!AI26,"")</f>
        <v>Стойка СВ95-3</v>
      </c>
      <c r="D32" s="91" t="str">
        <f>IF((SrcKA!E26&lt;&gt;""), SrcKA!E26,"")</f>
        <v>Стойка железобетонная СВ 95-3</v>
      </c>
      <c r="E32" s="92" t="str">
        <f>IF((SrcKA!AH26&lt;&gt;""), SrcKA!AH26,"")</f>
        <v>шт.</v>
      </c>
      <c r="F32" s="92" t="str">
        <f>IF((SrcKA!G26&lt;&gt;""), SrcKA!G26,"")</f>
        <v>шт.</v>
      </c>
      <c r="G32" s="93">
        <f>IF((SrcKA!I26&lt;&gt;""), SrcKA!I26,"")</f>
        <v>16252</v>
      </c>
      <c r="H32" s="93">
        <f>IF((SrcKA!H26&lt;&gt;""), SrcKA!H26,"")</f>
        <v>13321.31</v>
      </c>
      <c r="I32" s="92" t="s">
        <v>986</v>
      </c>
      <c r="J32" s="94"/>
      <c r="K32" s="94" t="str">
        <f>IF((SrcKA!AB26&lt;&gt;""), SrcKA!AB26,"")</f>
        <v>*1</v>
      </c>
      <c r="L32" s="93">
        <f>IF((SrcKA!AC26&lt;&gt;""), SrcKA!AC26,"")</f>
        <v>13321.31</v>
      </c>
      <c r="M32" s="93">
        <f>IF((SrcKA!AA26&lt;&gt;""), SrcKA!AA26,"")</f>
        <v>3</v>
      </c>
      <c r="N32" s="93">
        <f>IF((SrcKA!J26&lt;&gt;""), SrcKA!J26,"")</f>
        <v>399.64</v>
      </c>
      <c r="O32" s="93">
        <f>IF((SrcKA!U26&lt;&gt;""), SrcKA!U26,"")</f>
        <v>2</v>
      </c>
      <c r="P32" s="93">
        <f>IF((SrcKA!V26&lt;&gt;""), SrcKA!V26,"")</f>
        <v>274.42</v>
      </c>
      <c r="Q32" s="91"/>
      <c r="R32" s="93"/>
      <c r="S32" s="93">
        <f>IF((SrcKA!AE26&lt;&gt;""), SrcKA!AE26,"")</f>
        <v>0</v>
      </c>
      <c r="T32" s="93">
        <f>IF((SrcKA!K26&lt;&gt;""), SrcKA!K26,"")</f>
        <v>13995.37</v>
      </c>
      <c r="U32" s="91" t="str">
        <f>IF((SrcKA!O26&lt;&gt;""), SrcKA!O26,"")</f>
        <v>ООО "ОПОРА ЛЭП"</v>
      </c>
      <c r="V32" s="91" t="str">
        <f>IF((SrcKA!Z26&lt;&gt;""), SrcKA!Z26,"")</f>
        <v>РФ</v>
      </c>
      <c r="W32" s="91" t="str">
        <f>IF((SrcKA!R26&lt;&gt;""), SrcKA!R26,"")</f>
        <v>772001001</v>
      </c>
      <c r="X32" s="91" t="str">
        <f>IF((SrcKA!Q26&lt;&gt;""), SrcKA!Q26,"")</f>
        <v>7720858444</v>
      </c>
      <c r="Y32" s="91" t="str">
        <f>IF((SrcKA!S26&lt;&gt;""), SrcKA!S26,"")</f>
        <v>опора-лэп.рф</v>
      </c>
      <c r="Z32" s="91" t="str">
        <f>IF((SrcKA!P26&lt;&gt;""), SrcKA!P26,"")</f>
        <v>г.Москва</v>
      </c>
      <c r="AA32" s="92">
        <f>IF((SrcKA!N26&lt;&gt;""), SrcKA!N26,"")</f>
        <v>2</v>
      </c>
    </row>
    <row r="33" spans="1:27" ht="42.75" x14ac:dyDescent="0.2">
      <c r="A33" s="90" t="s">
        <v>681</v>
      </c>
      <c r="B33" s="91" t="str">
        <f>SrcKA!D27</f>
        <v>ТЦ_05.1.01.00_76_6732191851_16.06.2026_02_3.3</v>
      </c>
      <c r="C33" s="91" t="str">
        <f>IF((SrcKA!AI27&lt;&gt;""), SrcKA!AI27,"")</f>
        <v>Стойка СВ95-3</v>
      </c>
      <c r="D33" s="91" t="str">
        <f>IF((SrcKA!E27&lt;&gt;""), SrcKA!E27,"")</f>
        <v>Стойка железобетонная СВ 95-3</v>
      </c>
      <c r="E33" s="92" t="str">
        <f>IF((SrcKA!AH27&lt;&gt;""), SrcKA!AH27,"")</f>
        <v>шт.</v>
      </c>
      <c r="F33" s="92" t="str">
        <f>IF((SrcKA!G27&lt;&gt;""), SrcKA!G27,"")</f>
        <v>шт.</v>
      </c>
      <c r="G33" s="93">
        <f>IF((SrcKA!I27&lt;&gt;""), SrcKA!I27,"")</f>
        <v>16280</v>
      </c>
      <c r="H33" s="93">
        <f>IF((SrcKA!H27&lt;&gt;""), SrcKA!H27,"")</f>
        <v>13344.26</v>
      </c>
      <c r="I33" s="92" t="s">
        <v>986</v>
      </c>
      <c r="J33" s="94"/>
      <c r="K33" s="94" t="str">
        <f>IF((SrcKA!AB27&lt;&gt;""), SrcKA!AB27,"")</f>
        <v>*1</v>
      </c>
      <c r="L33" s="93">
        <f>IF((SrcKA!AC27&lt;&gt;""), SrcKA!AC27,"")</f>
        <v>13344.26</v>
      </c>
      <c r="M33" s="93">
        <f>IF((SrcKA!AA27&lt;&gt;""), SrcKA!AA27,"")</f>
        <v>0</v>
      </c>
      <c r="N33" s="93">
        <f>IF((SrcKA!J27&lt;&gt;""), SrcKA!J27,"")</f>
        <v>500</v>
      </c>
      <c r="O33" s="93">
        <f>IF((SrcKA!U27&lt;&gt;""), SrcKA!U27,"")</f>
        <v>2</v>
      </c>
      <c r="P33" s="93">
        <f>IF((SrcKA!V27&lt;&gt;""), SrcKA!V27,"")</f>
        <v>276.89</v>
      </c>
      <c r="Q33" s="91"/>
      <c r="R33" s="93"/>
      <c r="S33" s="93">
        <f>IF((SrcKA!AE27&lt;&gt;""), SrcKA!AE27,"")</f>
        <v>0</v>
      </c>
      <c r="T33" s="93">
        <f>IF((SrcKA!K27&lt;&gt;""), SrcKA!K27,"")</f>
        <v>14121.15</v>
      </c>
      <c r="U33" s="91" t="str">
        <f>IF((SrcKA!O27&lt;&gt;""), SrcKA!O27,"")</f>
        <v>ООО "ПО ЭНЕРГОРЕСУРС"</v>
      </c>
      <c r="V33" s="91" t="str">
        <f>IF((SrcKA!Z27&lt;&gt;""), SrcKA!Z27,"")</f>
        <v>РФ</v>
      </c>
      <c r="W33" s="91" t="str">
        <f>IF((SrcKA!R27&lt;&gt;""), SrcKA!R27,"")</f>
        <v>673201001</v>
      </c>
      <c r="X33" s="91" t="str">
        <f>IF((SrcKA!Q27&lt;&gt;""), SrcKA!Q27,"")</f>
        <v>6732191851</v>
      </c>
      <c r="Y33" s="91" t="str">
        <f>IF((SrcKA!S27&lt;&gt;""), SrcKA!S27,"")</f>
        <v/>
      </c>
      <c r="Z33" s="91" t="str">
        <f>IF((SrcKA!P27&lt;&gt;""), SrcKA!P27,"")</f>
        <v>г.Смоленск</v>
      </c>
      <c r="AA33" s="92">
        <f>IF((SrcKA!N27&lt;&gt;""), SrcKA!N27,"")</f>
        <v>0</v>
      </c>
    </row>
    <row r="34" spans="1:27" ht="90" x14ac:dyDescent="0.2">
      <c r="A34" s="95" t="s">
        <v>684</v>
      </c>
      <c r="B34" s="96" t="str">
        <f>SrcKA!D28</f>
        <v>ТЦ_20.1.01.01_77_7719546987_17.02.2026_02_6.1</v>
      </c>
      <c r="C34" s="96" t="str">
        <f>IF((SrcKA!AI28&lt;&gt;""), SrcKA!AI28,"")</f>
        <v>Зажим анкерный РА 1500</v>
      </c>
      <c r="D34" s="96" t="str">
        <f>IF((SrcKA!E28&lt;&gt;""), SrcKA!E28,"")</f>
        <v>Зажим анкерный РА 1500</v>
      </c>
      <c r="E34" s="97" t="str">
        <f>IF((SrcKA!AH28&lt;&gt;""), SrcKA!AH28,"")</f>
        <v>шт.</v>
      </c>
      <c r="F34" s="97" t="str">
        <f>IF((SrcKA!G28&lt;&gt;""), SrcKA!G28,"")</f>
        <v>шт.</v>
      </c>
      <c r="G34" s="98">
        <f>IF((SrcKA!I28&lt;&gt;""), SrcKA!I28,"")</f>
        <v>1058.96</v>
      </c>
      <c r="H34" s="98">
        <f>IF((SrcKA!H28&lt;&gt;""), SrcKA!H28,"")</f>
        <v>868</v>
      </c>
      <c r="I34" s="97" t="s">
        <v>987</v>
      </c>
      <c r="J34" s="99"/>
      <c r="K34" s="99" t="str">
        <f>IF((SrcKA!AB28&lt;&gt;""), SrcKA!AB28,"")</f>
        <v>*1</v>
      </c>
      <c r="L34" s="98">
        <f>IF((SrcKA!AC28&lt;&gt;""), SrcKA!AC28,"")</f>
        <v>868</v>
      </c>
      <c r="M34" s="98">
        <f>IF((SrcKA!AA28&lt;&gt;""), SrcKA!AA28,"")</f>
        <v>3</v>
      </c>
      <c r="N34" s="98">
        <f>IF((SrcKA!J28&lt;&gt;""), SrcKA!J28,"")</f>
        <v>26.04</v>
      </c>
      <c r="O34" s="98">
        <f>IF((SrcKA!U28&lt;&gt;""), SrcKA!U28,"")</f>
        <v>2</v>
      </c>
      <c r="P34" s="98">
        <f>IF((SrcKA!V28&lt;&gt;""), SrcKA!V28,"")</f>
        <v>17.88</v>
      </c>
      <c r="Q34" s="96"/>
      <c r="R34" s="98"/>
      <c r="S34" s="98">
        <f>IF((SrcKA!AE28&lt;&gt;""), SrcKA!AE28,"")</f>
        <v>0</v>
      </c>
      <c r="T34" s="98">
        <f>IF((SrcKA!K28&lt;&gt;""), SrcKA!K28,"")</f>
        <v>911.92</v>
      </c>
      <c r="U34" s="96" t="str">
        <f>IF((SrcKA!O28&lt;&gt;""), SrcKA!O28,"")</f>
        <v>Общество с ограниченной ответственностью Торговая компания "Норма-кабель"</v>
      </c>
      <c r="V34" s="96" t="str">
        <f>IF((SrcKA!Z28&lt;&gt;""), SrcKA!Z28,"")</f>
        <v>РФ</v>
      </c>
      <c r="W34" s="96" t="str">
        <f>IF((SrcKA!R28&lt;&gt;""), SrcKA!R28,"")</f>
        <v>504101001</v>
      </c>
      <c r="X34" s="96" t="str">
        <f>IF((SrcKA!Q28&lt;&gt;""), SrcKA!Q28,"")</f>
        <v>7719546987</v>
      </c>
      <c r="Y34" s="96" t="str">
        <f>IF((SrcKA!S28&lt;&gt;""), SrcKA!S28,"")</f>
        <v>https://sip2a.ru/</v>
      </c>
      <c r="Z34" s="96" t="str">
        <f>IF((SrcKA!P28&lt;&gt;""), SrcKA!P28,"")</f>
        <v>Московская область, город Дзержинский</v>
      </c>
      <c r="AA34" s="97">
        <f>IF((SrcKA!N28&lt;&gt;""), SrcKA!N28,"")</f>
        <v>2</v>
      </c>
    </row>
    <row r="35" spans="1:27" ht="42.75" x14ac:dyDescent="0.2">
      <c r="A35" s="90" t="s">
        <v>685</v>
      </c>
      <c r="B35" s="91" t="str">
        <f>SrcKA!D29</f>
        <v>ТЦ_20.1.01.01_78_7842224734_17.02.2026_02_6.2</v>
      </c>
      <c r="C35" s="91" t="str">
        <f>IF((SrcKA!AI29&lt;&gt;""), SrcKA!AI29,"")</f>
        <v>Зажим анкерный РА 1500</v>
      </c>
      <c r="D35" s="91" t="str">
        <f>IF((SrcKA!E29&lt;&gt;""), SrcKA!E29,"")</f>
        <v>Зажим анкерный РА 1500</v>
      </c>
      <c r="E35" s="92" t="str">
        <f>IF((SrcKA!AH29&lt;&gt;""), SrcKA!AH29,"")</f>
        <v>шт.</v>
      </c>
      <c r="F35" s="92" t="str">
        <f>IF((SrcKA!G29&lt;&gt;""), SrcKA!G29,"")</f>
        <v>шт.</v>
      </c>
      <c r="G35" s="93">
        <f>IF((SrcKA!I29&lt;&gt;""), SrcKA!I29,"")</f>
        <v>1060.3399999999999</v>
      </c>
      <c r="H35" s="93">
        <f>IF((SrcKA!H29&lt;&gt;""), SrcKA!H29,"")</f>
        <v>869.13</v>
      </c>
      <c r="I35" s="92" t="s">
        <v>987</v>
      </c>
      <c r="J35" s="94"/>
      <c r="K35" s="94" t="str">
        <f>IF((SrcKA!AB29&lt;&gt;""), SrcKA!AB29,"")</f>
        <v>*1</v>
      </c>
      <c r="L35" s="93">
        <f>IF((SrcKA!AC29&lt;&gt;""), SrcKA!AC29,"")</f>
        <v>869.13</v>
      </c>
      <c r="M35" s="93">
        <f>IF((SrcKA!AA29&lt;&gt;""), SrcKA!AA29,"")</f>
        <v>3</v>
      </c>
      <c r="N35" s="93">
        <f>IF((SrcKA!J29&lt;&gt;""), SrcKA!J29,"")</f>
        <v>26.07</v>
      </c>
      <c r="O35" s="93">
        <f>IF((SrcKA!U29&lt;&gt;""), SrcKA!U29,"")</f>
        <v>2</v>
      </c>
      <c r="P35" s="93">
        <f>IF((SrcKA!V29&lt;&gt;""), SrcKA!V29,"")</f>
        <v>17.899999999999999</v>
      </c>
      <c r="Q35" s="91"/>
      <c r="R35" s="93"/>
      <c r="S35" s="93">
        <f>IF((SrcKA!AE29&lt;&gt;""), SrcKA!AE29,"")</f>
        <v>0</v>
      </c>
      <c r="T35" s="93">
        <f>IF((SrcKA!K29&lt;&gt;""), SrcKA!K29,"")</f>
        <v>913.1</v>
      </c>
      <c r="U35" s="91" t="str">
        <f>IF((SrcKA!O29&lt;&gt;""), SrcKA!O29,"")</f>
        <v>АО «ТД «Электротехмонтаж»</v>
      </c>
      <c r="V35" s="91" t="str">
        <f>IF((SrcKA!Z29&lt;&gt;""), SrcKA!Z29,"")</f>
        <v/>
      </c>
      <c r="W35" s="91" t="str">
        <f>IF((SrcKA!R29&lt;&gt;""), SrcKA!R29,"")</f>
        <v>784201001</v>
      </c>
      <c r="X35" s="91" t="str">
        <f>IF((SrcKA!Q29&lt;&gt;""), SrcKA!Q29,"")</f>
        <v>7842224734</v>
      </c>
      <c r="Y35" s="91" t="str">
        <f>IF((SrcKA!S29&lt;&gt;""), SrcKA!S29,"")</f>
        <v>https://www.etm.ru/cat/nn/1303994</v>
      </c>
      <c r="Z35" s="91" t="str">
        <f>IF((SrcKA!P29&lt;&gt;""), SrcKA!P29,"")</f>
        <v>г. Москва</v>
      </c>
      <c r="AA35" s="92">
        <f>IF((SrcKA!N29&lt;&gt;""), SrcKA!N29,"")</f>
        <v>2</v>
      </c>
    </row>
    <row r="36" spans="1:27" ht="42.75" x14ac:dyDescent="0.2">
      <c r="A36" s="90" t="s">
        <v>691</v>
      </c>
      <c r="B36" s="91" t="str">
        <f>SrcKA!D30</f>
        <v>ТЦ_20.1.01.01_50_5022556136_17.02.2026_02_6.3</v>
      </c>
      <c r="C36" s="91" t="str">
        <f>IF((SrcKA!AI30&lt;&gt;""), SrcKA!AI30,"")</f>
        <v>Зажим анкерный РА 1500</v>
      </c>
      <c r="D36" s="91" t="str">
        <f>IF((SrcKA!E30&lt;&gt;""), SrcKA!E30,"")</f>
        <v>Зажим анкерный РА 1500</v>
      </c>
      <c r="E36" s="92" t="str">
        <f>IF((SrcKA!AH30&lt;&gt;""), SrcKA!AH30,"")</f>
        <v>шт.</v>
      </c>
      <c r="F36" s="92" t="str">
        <f>IF((SrcKA!G30&lt;&gt;""), SrcKA!G30,"")</f>
        <v>шт.</v>
      </c>
      <c r="G36" s="93">
        <f>IF((SrcKA!I30&lt;&gt;""), SrcKA!I30,"")</f>
        <v>1065</v>
      </c>
      <c r="H36" s="93">
        <f>IF((SrcKA!H30&lt;&gt;""), SrcKA!H30,"")</f>
        <v>872.95</v>
      </c>
      <c r="I36" s="92" t="s">
        <v>987</v>
      </c>
      <c r="J36" s="94"/>
      <c r="K36" s="94" t="str">
        <f>IF((SrcKA!AB30&lt;&gt;""), SrcKA!AB30,"")</f>
        <v>*1</v>
      </c>
      <c r="L36" s="93">
        <f>IF((SrcKA!AC30&lt;&gt;""), SrcKA!AC30,"")</f>
        <v>872.95</v>
      </c>
      <c r="M36" s="93">
        <f>IF((SrcKA!AA30&lt;&gt;""), SrcKA!AA30,"")</f>
        <v>3</v>
      </c>
      <c r="N36" s="93">
        <f>IF((SrcKA!J30&lt;&gt;""), SrcKA!J30,"")</f>
        <v>26.19</v>
      </c>
      <c r="O36" s="93">
        <f>IF((SrcKA!U30&lt;&gt;""), SrcKA!U30,"")</f>
        <v>2</v>
      </c>
      <c r="P36" s="93">
        <f>IF((SrcKA!V30&lt;&gt;""), SrcKA!V30,"")</f>
        <v>17.98</v>
      </c>
      <c r="Q36" s="91"/>
      <c r="R36" s="93"/>
      <c r="S36" s="93">
        <f>IF((SrcKA!AE30&lt;&gt;""), SrcKA!AE30,"")</f>
        <v>0</v>
      </c>
      <c r="T36" s="93">
        <f>IF((SrcKA!K30&lt;&gt;""), SrcKA!K30,"")</f>
        <v>917.12</v>
      </c>
      <c r="U36" s="91" t="str">
        <f>IF((SrcKA!O30&lt;&gt;""), SrcKA!O30,"")</f>
        <v>ООО "Электротехнологии"</v>
      </c>
      <c r="V36" s="91" t="str">
        <f>IF((SrcKA!Z30&lt;&gt;""), SrcKA!Z30,"")</f>
        <v/>
      </c>
      <c r="W36" s="91" t="str">
        <f>IF((SrcKA!R30&lt;&gt;""), SrcKA!R30,"")</f>
        <v>502201001</v>
      </c>
      <c r="X36" s="91" t="str">
        <f>IF((SrcKA!Q30&lt;&gt;""), SrcKA!Q30,"")</f>
        <v>5022556136</v>
      </c>
      <c r="Y36" s="91" t="str">
        <f>IF((SrcKA!S30&lt;&gt;""), SrcKA!S30,"")</f>
        <v>https://rs24.ru/home.htm</v>
      </c>
      <c r="Z36" s="91" t="str">
        <f>IF((SrcKA!P30&lt;&gt;""), SrcKA!P30,"")</f>
        <v>Московская область, город Коломна</v>
      </c>
      <c r="AA36" s="92">
        <f>IF((SrcKA!N30&lt;&gt;""), SrcKA!N30,"")</f>
        <v>2</v>
      </c>
    </row>
    <row r="37" spans="1:27" ht="90" x14ac:dyDescent="0.2">
      <c r="A37" s="95" t="s">
        <v>698</v>
      </c>
      <c r="B37" s="96" t="str">
        <f>SrcKA!D31</f>
        <v>ТЦ_20.1.02.10_77_7719546987_16.06.2026_01_8.1</v>
      </c>
      <c r="C37" s="96" t="str">
        <f>IF((SrcKA!AI31&lt;&gt;""), SrcKA!AI31,"")</f>
        <v>Подвеска промежуточная комплект ES 1500</v>
      </c>
      <c r="D37" s="96" t="str">
        <f>IF((SrcKA!E31&lt;&gt;""), SrcKA!E31,"")</f>
        <v>Подвеска промежуточная комплект ES 1500</v>
      </c>
      <c r="E37" s="97" t="str">
        <f>IF((SrcKA!AH31&lt;&gt;""), SrcKA!AH31,"")</f>
        <v>шт.</v>
      </c>
      <c r="F37" s="97" t="str">
        <f>IF((SrcKA!G31&lt;&gt;""), SrcKA!G31,"")</f>
        <v>шт.</v>
      </c>
      <c r="G37" s="98">
        <f>IF((SrcKA!I31&lt;&gt;""), SrcKA!I31,"")</f>
        <v>802.76</v>
      </c>
      <c r="H37" s="98">
        <f>IF((SrcKA!H31&lt;&gt;""), SrcKA!H31,"")</f>
        <v>658</v>
      </c>
      <c r="I37" s="97" t="s">
        <v>986</v>
      </c>
      <c r="J37" s="99"/>
      <c r="K37" s="99" t="str">
        <f>IF((SrcKA!AB31&lt;&gt;""), SrcKA!AB31,"")</f>
        <v>*1</v>
      </c>
      <c r="L37" s="98">
        <f>IF((SrcKA!AC31&lt;&gt;""), SrcKA!AC31,"")</f>
        <v>658</v>
      </c>
      <c r="M37" s="98">
        <f>IF((SrcKA!AA31&lt;&gt;""), SrcKA!AA31,"")</f>
        <v>0</v>
      </c>
      <c r="N37" s="98">
        <f>IF((SrcKA!J31&lt;&gt;""), SrcKA!J31,"")</f>
        <v>0</v>
      </c>
      <c r="O37" s="98">
        <f>IF((SrcKA!U31&lt;&gt;""), SrcKA!U31,"")</f>
        <v>0</v>
      </c>
      <c r="P37" s="98">
        <f>IF((SrcKA!V31&lt;&gt;""), SrcKA!V31,"")</f>
        <v>0</v>
      </c>
      <c r="Q37" s="96"/>
      <c r="R37" s="98"/>
      <c r="S37" s="98">
        <f>IF((SrcKA!AE31&lt;&gt;""), SrcKA!AE31,"")</f>
        <v>0</v>
      </c>
      <c r="T37" s="98">
        <f>IF((SrcKA!K31&lt;&gt;""), SrcKA!K31,"")</f>
        <v>658</v>
      </c>
      <c r="U37" s="96" t="str">
        <f>IF((SrcKA!O31&lt;&gt;""), SrcKA!O31,"")</f>
        <v>Общество с ограниченной ответственностью Торговая компания "Норма-кабель"</v>
      </c>
      <c r="V37" s="96" t="str">
        <f>IF((SrcKA!Z31&lt;&gt;""), SrcKA!Z31,"")</f>
        <v>РФ</v>
      </c>
      <c r="W37" s="96" t="str">
        <f>IF((SrcKA!R31&lt;&gt;""), SrcKA!R31,"")</f>
        <v>504101001</v>
      </c>
      <c r="X37" s="96" t="str">
        <f>IF((SrcKA!Q31&lt;&gt;""), SrcKA!Q31,"")</f>
        <v>7719546987</v>
      </c>
      <c r="Y37" s="96" t="str">
        <f>IF((SrcKA!S31&lt;&gt;""), SrcKA!S31,"")</f>
        <v>https://sip2a.ru/</v>
      </c>
      <c r="Z37" s="96" t="str">
        <f>IF((SrcKA!P31&lt;&gt;""), SrcKA!P31,"")</f>
        <v>Московская область, город Дзержинский</v>
      </c>
      <c r="AA37" s="97">
        <f>IF((SrcKA!N31&lt;&gt;""), SrcKA!N31,"")</f>
        <v>2</v>
      </c>
    </row>
    <row r="38" spans="1:27" ht="42.75" x14ac:dyDescent="0.2">
      <c r="A38" s="90" t="s">
        <v>700</v>
      </c>
      <c r="B38" s="91" t="str">
        <f>SrcKA!D32</f>
        <v>ТЦ_20.1.02.10_77_7703214111_16.06.2026_01_8.2</v>
      </c>
      <c r="C38" s="91" t="str">
        <f>IF((SrcKA!AI32&lt;&gt;""), SrcKA!AI32,"")</f>
        <v>Подвеска промежуточная комплект ES 1500</v>
      </c>
      <c r="D38" s="91" t="str">
        <f>IF((SrcKA!E32&lt;&gt;""), SrcKA!E32,"")</f>
        <v>Подвеска промежуточная комплект ES 1500</v>
      </c>
      <c r="E38" s="92" t="str">
        <f>IF((SrcKA!AH32&lt;&gt;""), SrcKA!AH32,"")</f>
        <v>шт.</v>
      </c>
      <c r="F38" s="92" t="str">
        <f>IF((SrcKA!G32&lt;&gt;""), SrcKA!G32,"")</f>
        <v>шт.</v>
      </c>
      <c r="G38" s="93">
        <f>IF((SrcKA!I32&lt;&gt;""), SrcKA!I32,"")</f>
        <v>868.64</v>
      </c>
      <c r="H38" s="93">
        <f>IF((SrcKA!H32&lt;&gt;""), SrcKA!H32,"")</f>
        <v>712</v>
      </c>
      <c r="I38" s="92" t="s">
        <v>986</v>
      </c>
      <c r="J38" s="94"/>
      <c r="K38" s="94" t="str">
        <f>IF((SrcKA!AB32&lt;&gt;""), SrcKA!AB32,"")</f>
        <v>*1</v>
      </c>
      <c r="L38" s="93">
        <f>IF((SrcKA!AC32&lt;&gt;""), SrcKA!AC32,"")</f>
        <v>712</v>
      </c>
      <c r="M38" s="93">
        <f>IF((SrcKA!AA32&lt;&gt;""), SrcKA!AA32,"")</f>
        <v>0</v>
      </c>
      <c r="N38" s="93">
        <f>IF((SrcKA!J32&lt;&gt;""), SrcKA!J32,"")</f>
        <v>0</v>
      </c>
      <c r="O38" s="93">
        <f>IF((SrcKA!U32&lt;&gt;""), SrcKA!U32,"")</f>
        <v>0</v>
      </c>
      <c r="P38" s="93">
        <f>IF((SrcKA!V32&lt;&gt;""), SrcKA!V32,"")</f>
        <v>0</v>
      </c>
      <c r="Q38" s="91"/>
      <c r="R38" s="93"/>
      <c r="S38" s="93">
        <f>IF((SrcKA!AE32&lt;&gt;""), SrcKA!AE32,"")</f>
        <v>0</v>
      </c>
      <c r="T38" s="93">
        <f>IF((SrcKA!K32&lt;&gt;""), SrcKA!K32,"")</f>
        <v>712</v>
      </c>
      <c r="U38" s="91" t="str">
        <f>IF((SrcKA!O32&lt;&gt;""), SrcKA!O32,"")</f>
        <v>ООО "ТД "ЭЛЕКТРОТЕХМОНТАЖ"</v>
      </c>
      <c r="V38" s="91" t="str">
        <f>IF((SrcKA!Z32&lt;&gt;""), SrcKA!Z32,"")</f>
        <v/>
      </c>
      <c r="W38" s="91" t="str">
        <f>IF((SrcKA!R32&lt;&gt;""), SrcKA!R32,"")</f>
        <v>784201001</v>
      </c>
      <c r="X38" s="91" t="str">
        <f>IF((SrcKA!Q32&lt;&gt;""), SrcKA!Q32,"")</f>
        <v>7703214111</v>
      </c>
      <c r="Y38" s="91" t="str">
        <f>IF((SrcKA!S32&lt;&gt;""), SrcKA!S32,"")</f>
        <v>https://www.etm.ru/cat/nn/9745678</v>
      </c>
      <c r="Z38" s="91" t="str">
        <f>IF((SrcKA!P32&lt;&gt;""), SrcKA!P32,"")</f>
        <v>МО, г.Котельники</v>
      </c>
      <c r="AA38" s="92">
        <f>IF((SrcKA!N32&lt;&gt;""), SrcKA!N32,"")</f>
        <v>2</v>
      </c>
    </row>
    <row r="39" spans="1:27" ht="42.75" x14ac:dyDescent="0.2">
      <c r="A39" s="90" t="s">
        <v>702</v>
      </c>
      <c r="B39" s="91" t="str">
        <f>SrcKA!D33</f>
        <v>ТЦ_20.1.02.10_50_5022556136_16.06.2026_01_8.3</v>
      </c>
      <c r="C39" s="91" t="str">
        <f>IF((SrcKA!AI33&lt;&gt;""), SrcKA!AI33,"")</f>
        <v>Подвеска промежуточная комплект ES 1500</v>
      </c>
      <c r="D39" s="91" t="str">
        <f>IF((SrcKA!E33&lt;&gt;""), SrcKA!E33,"")</f>
        <v>Подвеска промежуточная комплект ES 1500</v>
      </c>
      <c r="E39" s="92" t="str">
        <f>IF((SrcKA!AH33&lt;&gt;""), SrcKA!AH33,"")</f>
        <v>шт.</v>
      </c>
      <c r="F39" s="92" t="str">
        <f>IF((SrcKA!G33&lt;&gt;""), SrcKA!G33,"")</f>
        <v>шт.</v>
      </c>
      <c r="G39" s="93">
        <f>IF((SrcKA!I33&lt;&gt;""), SrcKA!I33,"")</f>
        <v>816.76</v>
      </c>
      <c r="H39" s="93">
        <f>IF((SrcKA!H33&lt;&gt;""), SrcKA!H33,"")</f>
        <v>669.48</v>
      </c>
      <c r="I39" s="92" t="s">
        <v>986</v>
      </c>
      <c r="J39" s="94"/>
      <c r="K39" s="94" t="str">
        <f>IF((SrcKA!AB33&lt;&gt;""), SrcKA!AB33,"")</f>
        <v>*1</v>
      </c>
      <c r="L39" s="93">
        <f>IF((SrcKA!AC33&lt;&gt;""), SrcKA!AC33,"")</f>
        <v>669.48</v>
      </c>
      <c r="M39" s="93">
        <f>IF((SrcKA!AA33&lt;&gt;""), SrcKA!AA33,"")</f>
        <v>0</v>
      </c>
      <c r="N39" s="93">
        <f>IF((SrcKA!J33&lt;&gt;""), SrcKA!J33,"")</f>
        <v>0</v>
      </c>
      <c r="O39" s="93">
        <f>IF((SrcKA!U33&lt;&gt;""), SrcKA!U33,"")</f>
        <v>0</v>
      </c>
      <c r="P39" s="93">
        <f>IF((SrcKA!V33&lt;&gt;""), SrcKA!V33,"")</f>
        <v>0</v>
      </c>
      <c r="Q39" s="91"/>
      <c r="R39" s="93"/>
      <c r="S39" s="93">
        <f>IF((SrcKA!AE33&lt;&gt;""), SrcKA!AE33,"")</f>
        <v>0</v>
      </c>
      <c r="T39" s="93">
        <f>IF((SrcKA!K33&lt;&gt;""), SrcKA!K33,"")</f>
        <v>669.48</v>
      </c>
      <c r="U39" s="91" t="str">
        <f>IF((SrcKA!O33&lt;&gt;""), SrcKA!O33,"")</f>
        <v>ООО "Электротехнологии"</v>
      </c>
      <c r="V39" s="91" t="str">
        <f>IF((SrcKA!Z33&lt;&gt;""), SrcKA!Z33,"")</f>
        <v/>
      </c>
      <c r="W39" s="91" t="str">
        <f>IF((SrcKA!R33&lt;&gt;""), SrcKA!R33,"")</f>
        <v>502201001</v>
      </c>
      <c r="X39" s="91" t="str">
        <f>IF((SrcKA!Q33&lt;&gt;""), SrcKA!Q33,"")</f>
        <v>5022556136</v>
      </c>
      <c r="Y39" s="91" t="str">
        <f>IF((SrcKA!S33&lt;&gt;""), SrcKA!S33,"")</f>
        <v>https://rs24.ru/home.htm</v>
      </c>
      <c r="Z39" s="91" t="str">
        <f>IF((SrcKA!P33&lt;&gt;""), SrcKA!P33,"")</f>
        <v>Московская область, город Коломна</v>
      </c>
      <c r="AA39" s="92">
        <f>IF((SrcKA!N33&lt;&gt;""), SrcKA!N33,"")</f>
        <v>2</v>
      </c>
    </row>
    <row r="40" spans="1:27" ht="90" x14ac:dyDescent="0.2">
      <c r="A40" s="95" t="s">
        <v>704</v>
      </c>
      <c r="B40" s="96" t="str">
        <f>SrcKA!D34</f>
        <v>ТЦ_20.1.01.08_77_7719546987_17.06.2026_02_11.1</v>
      </c>
      <c r="C40" s="96" t="str">
        <f>IF((SrcKA!AI34&lt;&gt;""), SrcKA!AI34,"")</f>
        <v>Зажим ответвительный Р 71</v>
      </c>
      <c r="D40" s="96" t="str">
        <f>IF((SrcKA!E34&lt;&gt;""), SrcKA!E34,"")</f>
        <v>Зажим ответвительный Р 71</v>
      </c>
      <c r="E40" s="97" t="str">
        <f>IF((SrcKA!AH34&lt;&gt;""), SrcKA!AH34,"")</f>
        <v>шт.</v>
      </c>
      <c r="F40" s="97" t="str">
        <f>IF((SrcKA!G34&lt;&gt;""), SrcKA!G34,"")</f>
        <v>шт.</v>
      </c>
      <c r="G40" s="98">
        <f>IF((SrcKA!I34&lt;&gt;""), SrcKA!I34,"")</f>
        <v>418.46</v>
      </c>
      <c r="H40" s="98">
        <f>IF((SrcKA!H34&lt;&gt;""), SrcKA!H34,"")</f>
        <v>343</v>
      </c>
      <c r="I40" s="97" t="s">
        <v>991</v>
      </c>
      <c r="J40" s="99"/>
      <c r="K40" s="99" t="str">
        <f>IF((SrcKA!AB34&lt;&gt;""), SrcKA!AB34,"")</f>
        <v>*1</v>
      </c>
      <c r="L40" s="98">
        <f>IF((SrcKA!AC34&lt;&gt;""), SrcKA!AC34,"")</f>
        <v>343</v>
      </c>
      <c r="M40" s="98">
        <f>IF((SrcKA!AA34&lt;&gt;""), SrcKA!AA34,"")</f>
        <v>3</v>
      </c>
      <c r="N40" s="98">
        <f>IF((SrcKA!J34&lt;&gt;""), SrcKA!J34,"")</f>
        <v>10.29</v>
      </c>
      <c r="O40" s="98">
        <f>IF((SrcKA!U34&lt;&gt;""), SrcKA!U34,"")</f>
        <v>0.75</v>
      </c>
      <c r="P40" s="98">
        <f>IF((SrcKA!V34&lt;&gt;""), SrcKA!V34,"")</f>
        <v>2.65</v>
      </c>
      <c r="Q40" s="96"/>
      <c r="R40" s="98"/>
      <c r="S40" s="98">
        <f>IF((SrcKA!AE34&lt;&gt;""), SrcKA!AE34,"")</f>
        <v>0</v>
      </c>
      <c r="T40" s="98">
        <f>IF((SrcKA!K34&lt;&gt;""), SrcKA!K34,"")</f>
        <v>355.94</v>
      </c>
      <c r="U40" s="96" t="str">
        <f>IF((SrcKA!O34&lt;&gt;""), SrcKA!O34,"")</f>
        <v>Общество с ограниченной ответственностью Торговая компания "Норма-кабель"</v>
      </c>
      <c r="V40" s="96" t="str">
        <f>IF((SrcKA!Z34&lt;&gt;""), SrcKA!Z34,"")</f>
        <v>РФ</v>
      </c>
      <c r="W40" s="96" t="str">
        <f>IF((SrcKA!R34&lt;&gt;""), SrcKA!R34,"")</f>
        <v>504101001</v>
      </c>
      <c r="X40" s="96" t="str">
        <f>IF((SrcKA!Q34&lt;&gt;""), SrcKA!Q34,"")</f>
        <v>7719546987</v>
      </c>
      <c r="Y40" s="96" t="str">
        <f>IF((SrcKA!S34&lt;&gt;""), SrcKA!S34,"")</f>
        <v>https://sip2a.ru/</v>
      </c>
      <c r="Z40" s="96" t="str">
        <f>IF((SrcKA!P34&lt;&gt;""), SrcKA!P34,"")</f>
        <v>Московская область, город Дзержинский</v>
      </c>
      <c r="AA40" s="97">
        <f>IF((SrcKA!N34&lt;&gt;""), SrcKA!N34,"")</f>
        <v>2</v>
      </c>
    </row>
    <row r="41" spans="1:27" ht="42.75" x14ac:dyDescent="0.2">
      <c r="A41" s="90" t="s">
        <v>706</v>
      </c>
      <c r="B41" s="91" t="str">
        <f>SrcKA!D35</f>
        <v>ТЦ_20.1.01.08_50_5022556136_17.06.2026_02_11.2</v>
      </c>
      <c r="C41" s="91" t="str">
        <f>IF((SrcKA!AI35&lt;&gt;""), SrcKA!AI35,"")</f>
        <v>Зажим ответвительный Р 71</v>
      </c>
      <c r="D41" s="91" t="str">
        <f>IF((SrcKA!E35&lt;&gt;""), SrcKA!E35,"")</f>
        <v>Зажим ответвительный Р 71</v>
      </c>
      <c r="E41" s="92" t="str">
        <f>IF((SrcKA!AH35&lt;&gt;""), SrcKA!AH35,"")</f>
        <v>шт.</v>
      </c>
      <c r="F41" s="92" t="str">
        <f>IF((SrcKA!G35&lt;&gt;""), SrcKA!G35,"")</f>
        <v>шт.</v>
      </c>
      <c r="G41" s="93">
        <f>IF((SrcKA!I35&lt;&gt;""), SrcKA!I35,"")</f>
        <v>418.46</v>
      </c>
      <c r="H41" s="93">
        <f>IF((SrcKA!H35&lt;&gt;""), SrcKA!H35,"")</f>
        <v>343</v>
      </c>
      <c r="I41" s="92" t="s">
        <v>991</v>
      </c>
      <c r="J41" s="94"/>
      <c r="K41" s="94" t="str">
        <f>IF((SrcKA!AB35&lt;&gt;""), SrcKA!AB35,"")</f>
        <v>*1</v>
      </c>
      <c r="L41" s="93">
        <f>IF((SrcKA!AC35&lt;&gt;""), SrcKA!AC35,"")</f>
        <v>343</v>
      </c>
      <c r="M41" s="93">
        <f>IF((SrcKA!AA35&lt;&gt;""), SrcKA!AA35,"")</f>
        <v>3</v>
      </c>
      <c r="N41" s="93">
        <f>IF((SrcKA!J35&lt;&gt;""), SrcKA!J35,"")</f>
        <v>10.29</v>
      </c>
      <c r="O41" s="93">
        <f>IF((SrcKA!U35&lt;&gt;""), SrcKA!U35,"")</f>
        <v>0.75</v>
      </c>
      <c r="P41" s="93">
        <f>IF((SrcKA!V35&lt;&gt;""), SrcKA!V35,"")</f>
        <v>2.65</v>
      </c>
      <c r="Q41" s="91"/>
      <c r="R41" s="93"/>
      <c r="S41" s="93">
        <f>IF((SrcKA!AE35&lt;&gt;""), SrcKA!AE35,"")</f>
        <v>0</v>
      </c>
      <c r="T41" s="93">
        <f>IF((SrcKA!K35&lt;&gt;""), SrcKA!K35,"")</f>
        <v>355.94</v>
      </c>
      <c r="U41" s="91" t="str">
        <f>IF((SrcKA!O35&lt;&gt;""), SrcKA!O35,"")</f>
        <v>ООО "Электротехнологии"</v>
      </c>
      <c r="V41" s="91" t="str">
        <f>IF((SrcKA!Z35&lt;&gt;""), SrcKA!Z35,"")</f>
        <v>РФ</v>
      </c>
      <c r="W41" s="91" t="str">
        <f>IF((SrcKA!R35&lt;&gt;""), SrcKA!R35,"")</f>
        <v>502201001</v>
      </c>
      <c r="X41" s="91" t="str">
        <f>IF((SrcKA!Q35&lt;&gt;""), SrcKA!Q35,"")</f>
        <v>5022556136</v>
      </c>
      <c r="Y41" s="91" t="str">
        <f>IF((SrcKA!S35&lt;&gt;""), SrcKA!S35,"")</f>
        <v>https://rs24.ru/home.htm</v>
      </c>
      <c r="Z41" s="91" t="str">
        <f>IF((SrcKA!P35&lt;&gt;""), SrcKA!P35,"")</f>
        <v>Московская область, город Коломна</v>
      </c>
      <c r="AA41" s="92">
        <f>IF((SrcKA!N35&lt;&gt;""), SrcKA!N35,"")</f>
        <v>2</v>
      </c>
    </row>
    <row r="42" spans="1:27" ht="42.75" x14ac:dyDescent="0.2">
      <c r="A42" s="90" t="s">
        <v>708</v>
      </c>
      <c r="B42" s="91" t="str">
        <f>SrcKA!D36</f>
        <v>ТЦ_20.1.01.08_77_7703214111_17.06.2026_02_11.3</v>
      </c>
      <c r="C42" s="91" t="str">
        <f>IF((SrcKA!AI36&lt;&gt;""), SrcKA!AI36,"")</f>
        <v>Зажим ответвительный Р 71</v>
      </c>
      <c r="D42" s="91" t="str">
        <f>IF((SrcKA!E36&lt;&gt;""), SrcKA!E36,"")</f>
        <v>Зажим ответвительный Р 71</v>
      </c>
      <c r="E42" s="92" t="str">
        <f>IF((SrcKA!AH36&lt;&gt;""), SrcKA!AH36,"")</f>
        <v>шт.</v>
      </c>
      <c r="F42" s="92" t="str">
        <f>IF((SrcKA!G36&lt;&gt;""), SrcKA!G36,"")</f>
        <v>шт.</v>
      </c>
      <c r="G42" s="93">
        <f>IF((SrcKA!I36&lt;&gt;""), SrcKA!I36,"")</f>
        <v>419.01</v>
      </c>
      <c r="H42" s="93">
        <f>IF((SrcKA!H36&lt;&gt;""), SrcKA!H36,"")</f>
        <v>343.45</v>
      </c>
      <c r="I42" s="92" t="s">
        <v>991</v>
      </c>
      <c r="J42" s="94"/>
      <c r="K42" s="94" t="str">
        <f>IF((SrcKA!AB36&lt;&gt;""), SrcKA!AB36,"")</f>
        <v>*1</v>
      </c>
      <c r="L42" s="93">
        <f>IF((SrcKA!AC36&lt;&gt;""), SrcKA!AC36,"")</f>
        <v>343.45</v>
      </c>
      <c r="M42" s="93">
        <f>IF((SrcKA!AA36&lt;&gt;""), SrcKA!AA36,"")</f>
        <v>3</v>
      </c>
      <c r="N42" s="93">
        <f>IF((SrcKA!J36&lt;&gt;""), SrcKA!J36,"")</f>
        <v>10.3</v>
      </c>
      <c r="O42" s="93">
        <f>IF((SrcKA!U36&lt;&gt;""), SrcKA!U36,"")</f>
        <v>0.75</v>
      </c>
      <c r="P42" s="93">
        <f>IF((SrcKA!V36&lt;&gt;""), SrcKA!V36,"")</f>
        <v>2.65</v>
      </c>
      <c r="Q42" s="91"/>
      <c r="R42" s="93"/>
      <c r="S42" s="93">
        <f>IF((SrcKA!AE36&lt;&gt;""), SrcKA!AE36,"")</f>
        <v>0</v>
      </c>
      <c r="T42" s="93">
        <f>IF((SrcKA!K36&lt;&gt;""), SrcKA!K36,"")</f>
        <v>356.4</v>
      </c>
      <c r="U42" s="91" t="str">
        <f>IF((SrcKA!O36&lt;&gt;""), SrcKA!O36,"")</f>
        <v>ООО "ТД "ЭЛЕКТРОТЕХМОНТАЖ"</v>
      </c>
      <c r="V42" s="91" t="str">
        <f>IF((SrcKA!Z36&lt;&gt;""), SrcKA!Z36,"")</f>
        <v>РФ</v>
      </c>
      <c r="W42" s="91" t="str">
        <f>IF((SrcKA!R36&lt;&gt;""), SrcKA!R36,"")</f>
        <v>784201001</v>
      </c>
      <c r="X42" s="91" t="str">
        <f>IF((SrcKA!Q36&lt;&gt;""), SrcKA!Q36,"")</f>
        <v>7703214111</v>
      </c>
      <c r="Y42" s="91" t="str">
        <f>IF((SrcKA!S36&lt;&gt;""), SrcKA!S36,"")</f>
        <v>https://www.etm.ru/cat/nn/9745678</v>
      </c>
      <c r="Z42" s="91" t="str">
        <f>IF((SrcKA!P36&lt;&gt;""), SrcKA!P36,"")</f>
        <v>МО, г.Котельники</v>
      </c>
      <c r="AA42" s="92">
        <f>IF((SrcKA!N36&lt;&gt;""), SrcKA!N36,"")</f>
        <v>2</v>
      </c>
    </row>
    <row r="43" spans="1:27" ht="90" x14ac:dyDescent="0.2">
      <c r="A43" s="95" t="s">
        <v>710</v>
      </c>
      <c r="B43" s="96" t="str">
        <f>SrcKA!D37</f>
        <v>ТЦ_20.1.01.00_77_7719546987_16.06.2026_02_12.1</v>
      </c>
      <c r="C43" s="96" t="str">
        <f>IF((SrcKA!AI37&lt;&gt;""), SrcKA!AI37,"")</f>
        <v>Зажим для временного заземления РС481</v>
      </c>
      <c r="D43" s="96" t="str">
        <f>IF((SrcKA!E37&lt;&gt;""), SrcKA!E37,"")</f>
        <v>Зажим для временного заземления РС481</v>
      </c>
      <c r="E43" s="97" t="str">
        <f>IF((SrcKA!AH37&lt;&gt;""), SrcKA!AH37,"")</f>
        <v>шт.</v>
      </c>
      <c r="F43" s="97" t="str">
        <f>IF((SrcKA!G37&lt;&gt;""), SrcKA!G37,"")</f>
        <v>шт.</v>
      </c>
      <c r="G43" s="98">
        <f>IF((SrcKA!I37&lt;&gt;""), SrcKA!I37,"")</f>
        <v>1015.04</v>
      </c>
      <c r="H43" s="98">
        <f>IF((SrcKA!H37&lt;&gt;""), SrcKA!H37,"")</f>
        <v>832</v>
      </c>
      <c r="I43" s="97" t="s">
        <v>986</v>
      </c>
      <c r="J43" s="99"/>
      <c r="K43" s="99" t="str">
        <f>IF((SrcKA!AB37&lt;&gt;""), SrcKA!AB37,"")</f>
        <v>*1</v>
      </c>
      <c r="L43" s="98">
        <f>IF((SrcKA!AC37&lt;&gt;""), SrcKA!AC37,"")</f>
        <v>832</v>
      </c>
      <c r="M43" s="98">
        <f>IF((SrcKA!AA37&lt;&gt;""), SrcKA!AA37,"")</f>
        <v>3</v>
      </c>
      <c r="N43" s="98">
        <f>IF((SrcKA!J37&lt;&gt;""), SrcKA!J37,"")</f>
        <v>24.96</v>
      </c>
      <c r="O43" s="98">
        <f>IF((SrcKA!U37&lt;&gt;""), SrcKA!U37,"")</f>
        <v>2</v>
      </c>
      <c r="P43" s="98">
        <f>IF((SrcKA!V37&lt;&gt;""), SrcKA!V37,"")</f>
        <v>17.14</v>
      </c>
      <c r="Q43" s="96"/>
      <c r="R43" s="98"/>
      <c r="S43" s="98">
        <f>IF((SrcKA!AE37&lt;&gt;""), SrcKA!AE37,"")</f>
        <v>0</v>
      </c>
      <c r="T43" s="98">
        <f>IF((SrcKA!K37&lt;&gt;""), SrcKA!K37,"")</f>
        <v>874.1</v>
      </c>
      <c r="U43" s="96" t="str">
        <f>IF((SrcKA!O37&lt;&gt;""), SrcKA!O37,"")</f>
        <v>Общество с ограниченной ответственностью Торговая компания "Норма-кабель"</v>
      </c>
      <c r="V43" s="96" t="str">
        <f>IF((SrcKA!Z37&lt;&gt;""), SrcKA!Z37,"")</f>
        <v>РФ</v>
      </c>
      <c r="W43" s="96" t="str">
        <f>IF((SrcKA!R37&lt;&gt;""), SrcKA!R37,"")</f>
        <v>504101001</v>
      </c>
      <c r="X43" s="96" t="str">
        <f>IF((SrcKA!Q37&lt;&gt;""), SrcKA!Q37,"")</f>
        <v>7719546987</v>
      </c>
      <c r="Y43" s="96" t="str">
        <f>IF((SrcKA!S37&lt;&gt;""), SrcKA!S37,"")</f>
        <v>https://sip2a.ru/</v>
      </c>
      <c r="Z43" s="96" t="str">
        <f>IF((SrcKA!P37&lt;&gt;""), SrcKA!P37,"")</f>
        <v>Московская область, город Дзержинский</v>
      </c>
      <c r="AA43" s="97">
        <f>IF((SrcKA!N37&lt;&gt;""), SrcKA!N37,"")</f>
        <v>2</v>
      </c>
    </row>
    <row r="44" spans="1:27" ht="42.75" x14ac:dyDescent="0.2">
      <c r="A44" s="90" t="s">
        <v>712</v>
      </c>
      <c r="B44" s="91" t="str">
        <f>SrcKA!D38</f>
        <v>ТЦ_20.1.01.00_50_5022556136_16.06.2026_02_12.2</v>
      </c>
      <c r="C44" s="91" t="str">
        <f>IF((SrcKA!AI38&lt;&gt;""), SrcKA!AI38,"")</f>
        <v>Зажим для временного заземления РС481</v>
      </c>
      <c r="D44" s="91" t="str">
        <f>IF((SrcKA!E38&lt;&gt;""), SrcKA!E38,"")</f>
        <v>Зажим для временного заземления РС481</v>
      </c>
      <c r="E44" s="92" t="str">
        <f>IF((SrcKA!AH38&lt;&gt;""), SrcKA!AH38,"")</f>
        <v>шт.</v>
      </c>
      <c r="F44" s="92" t="str">
        <f>IF((SrcKA!G38&lt;&gt;""), SrcKA!G38,"")</f>
        <v>шт.</v>
      </c>
      <c r="G44" s="93">
        <f>IF((SrcKA!I38&lt;&gt;""), SrcKA!I38,"")</f>
        <v>1015.04</v>
      </c>
      <c r="H44" s="93">
        <f>IF((SrcKA!H38&lt;&gt;""), SrcKA!H38,"")</f>
        <v>832</v>
      </c>
      <c r="I44" s="92" t="s">
        <v>986</v>
      </c>
      <c r="J44" s="94"/>
      <c r="K44" s="94" t="str">
        <f>IF((SrcKA!AB38&lt;&gt;""), SrcKA!AB38,"")</f>
        <v>*1</v>
      </c>
      <c r="L44" s="93">
        <f>IF((SrcKA!AC38&lt;&gt;""), SrcKA!AC38,"")</f>
        <v>832</v>
      </c>
      <c r="M44" s="93">
        <f>IF((SrcKA!AA38&lt;&gt;""), SrcKA!AA38,"")</f>
        <v>3</v>
      </c>
      <c r="N44" s="93">
        <f>IF((SrcKA!J38&lt;&gt;""), SrcKA!J38,"")</f>
        <v>24.96</v>
      </c>
      <c r="O44" s="93">
        <f>IF((SrcKA!U38&lt;&gt;""), SrcKA!U38,"")</f>
        <v>2</v>
      </c>
      <c r="P44" s="93">
        <f>IF((SrcKA!V38&lt;&gt;""), SrcKA!V38,"")</f>
        <v>17.14</v>
      </c>
      <c r="Q44" s="91"/>
      <c r="R44" s="93"/>
      <c r="S44" s="93">
        <f>IF((SrcKA!AE38&lt;&gt;""), SrcKA!AE38,"")</f>
        <v>0</v>
      </c>
      <c r="T44" s="93">
        <f>IF((SrcKA!K38&lt;&gt;""), SrcKA!K38,"")</f>
        <v>874.1</v>
      </c>
      <c r="U44" s="91" t="str">
        <f>IF((SrcKA!O38&lt;&gt;""), SrcKA!O38,"")</f>
        <v>ООО "Электротехнологии"</v>
      </c>
      <c r="V44" s="91" t="str">
        <f>IF((SrcKA!Z38&lt;&gt;""), SrcKA!Z38,"")</f>
        <v>РФ</v>
      </c>
      <c r="W44" s="91" t="str">
        <f>IF((SrcKA!R38&lt;&gt;""), SrcKA!R38,"")</f>
        <v>502201001</v>
      </c>
      <c r="X44" s="91" t="str">
        <f>IF((SrcKA!Q38&lt;&gt;""), SrcKA!Q38,"")</f>
        <v>5022556136</v>
      </c>
      <c r="Y44" s="91" t="str">
        <f>IF((SrcKA!S38&lt;&gt;""), SrcKA!S38,"")</f>
        <v>www.RS24.ru</v>
      </c>
      <c r="Z44" s="91" t="str">
        <f>IF((SrcKA!P38&lt;&gt;""), SrcKA!P38,"")</f>
        <v>г.Коломна</v>
      </c>
      <c r="AA44" s="92">
        <f>IF((SrcKA!N38&lt;&gt;""), SrcKA!N38,"")</f>
        <v>2</v>
      </c>
    </row>
    <row r="45" spans="1:27" ht="42.75" x14ac:dyDescent="0.2">
      <c r="A45" s="90" t="s">
        <v>716</v>
      </c>
      <c r="B45" s="91" t="str">
        <f>SrcKA!D39</f>
        <v>ТЦ_20.1.01.00_77_7722753969_16.06.2026_02_12.3</v>
      </c>
      <c r="C45" s="91" t="str">
        <f>IF((SrcKA!AI39&lt;&gt;""), SrcKA!AI39,"")</f>
        <v>Зажим для временного заземления РС481</v>
      </c>
      <c r="D45" s="91" t="str">
        <f>IF((SrcKA!E39&lt;&gt;""), SrcKA!E39,"")</f>
        <v>Зажим для временного заземления РС481</v>
      </c>
      <c r="E45" s="92" t="str">
        <f>IF((SrcKA!AH39&lt;&gt;""), SrcKA!AH39,"")</f>
        <v>шт.</v>
      </c>
      <c r="F45" s="92" t="str">
        <f>IF((SrcKA!G39&lt;&gt;""), SrcKA!G39,"")</f>
        <v>шт.</v>
      </c>
      <c r="G45" s="93">
        <f>IF((SrcKA!I39&lt;&gt;""), SrcKA!I39,"")</f>
        <v>1140</v>
      </c>
      <c r="H45" s="93">
        <f>IF((SrcKA!H39&lt;&gt;""), SrcKA!H39,"")</f>
        <v>934.43</v>
      </c>
      <c r="I45" s="92" t="s">
        <v>986</v>
      </c>
      <c r="J45" s="94"/>
      <c r="K45" s="94" t="str">
        <f>IF((SrcKA!AB39&lt;&gt;""), SrcKA!AB39,"")</f>
        <v>*1</v>
      </c>
      <c r="L45" s="93">
        <f>IF((SrcKA!AC39&lt;&gt;""), SrcKA!AC39,"")</f>
        <v>934.43</v>
      </c>
      <c r="M45" s="93">
        <f>IF((SrcKA!AA39&lt;&gt;""), SrcKA!AA39,"")</f>
        <v>3</v>
      </c>
      <c r="N45" s="93">
        <f>IF((SrcKA!J39&lt;&gt;""), SrcKA!J39,"")</f>
        <v>28.03</v>
      </c>
      <c r="O45" s="93">
        <f>IF((SrcKA!U39&lt;&gt;""), SrcKA!U39,"")</f>
        <v>2</v>
      </c>
      <c r="P45" s="93">
        <f>IF((SrcKA!V39&lt;&gt;""), SrcKA!V39,"")</f>
        <v>19.25</v>
      </c>
      <c r="Q45" s="91"/>
      <c r="R45" s="93"/>
      <c r="S45" s="93">
        <f>IF((SrcKA!AE39&lt;&gt;""), SrcKA!AE39,"")</f>
        <v>0</v>
      </c>
      <c r="T45" s="93">
        <f>IF((SrcKA!K39&lt;&gt;""), SrcKA!K39,"")</f>
        <v>981.71</v>
      </c>
      <c r="U45" s="91" t="str">
        <f>IF((SrcKA!O39&lt;&gt;""), SrcKA!O39,"")</f>
        <v>ООО «ВсеИнструменты.ру»</v>
      </c>
      <c r="V45" s="91" t="str">
        <f>IF((SrcKA!Z39&lt;&gt;""), SrcKA!Z39,"")</f>
        <v>РФ</v>
      </c>
      <c r="W45" s="91" t="str">
        <f>IF((SrcKA!R39&lt;&gt;""), SrcKA!R39,"")</f>
        <v>997750001</v>
      </c>
      <c r="X45" s="91" t="str">
        <f>IF((SrcKA!Q39&lt;&gt;""), SrcKA!Q39,"")</f>
        <v>7722753969</v>
      </c>
      <c r="Y45" s="91" t="str">
        <f>IF((SrcKA!S39&lt;&gt;""), SrcKA!S39,"")</f>
        <v>https://www.vseinstrumenti.ru/</v>
      </c>
      <c r="Z45" s="91" t="str">
        <f>IF((SrcKA!P39&lt;&gt;""), SrcKA!P39,"")</f>
        <v>г.Москва</v>
      </c>
      <c r="AA45" s="92">
        <f>IF((SrcKA!N39&lt;&gt;""), SrcKA!N39,"")</f>
        <v>2</v>
      </c>
    </row>
    <row r="46" spans="1:27" ht="90" x14ac:dyDescent="0.2">
      <c r="A46" s="95" t="s">
        <v>722</v>
      </c>
      <c r="B46" s="96" t="str">
        <f>SrcKA!D40</f>
        <v>ТЦ_20.1.02.18_77_7719546987_17.06.2026_02_13.1</v>
      </c>
      <c r="C46" s="96" t="str">
        <f>IF((SrcKA!AI40&lt;&gt;""), SrcKA!AI40,"")</f>
        <v>Бугель для ленты NB 20</v>
      </c>
      <c r="D46" s="96" t="str">
        <f>IF((SrcKA!E40&lt;&gt;""), SrcKA!E40,"")</f>
        <v>Бугель для ленты NB 20</v>
      </c>
      <c r="E46" s="97" t="str">
        <f>IF((SrcKA!AH40&lt;&gt;""), SrcKA!AH40,"")</f>
        <v>шт.</v>
      </c>
      <c r="F46" s="97" t="str">
        <f>IF((SrcKA!G40&lt;&gt;""), SrcKA!G40,"")</f>
        <v>шт.</v>
      </c>
      <c r="G46" s="98">
        <f>IF((SrcKA!I40&lt;&gt;""), SrcKA!I40,"")</f>
        <v>46.36</v>
      </c>
      <c r="H46" s="98">
        <f>IF((SrcKA!H40&lt;&gt;""), SrcKA!H40,"")</f>
        <v>38</v>
      </c>
      <c r="I46" s="97" t="s">
        <v>991</v>
      </c>
      <c r="J46" s="99"/>
      <c r="K46" s="99" t="str">
        <f>IF((SrcKA!AB40&lt;&gt;""), SrcKA!AB40,"")</f>
        <v>*1</v>
      </c>
      <c r="L46" s="98">
        <f>IF((SrcKA!AC40&lt;&gt;""), SrcKA!AC40,"")</f>
        <v>38</v>
      </c>
      <c r="M46" s="98">
        <f>IF((SrcKA!AA40&lt;&gt;""), SrcKA!AA40,"")</f>
        <v>3</v>
      </c>
      <c r="N46" s="98">
        <f>IF((SrcKA!J40&lt;&gt;""), SrcKA!J40,"")</f>
        <v>1.1399999999999999</v>
      </c>
      <c r="O46" s="98">
        <f>IF((SrcKA!U40&lt;&gt;""), SrcKA!U40,"")</f>
        <v>2</v>
      </c>
      <c r="P46" s="98">
        <f>IF((SrcKA!V40&lt;&gt;""), SrcKA!V40,"")</f>
        <v>0.78</v>
      </c>
      <c r="Q46" s="96"/>
      <c r="R46" s="98"/>
      <c r="S46" s="98">
        <f>IF((SrcKA!AE40&lt;&gt;""), SrcKA!AE40,"")</f>
        <v>0</v>
      </c>
      <c r="T46" s="98">
        <f>IF((SrcKA!K40&lt;&gt;""), SrcKA!K40,"")</f>
        <v>39.92</v>
      </c>
      <c r="U46" s="96" t="str">
        <f>IF((SrcKA!O40&lt;&gt;""), SrcKA!O40,"")</f>
        <v>Общество с ограниченной ответственностью Торговая компания "Норма-кабель"</v>
      </c>
      <c r="V46" s="96" t="str">
        <f>IF((SrcKA!Z40&lt;&gt;""), SrcKA!Z40,"")</f>
        <v/>
      </c>
      <c r="W46" s="96" t="str">
        <f>IF((SrcKA!R40&lt;&gt;""), SrcKA!R40,"")</f>
        <v>504101001</v>
      </c>
      <c r="X46" s="96" t="str">
        <f>IF((SrcKA!Q40&lt;&gt;""), SrcKA!Q40,"")</f>
        <v>7719546987</v>
      </c>
      <c r="Y46" s="96" t="str">
        <f>IF((SrcKA!S40&lt;&gt;""), SrcKA!S40,"")</f>
        <v>https://sip2a.ru/</v>
      </c>
      <c r="Z46" s="96" t="str">
        <f>IF((SrcKA!P40&lt;&gt;""), SrcKA!P40,"")</f>
        <v>Московская область, город Дзержинский</v>
      </c>
      <c r="AA46" s="97">
        <f>IF((SrcKA!N40&lt;&gt;""), SrcKA!N40,"")</f>
        <v>2</v>
      </c>
    </row>
    <row r="47" spans="1:27" ht="42.75" x14ac:dyDescent="0.2">
      <c r="A47" s="90" t="s">
        <v>724</v>
      </c>
      <c r="B47" s="91" t="str">
        <f>SrcKA!D41</f>
        <v>ТЦ_20.1.02.18_50_5022556136_17.06.2026_02_13.2</v>
      </c>
      <c r="C47" s="91" t="str">
        <f>IF((SrcKA!AI41&lt;&gt;""), SrcKA!AI41,"")</f>
        <v>Бугель для ленты NB 20</v>
      </c>
      <c r="D47" s="91" t="str">
        <f>IF((SrcKA!E41&lt;&gt;""), SrcKA!E41,"")</f>
        <v>Бугель для ленты NB 20</v>
      </c>
      <c r="E47" s="92" t="str">
        <f>IF((SrcKA!AH41&lt;&gt;""), SrcKA!AH41,"")</f>
        <v>шт.</v>
      </c>
      <c r="F47" s="92" t="str">
        <f>IF((SrcKA!G41&lt;&gt;""), SrcKA!G41,"")</f>
        <v>шт.</v>
      </c>
      <c r="G47" s="93">
        <f>IF((SrcKA!I41&lt;&gt;""), SrcKA!I41,"")</f>
        <v>46.36</v>
      </c>
      <c r="H47" s="93">
        <f>IF((SrcKA!H41&lt;&gt;""), SrcKA!H41,"")</f>
        <v>38</v>
      </c>
      <c r="I47" s="92" t="s">
        <v>991</v>
      </c>
      <c r="J47" s="94"/>
      <c r="K47" s="94" t="str">
        <f>IF((SrcKA!AB41&lt;&gt;""), SrcKA!AB41,"")</f>
        <v>*1</v>
      </c>
      <c r="L47" s="93">
        <f>IF((SrcKA!AC41&lt;&gt;""), SrcKA!AC41,"")</f>
        <v>38</v>
      </c>
      <c r="M47" s="93">
        <f>IF((SrcKA!AA41&lt;&gt;""), SrcKA!AA41,"")</f>
        <v>3</v>
      </c>
      <c r="N47" s="93">
        <f>IF((SrcKA!J41&lt;&gt;""), SrcKA!J41,"")</f>
        <v>1.1399999999999999</v>
      </c>
      <c r="O47" s="93">
        <f>IF((SrcKA!U41&lt;&gt;""), SrcKA!U41,"")</f>
        <v>2</v>
      </c>
      <c r="P47" s="93">
        <f>IF((SrcKA!V41&lt;&gt;""), SrcKA!V41,"")</f>
        <v>0.78</v>
      </c>
      <c r="Q47" s="91"/>
      <c r="R47" s="93"/>
      <c r="S47" s="93">
        <f>IF((SrcKA!AE41&lt;&gt;""), SrcKA!AE41,"")</f>
        <v>0</v>
      </c>
      <c r="T47" s="93">
        <f>IF((SrcKA!K41&lt;&gt;""), SrcKA!K41,"")</f>
        <v>39.92</v>
      </c>
      <c r="U47" s="91" t="str">
        <f>IF((SrcKA!O41&lt;&gt;""), SrcKA!O41,"")</f>
        <v>ООО "Электротехнологии"</v>
      </c>
      <c r="V47" s="91" t="str">
        <f>IF((SrcKA!Z41&lt;&gt;""), SrcKA!Z41,"")</f>
        <v/>
      </c>
      <c r="W47" s="91" t="str">
        <f>IF((SrcKA!R41&lt;&gt;""), SrcKA!R41,"")</f>
        <v>502201001</v>
      </c>
      <c r="X47" s="91" t="str">
        <f>IF((SrcKA!Q41&lt;&gt;""), SrcKA!Q41,"")</f>
        <v>5022556136</v>
      </c>
      <c r="Y47" s="91" t="str">
        <f>IF((SrcKA!S41&lt;&gt;""), SrcKA!S41,"")</f>
        <v>https://rs24.ru/home.htm</v>
      </c>
      <c r="Z47" s="91" t="str">
        <f>IF((SrcKA!P41&lt;&gt;""), SrcKA!P41,"")</f>
        <v>Московская область, город Коломна</v>
      </c>
      <c r="AA47" s="92">
        <f>IF((SrcKA!N41&lt;&gt;""), SrcKA!N41,"")</f>
        <v>2</v>
      </c>
    </row>
    <row r="48" spans="1:27" ht="42.75" x14ac:dyDescent="0.2">
      <c r="A48" s="90" t="s">
        <v>726</v>
      </c>
      <c r="B48" s="91" t="str">
        <f>SrcKA!D42</f>
        <v>ТЦ_20.1.02.18_77_7703214111_17.06.2026_02_13.3</v>
      </c>
      <c r="C48" s="91" t="str">
        <f>IF((SrcKA!AI42&lt;&gt;""), SrcKA!AI42,"")</f>
        <v>Бугель для ленты NB 20</v>
      </c>
      <c r="D48" s="91" t="str">
        <f>IF((SrcKA!E42&lt;&gt;""), SrcKA!E42,"")</f>
        <v>Бугель для ленты NB 20</v>
      </c>
      <c r="E48" s="92" t="str">
        <f>IF((SrcKA!AH42&lt;&gt;""), SrcKA!AH42,"")</f>
        <v>шт.</v>
      </c>
      <c r="F48" s="92" t="str">
        <f>IF((SrcKA!G42&lt;&gt;""), SrcKA!G42,"")</f>
        <v>шт.</v>
      </c>
      <c r="G48" s="93">
        <f>IF((SrcKA!I42&lt;&gt;""), SrcKA!I42,"")</f>
        <v>46.42</v>
      </c>
      <c r="H48" s="93">
        <f>IF((SrcKA!H42&lt;&gt;""), SrcKA!H42,"")</f>
        <v>38.049999999999997</v>
      </c>
      <c r="I48" s="92" t="s">
        <v>991</v>
      </c>
      <c r="J48" s="94"/>
      <c r="K48" s="94" t="str">
        <f>IF((SrcKA!AB42&lt;&gt;""), SrcKA!AB42,"")</f>
        <v>*1</v>
      </c>
      <c r="L48" s="93">
        <f>IF((SrcKA!AC42&lt;&gt;""), SrcKA!AC42,"")</f>
        <v>38.049999999999997</v>
      </c>
      <c r="M48" s="93">
        <f>IF((SrcKA!AA42&lt;&gt;""), SrcKA!AA42,"")</f>
        <v>3</v>
      </c>
      <c r="N48" s="93">
        <f>IF((SrcKA!J42&lt;&gt;""), SrcKA!J42,"")</f>
        <v>1.1399999999999999</v>
      </c>
      <c r="O48" s="93">
        <f>IF((SrcKA!U42&lt;&gt;""), SrcKA!U42,"")</f>
        <v>2</v>
      </c>
      <c r="P48" s="93">
        <f>IF((SrcKA!V42&lt;&gt;""), SrcKA!V42,"")</f>
        <v>0.78</v>
      </c>
      <c r="Q48" s="91"/>
      <c r="R48" s="93"/>
      <c r="S48" s="93">
        <f>IF((SrcKA!AE42&lt;&gt;""), SrcKA!AE42,"")</f>
        <v>0</v>
      </c>
      <c r="T48" s="93">
        <f>IF((SrcKA!K42&lt;&gt;""), SrcKA!K42,"")</f>
        <v>39.97</v>
      </c>
      <c r="U48" s="91" t="str">
        <f>IF((SrcKA!O42&lt;&gt;""), SrcKA!O42,"")</f>
        <v>ООО "ТД "ЭЛЕКТРОТЕХМОНТАЖ"</v>
      </c>
      <c r="V48" s="91" t="str">
        <f>IF((SrcKA!Z42&lt;&gt;""), SrcKA!Z42,"")</f>
        <v/>
      </c>
      <c r="W48" s="91" t="str">
        <f>IF((SrcKA!R42&lt;&gt;""), SrcKA!R42,"")</f>
        <v>784201001</v>
      </c>
      <c r="X48" s="91" t="str">
        <f>IF((SrcKA!Q42&lt;&gt;""), SrcKA!Q42,"")</f>
        <v>7703214111</v>
      </c>
      <c r="Y48" s="91" t="str">
        <f>IF((SrcKA!S42&lt;&gt;""), SrcKA!S42,"")</f>
        <v>https://www.etm.ru/cat/nn/9745678</v>
      </c>
      <c r="Z48" s="91" t="str">
        <f>IF((SrcKA!P42&lt;&gt;""), SrcKA!P42,"")</f>
        <v>МО, г.Котельники</v>
      </c>
      <c r="AA48" s="92">
        <f>IF((SrcKA!N42&lt;&gt;""), SrcKA!N42,"")</f>
        <v>2</v>
      </c>
    </row>
    <row r="49" spans="1:27" ht="42.75" x14ac:dyDescent="0.2">
      <c r="A49" s="90" t="s">
        <v>728</v>
      </c>
      <c r="B49" s="91" t="str">
        <f>SrcKA!D43</f>
        <v>ТЦ_20.1.01.00_77_7722753969_30.01.2026_02_14.1</v>
      </c>
      <c r="C49" s="91" t="str">
        <f>IF((SrcKA!AI43&lt;&gt;""), SrcKA!AI43,"")</f>
        <v>Зажим плашечный ПС-2-1</v>
      </c>
      <c r="D49" s="91" t="str">
        <f>IF((SrcKA!E43&lt;&gt;""), SrcKA!E43,"")</f>
        <v>Зажим плашечный ПС-2-1</v>
      </c>
      <c r="E49" s="92" t="str">
        <f>IF((SrcKA!AH43&lt;&gt;""), SrcKA!AH43,"")</f>
        <v>ШТ</v>
      </c>
      <c r="F49" s="92" t="str">
        <f>IF((SrcKA!G43&lt;&gt;""), SrcKA!G43,"")</f>
        <v>ШТ</v>
      </c>
      <c r="G49" s="93">
        <f>IF((SrcKA!I43&lt;&gt;""), SrcKA!I43,"")</f>
        <v>220</v>
      </c>
      <c r="H49" s="93">
        <f>IF((SrcKA!H43&lt;&gt;""), SrcKA!H43,"")</f>
        <v>180.33</v>
      </c>
      <c r="I49" s="92" t="s">
        <v>992</v>
      </c>
      <c r="J49" s="94"/>
      <c r="K49" s="94" t="str">
        <f>IF((SrcKA!AB43&lt;&gt;""), SrcKA!AB43,"")</f>
        <v>*1</v>
      </c>
      <c r="L49" s="93">
        <f>IF((SrcKA!AC43&lt;&gt;""), SrcKA!AC43,"")</f>
        <v>180.33</v>
      </c>
      <c r="M49" s="93">
        <f>IF((SrcKA!AA43&lt;&gt;""), SrcKA!AA43,"")</f>
        <v>3</v>
      </c>
      <c r="N49" s="93">
        <f>IF((SrcKA!J43&lt;&gt;""), SrcKA!J43,"")</f>
        <v>5.41</v>
      </c>
      <c r="O49" s="93">
        <f>IF((SrcKA!U43&lt;&gt;""), SrcKA!U43,"")</f>
        <v>2</v>
      </c>
      <c r="P49" s="93">
        <f>IF((SrcKA!V43&lt;&gt;""), SrcKA!V43,"")</f>
        <v>3.71</v>
      </c>
      <c r="Q49" s="91"/>
      <c r="R49" s="93"/>
      <c r="S49" s="93">
        <f>IF((SrcKA!AE43&lt;&gt;""), SrcKA!AE43,"")</f>
        <v>0</v>
      </c>
      <c r="T49" s="93">
        <f>IF((SrcKA!K43&lt;&gt;""), SrcKA!K43,"")</f>
        <v>189.45</v>
      </c>
      <c r="U49" s="91" t="str">
        <f>IF((SrcKA!O43&lt;&gt;""), SrcKA!O43,"")</f>
        <v>ООО «ВсеИнструменты.ру»</v>
      </c>
      <c r="V49" s="91" t="str">
        <f>IF((SrcKA!Z43&lt;&gt;""), SrcKA!Z43,"")</f>
        <v/>
      </c>
      <c r="W49" s="91" t="str">
        <f>IF((SrcKA!R43&lt;&gt;""), SrcKA!R43,"")</f>
        <v>997750001</v>
      </c>
      <c r="X49" s="91" t="str">
        <f>IF((SrcKA!Q43&lt;&gt;""), SrcKA!Q43,"")</f>
        <v>7722753969</v>
      </c>
      <c r="Y49" s="91" t="str">
        <f>IF((SrcKA!S43&lt;&gt;""), SrcKA!S43,"")</f>
        <v>https://www.vseinstrumenti.ru/</v>
      </c>
      <c r="Z49" s="91" t="str">
        <f>IF((SrcKA!P43&lt;&gt;""), SrcKA!P43,"")</f>
        <v>г. Москва</v>
      </c>
      <c r="AA49" s="92">
        <f>IF((SrcKA!N43&lt;&gt;""), SrcKA!N43,"")</f>
        <v>2</v>
      </c>
    </row>
    <row r="50" spans="1:27" ht="90" x14ac:dyDescent="0.2">
      <c r="A50" s="95" t="s">
        <v>730</v>
      </c>
      <c r="B50" s="96" t="str">
        <f>SrcKA!D44</f>
        <v>ТЦ_20.1.01.00_77_7719546987_30.01.2026_02_14.2</v>
      </c>
      <c r="C50" s="96" t="str">
        <f>IF((SrcKA!AI44&lt;&gt;""), SrcKA!AI44,"")</f>
        <v>Зажим плашечный ПС-2-1</v>
      </c>
      <c r="D50" s="96" t="str">
        <f>IF((SrcKA!E44&lt;&gt;""), SrcKA!E44,"")</f>
        <v>Зажим плашечный ПС-2-1</v>
      </c>
      <c r="E50" s="97" t="str">
        <f>IF((SrcKA!AH44&lt;&gt;""), SrcKA!AH44,"")</f>
        <v>ШТ</v>
      </c>
      <c r="F50" s="97" t="str">
        <f>IF((SrcKA!G44&lt;&gt;""), SrcKA!G44,"")</f>
        <v>ШТ</v>
      </c>
      <c r="G50" s="98">
        <f>IF((SrcKA!I44&lt;&gt;""), SrcKA!I44,"")</f>
        <v>188.3</v>
      </c>
      <c r="H50" s="98">
        <f>IF((SrcKA!H44&lt;&gt;""), SrcKA!H44,"")</f>
        <v>154.34</v>
      </c>
      <c r="I50" s="97" t="s">
        <v>992</v>
      </c>
      <c r="J50" s="99"/>
      <c r="K50" s="99" t="str">
        <f>IF((SrcKA!AB44&lt;&gt;""), SrcKA!AB44,"")</f>
        <v>*1</v>
      </c>
      <c r="L50" s="98">
        <f>IF((SrcKA!AC44&lt;&gt;""), SrcKA!AC44,"")</f>
        <v>154.34</v>
      </c>
      <c r="M50" s="98">
        <f>IF((SrcKA!AA44&lt;&gt;""), SrcKA!AA44,"")</f>
        <v>3</v>
      </c>
      <c r="N50" s="98">
        <f>IF((SrcKA!J44&lt;&gt;""), SrcKA!J44,"")</f>
        <v>4.63</v>
      </c>
      <c r="O50" s="98">
        <f>IF((SrcKA!U44&lt;&gt;""), SrcKA!U44,"")</f>
        <v>2</v>
      </c>
      <c r="P50" s="98">
        <f>IF((SrcKA!V44&lt;&gt;""), SrcKA!V44,"")</f>
        <v>3.18</v>
      </c>
      <c r="Q50" s="96"/>
      <c r="R50" s="98"/>
      <c r="S50" s="98">
        <f>IF((SrcKA!AE44&lt;&gt;""), SrcKA!AE44,"")</f>
        <v>0</v>
      </c>
      <c r="T50" s="98">
        <f>IF((SrcKA!K44&lt;&gt;""), SrcKA!K44,"")</f>
        <v>162.15</v>
      </c>
      <c r="U50" s="96" t="str">
        <f>IF((SrcKA!O44&lt;&gt;""), SrcKA!O44,"")</f>
        <v>Общество с ограниченной ответственностью Торговая компания "Норма-кабель"</v>
      </c>
      <c r="V50" s="96" t="str">
        <f>IF((SrcKA!Z44&lt;&gt;""), SrcKA!Z44,"")</f>
        <v/>
      </c>
      <c r="W50" s="96" t="str">
        <f>IF((SrcKA!R44&lt;&gt;""), SrcKA!R44,"")</f>
        <v>504101001</v>
      </c>
      <c r="X50" s="96" t="str">
        <f>IF((SrcKA!Q44&lt;&gt;""), SrcKA!Q44,"")</f>
        <v>7719546987</v>
      </c>
      <c r="Y50" s="96" t="str">
        <f>IF((SrcKA!S44&lt;&gt;""), SrcKA!S44,"")</f>
        <v>https://sip2a.ru/</v>
      </c>
      <c r="Z50" s="96" t="str">
        <f>IF((SrcKA!P44&lt;&gt;""), SrcKA!P44,"")</f>
        <v>Московская область, город Дзержинский</v>
      </c>
      <c r="AA50" s="97">
        <f>IF((SrcKA!N44&lt;&gt;""), SrcKA!N44,"")</f>
        <v>2</v>
      </c>
    </row>
    <row r="51" spans="1:27" ht="42.75" x14ac:dyDescent="0.2">
      <c r="A51" s="90" t="s">
        <v>731</v>
      </c>
      <c r="B51" s="91" t="str">
        <f>SrcKA!D45</f>
        <v>ТЦ_20.1.01.00_50_5022556136_30.01.2026_02_14.3</v>
      </c>
      <c r="C51" s="91" t="str">
        <f>IF((SrcKA!AI45&lt;&gt;""), SrcKA!AI45,"")</f>
        <v>Зажим плашечный ПС-2-1</v>
      </c>
      <c r="D51" s="91" t="str">
        <f>IF((SrcKA!E45&lt;&gt;""), SrcKA!E45,"")</f>
        <v>Зажим плашечный ПС-2-1</v>
      </c>
      <c r="E51" s="92" t="str">
        <f>IF((SrcKA!AH45&lt;&gt;""), SrcKA!AH45,"")</f>
        <v>ШТ</v>
      </c>
      <c r="F51" s="92" t="str">
        <f>IF((SrcKA!G45&lt;&gt;""), SrcKA!G45,"")</f>
        <v>ШТ</v>
      </c>
      <c r="G51" s="93">
        <f>IF((SrcKA!I45&lt;&gt;""), SrcKA!I45,"")</f>
        <v>189</v>
      </c>
      <c r="H51" s="93">
        <f>IF((SrcKA!H45&lt;&gt;""), SrcKA!H45,"")</f>
        <v>154.91999999999999</v>
      </c>
      <c r="I51" s="92" t="s">
        <v>992</v>
      </c>
      <c r="J51" s="94"/>
      <c r="K51" s="94" t="str">
        <f>IF((SrcKA!AB45&lt;&gt;""), SrcKA!AB45,"")</f>
        <v>*1</v>
      </c>
      <c r="L51" s="93">
        <f>IF((SrcKA!AC45&lt;&gt;""), SrcKA!AC45,"")</f>
        <v>154.91999999999999</v>
      </c>
      <c r="M51" s="93">
        <f>IF((SrcKA!AA45&lt;&gt;""), SrcKA!AA45,"")</f>
        <v>3</v>
      </c>
      <c r="N51" s="93">
        <f>IF((SrcKA!J45&lt;&gt;""), SrcKA!J45,"")</f>
        <v>4.6500000000000004</v>
      </c>
      <c r="O51" s="93">
        <f>IF((SrcKA!U45&lt;&gt;""), SrcKA!U45,"")</f>
        <v>2</v>
      </c>
      <c r="P51" s="93">
        <f>IF((SrcKA!V45&lt;&gt;""), SrcKA!V45,"")</f>
        <v>3.19</v>
      </c>
      <c r="Q51" s="91"/>
      <c r="R51" s="93"/>
      <c r="S51" s="93">
        <f>IF((SrcKA!AE45&lt;&gt;""), SrcKA!AE45,"")</f>
        <v>0</v>
      </c>
      <c r="T51" s="93">
        <f>IF((SrcKA!K45&lt;&gt;""), SrcKA!K45,"")</f>
        <v>162.76</v>
      </c>
      <c r="U51" s="91" t="str">
        <f>IF((SrcKA!O45&lt;&gt;""), SrcKA!O45,"")</f>
        <v>ООО "Электротехнологии"</v>
      </c>
      <c r="V51" s="91" t="str">
        <f>IF((SrcKA!Z45&lt;&gt;""), SrcKA!Z45,"")</f>
        <v/>
      </c>
      <c r="W51" s="91" t="str">
        <f>IF((SrcKA!R45&lt;&gt;""), SrcKA!R45,"")</f>
        <v>502201001</v>
      </c>
      <c r="X51" s="91" t="str">
        <f>IF((SrcKA!Q45&lt;&gt;""), SrcKA!Q45,"")</f>
        <v>5022556136</v>
      </c>
      <c r="Y51" s="91" t="str">
        <f>IF((SrcKA!S45&lt;&gt;""), SrcKA!S45,"")</f>
        <v>https://rs24.ru/home.htm</v>
      </c>
      <c r="Z51" s="91" t="str">
        <f>IF((SrcKA!P45&lt;&gt;""), SrcKA!P45,"")</f>
        <v>Московская область, город Коломна</v>
      </c>
      <c r="AA51" s="92">
        <f>IF((SrcKA!N45&lt;&gt;""), SrcKA!N45,"")</f>
        <v>2</v>
      </c>
    </row>
    <row r="52" spans="1:27" ht="42.75" x14ac:dyDescent="0.2">
      <c r="A52" s="90" t="s">
        <v>733</v>
      </c>
      <c r="B52" s="91" t="str">
        <f>SrcKA!D46</f>
        <v>ТЦ_20.1.00.00_77_7804526950_17.06.2026_02_16.1</v>
      </c>
      <c r="C52" s="91" t="str">
        <f>IF((SrcKA!AI46&lt;&gt;""), SrcKA!AI46,"")</f>
        <v>Проводник ЗП6</v>
      </c>
      <c r="D52" s="91" t="str">
        <f>IF((SrcKA!E46&lt;&gt;""), SrcKA!E46,"")</f>
        <v>Проводник ЗП6</v>
      </c>
      <c r="E52" s="92" t="str">
        <f>IF((SrcKA!AH46&lt;&gt;""), SrcKA!AH46,"")</f>
        <v>м</v>
      </c>
      <c r="F52" s="92" t="str">
        <f>IF((SrcKA!G46&lt;&gt;""), SrcKA!G46,"")</f>
        <v>м</v>
      </c>
      <c r="G52" s="93">
        <f>IF((SrcKA!I46&lt;&gt;""), SrcKA!I46,"")</f>
        <v>325.87</v>
      </c>
      <c r="H52" s="93">
        <f>IF((SrcKA!H46&lt;&gt;""), SrcKA!H46,"")</f>
        <v>267.11</v>
      </c>
      <c r="I52" s="92" t="s">
        <v>991</v>
      </c>
      <c r="J52" s="94"/>
      <c r="K52" s="94" t="str">
        <f>IF((SrcKA!AB46&lt;&gt;""), SrcKA!AB46,"")</f>
        <v>*1</v>
      </c>
      <c r="L52" s="93">
        <f>IF((SrcKA!AC46&lt;&gt;""), SrcKA!AC46,"")</f>
        <v>267.11</v>
      </c>
      <c r="M52" s="93">
        <f>IF((SrcKA!AA46&lt;&gt;""), SrcKA!AA46,"")</f>
        <v>3</v>
      </c>
      <c r="N52" s="93">
        <f>IF((SrcKA!J46&lt;&gt;""), SrcKA!J46,"")</f>
        <v>8.01</v>
      </c>
      <c r="O52" s="93">
        <f>IF((SrcKA!U46&lt;&gt;""), SrcKA!U46,"")</f>
        <v>0.75</v>
      </c>
      <c r="P52" s="93">
        <f>IF((SrcKA!V46&lt;&gt;""), SrcKA!V46,"")</f>
        <v>2.06</v>
      </c>
      <c r="Q52" s="91"/>
      <c r="R52" s="93"/>
      <c r="S52" s="93">
        <f>IF((SrcKA!AE46&lt;&gt;""), SrcKA!AE46,"")</f>
        <v>0</v>
      </c>
      <c r="T52" s="93">
        <f>IF((SrcKA!K46&lt;&gt;""), SrcKA!K46,"")</f>
        <v>277.18</v>
      </c>
      <c r="U52" s="91" t="str">
        <f>IF((SrcKA!O46&lt;&gt;""), SrcKA!O46,"")</f>
        <v>ООО "ТД "ЭЛЕКТРОТЕХМОНТАЖ"</v>
      </c>
      <c r="V52" s="91" t="str">
        <f>IF((SrcKA!Z46&lt;&gt;""), SrcKA!Z46,"")</f>
        <v>РФ</v>
      </c>
      <c r="W52" s="91" t="str">
        <f>IF((SrcKA!R46&lt;&gt;""), SrcKA!R46,"")</f>
        <v>784201001</v>
      </c>
      <c r="X52" s="91" t="str">
        <f>IF((SrcKA!Q46&lt;&gt;""), SrcKA!Q46,"")</f>
        <v>7804526950</v>
      </c>
      <c r="Y52" s="91" t="str">
        <f>IF((SrcKA!S46&lt;&gt;""), SrcKA!S46,"")</f>
        <v>https://www.etm.ru/cat/nn/9745678</v>
      </c>
      <c r="Z52" s="91" t="str">
        <f>IF((SrcKA!P46&lt;&gt;""), SrcKA!P46,"")</f>
        <v>МО, г.Котельники</v>
      </c>
      <c r="AA52" s="92">
        <f>IF((SrcKA!N46&lt;&gt;""), SrcKA!N46,"")</f>
        <v>2</v>
      </c>
    </row>
    <row r="53" spans="1:27" ht="42.75" x14ac:dyDescent="0.2">
      <c r="A53" s="90" t="s">
        <v>736</v>
      </c>
      <c r="B53" s="91" t="str">
        <f>SrcKA!D47</f>
        <v>ТЦ_20.1.00.00_50_5022556136_17.06.2026_02_16.2</v>
      </c>
      <c r="C53" s="91" t="str">
        <f>IF((SrcKA!AI47&lt;&gt;""), SrcKA!AI47,"")</f>
        <v>Проводник ЗП6</v>
      </c>
      <c r="D53" s="91" t="str">
        <f>IF((SrcKA!E47&lt;&gt;""), SrcKA!E47,"")</f>
        <v>Проводник ЗП6</v>
      </c>
      <c r="E53" s="92" t="str">
        <f>IF((SrcKA!AH47&lt;&gt;""), SrcKA!AH47,"")</f>
        <v>м</v>
      </c>
      <c r="F53" s="92" t="str">
        <f>IF((SrcKA!G47&lt;&gt;""), SrcKA!G47,"")</f>
        <v>м</v>
      </c>
      <c r="G53" s="93">
        <f>IF((SrcKA!I47&lt;&gt;""), SrcKA!I47,"")</f>
        <v>230.58</v>
      </c>
      <c r="H53" s="93">
        <f>IF((SrcKA!H47&lt;&gt;""), SrcKA!H47,"")</f>
        <v>189</v>
      </c>
      <c r="I53" s="92" t="s">
        <v>991</v>
      </c>
      <c r="J53" s="94"/>
      <c r="K53" s="94" t="str">
        <f>IF((SrcKA!AB47&lt;&gt;""), SrcKA!AB47,"")</f>
        <v>*1</v>
      </c>
      <c r="L53" s="93">
        <f>IF((SrcKA!AC47&lt;&gt;""), SrcKA!AC47,"")</f>
        <v>189</v>
      </c>
      <c r="M53" s="93">
        <f>IF((SrcKA!AA47&lt;&gt;""), SrcKA!AA47,"")</f>
        <v>3</v>
      </c>
      <c r="N53" s="93">
        <f>IF((SrcKA!J47&lt;&gt;""), SrcKA!J47,"")</f>
        <v>5.67</v>
      </c>
      <c r="O53" s="93">
        <f>IF((SrcKA!U47&lt;&gt;""), SrcKA!U47,"")</f>
        <v>0.75</v>
      </c>
      <c r="P53" s="93">
        <f>IF((SrcKA!V47&lt;&gt;""), SrcKA!V47,"")</f>
        <v>1.46</v>
      </c>
      <c r="Q53" s="91"/>
      <c r="R53" s="93"/>
      <c r="S53" s="93">
        <f>IF((SrcKA!AE47&lt;&gt;""), SrcKA!AE47,"")</f>
        <v>0</v>
      </c>
      <c r="T53" s="93">
        <f>IF((SrcKA!K47&lt;&gt;""), SrcKA!K47,"")</f>
        <v>196.13</v>
      </c>
      <c r="U53" s="91" t="str">
        <f>IF((SrcKA!O47&lt;&gt;""), SrcKA!O47,"")</f>
        <v>ООО "Электротехнологии"</v>
      </c>
      <c r="V53" s="91" t="str">
        <f>IF((SrcKA!Z47&lt;&gt;""), SrcKA!Z47,"")</f>
        <v>РФ</v>
      </c>
      <c r="W53" s="91" t="str">
        <f>IF((SrcKA!R47&lt;&gt;""), SrcKA!R47,"")</f>
        <v>502201001</v>
      </c>
      <c r="X53" s="91" t="str">
        <f>IF((SrcKA!Q47&lt;&gt;""), SrcKA!Q47,"")</f>
        <v>5022556136</v>
      </c>
      <c r="Y53" s="91" t="str">
        <f>IF((SrcKA!S47&lt;&gt;""), SrcKA!S47,"")</f>
        <v>https://rs24.ru/home.htm</v>
      </c>
      <c r="Z53" s="91" t="str">
        <f>IF((SrcKA!P47&lt;&gt;""), SrcKA!P47,"")</f>
        <v>Московская область, город Коломна</v>
      </c>
      <c r="AA53" s="92">
        <f>IF((SrcKA!N47&lt;&gt;""), SrcKA!N47,"")</f>
        <v>2</v>
      </c>
    </row>
    <row r="54" spans="1:27" ht="90" x14ac:dyDescent="0.2">
      <c r="A54" s="95" t="s">
        <v>738</v>
      </c>
      <c r="B54" s="96" t="str">
        <f>SrcKA!D48</f>
        <v>ТЦ_20.1.00.00_77_7719546987_17.06.2026_02_16.3</v>
      </c>
      <c r="C54" s="96" t="str">
        <f>IF((SrcKA!AI48&lt;&gt;""), SrcKA!AI48,"")</f>
        <v>Проводник ЗП6</v>
      </c>
      <c r="D54" s="96" t="str">
        <f>IF((SrcKA!E48&lt;&gt;""), SrcKA!E48,"")</f>
        <v>Проводник ЗП6</v>
      </c>
      <c r="E54" s="97" t="str">
        <f>IF((SrcKA!AH48&lt;&gt;""), SrcKA!AH48,"")</f>
        <v>м</v>
      </c>
      <c r="F54" s="97" t="str">
        <f>IF((SrcKA!G48&lt;&gt;""), SrcKA!G48,"")</f>
        <v>м</v>
      </c>
      <c r="G54" s="98">
        <f>IF((SrcKA!I48&lt;&gt;""), SrcKA!I48,"")</f>
        <v>181.4</v>
      </c>
      <c r="H54" s="98">
        <f>IF((SrcKA!H48&lt;&gt;""), SrcKA!H48,"")</f>
        <v>148.69</v>
      </c>
      <c r="I54" s="97" t="s">
        <v>991</v>
      </c>
      <c r="J54" s="99"/>
      <c r="K54" s="99" t="str">
        <f>IF((SrcKA!AB48&lt;&gt;""), SrcKA!AB48,"")</f>
        <v>*1</v>
      </c>
      <c r="L54" s="98">
        <f>IF((SrcKA!AC48&lt;&gt;""), SrcKA!AC48,"")</f>
        <v>148.69</v>
      </c>
      <c r="M54" s="98">
        <f>IF((SrcKA!AA48&lt;&gt;""), SrcKA!AA48,"")</f>
        <v>3</v>
      </c>
      <c r="N54" s="98">
        <f>IF((SrcKA!J48&lt;&gt;""), SrcKA!J48,"")</f>
        <v>4.46</v>
      </c>
      <c r="O54" s="98">
        <f>IF((SrcKA!U48&lt;&gt;""), SrcKA!U48,"")</f>
        <v>0.75</v>
      </c>
      <c r="P54" s="98">
        <f>IF((SrcKA!V48&lt;&gt;""), SrcKA!V48,"")</f>
        <v>1.1499999999999999</v>
      </c>
      <c r="Q54" s="96"/>
      <c r="R54" s="98"/>
      <c r="S54" s="98">
        <f>IF((SrcKA!AE48&lt;&gt;""), SrcKA!AE48,"")</f>
        <v>0</v>
      </c>
      <c r="T54" s="98">
        <f>IF((SrcKA!K48&lt;&gt;""), SrcKA!K48,"")</f>
        <v>154.30000000000001</v>
      </c>
      <c r="U54" s="96" t="str">
        <f>IF((SrcKA!O48&lt;&gt;""), SrcKA!O48,"")</f>
        <v>Общество с ограниченной ответственностью Торговая компания "Норма-кабель"</v>
      </c>
      <c r="V54" s="96" t="str">
        <f>IF((SrcKA!Z48&lt;&gt;""), SrcKA!Z48,"")</f>
        <v>РФ</v>
      </c>
      <c r="W54" s="96" t="str">
        <f>IF((SrcKA!R48&lt;&gt;""), SrcKA!R48,"")</f>
        <v>504101001</v>
      </c>
      <c r="X54" s="96" t="str">
        <f>IF((SrcKA!Q48&lt;&gt;""), SrcKA!Q48,"")</f>
        <v>7719546987</v>
      </c>
      <c r="Y54" s="96" t="str">
        <f>IF((SrcKA!S48&lt;&gt;""), SrcKA!S48,"")</f>
        <v>https://sip2a.ru/</v>
      </c>
      <c r="Z54" s="96" t="str">
        <f>IF((SrcKA!P48&lt;&gt;""), SrcKA!P48,"")</f>
        <v>Московская область, город Дзержинский</v>
      </c>
      <c r="AA54" s="97">
        <f>IF((SrcKA!N48&lt;&gt;""), SrcKA!N48,"")</f>
        <v>2</v>
      </c>
    </row>
    <row r="55" spans="1:27" ht="45" x14ac:dyDescent="0.2">
      <c r="A55" s="95" t="s">
        <v>739</v>
      </c>
      <c r="B55" s="96" t="str">
        <f>SrcKA!D49</f>
        <v>ТЦ_21.2.01.01_50_5036065113_14.05.2026_02_17.1</v>
      </c>
      <c r="C55" s="96" t="str">
        <f>IF((SrcKA!AI49&lt;&gt;""), SrcKA!AI49,"")</f>
        <v>Провод самонесущий изолированный СИП-2 3х50+1х54,6-0,6/1</v>
      </c>
      <c r="D55" s="96" t="str">
        <f>IF((SrcKA!E49&lt;&gt;""), SrcKA!E49,"")</f>
        <v>Провод самонесущий изолированный СИП-2 3х50+1х54,6-0,6/1</v>
      </c>
      <c r="E55" s="97" t="str">
        <f>IF((SrcKA!AH49&lt;&gt;""), SrcKA!AH49,"")</f>
        <v>м</v>
      </c>
      <c r="F55" s="97" t="str">
        <f>IF((SrcKA!G49&lt;&gt;""), SrcKA!G49,"")</f>
        <v>м</v>
      </c>
      <c r="G55" s="98">
        <f>IF((SrcKA!I49&lt;&gt;""), SrcKA!I49,"")</f>
        <v>370.39</v>
      </c>
      <c r="H55" s="98">
        <f>IF((SrcKA!H49&lt;&gt;""), SrcKA!H49,"")</f>
        <v>303.60000000000002</v>
      </c>
      <c r="I55" s="97" t="s">
        <v>989</v>
      </c>
      <c r="J55" s="99"/>
      <c r="K55" s="99" t="str">
        <f>IF((SrcKA!AB49&lt;&gt;""), SrcKA!AB49,"")</f>
        <v/>
      </c>
      <c r="L55" s="98">
        <f>IF((SrcKA!AC49&lt;&gt;""), SrcKA!AC49,"")</f>
        <v>303.60000000000002</v>
      </c>
      <c r="M55" s="98">
        <f>IF((SrcKA!AA49&lt;&gt;""), SrcKA!AA49,"")</f>
        <v>3</v>
      </c>
      <c r="N55" s="98">
        <f>IF((SrcKA!J49&lt;&gt;""), SrcKA!J49,"")</f>
        <v>9.11</v>
      </c>
      <c r="O55" s="98">
        <f>IF((SrcKA!U49&lt;&gt;""), SrcKA!U49,"")</f>
        <v>2</v>
      </c>
      <c r="P55" s="98">
        <f>IF((SrcKA!V49&lt;&gt;""), SrcKA!V49,"")</f>
        <v>6.25</v>
      </c>
      <c r="Q55" s="96"/>
      <c r="R55" s="98"/>
      <c r="S55" s="98">
        <f>IF((SrcKA!AE49&lt;&gt;""), SrcKA!AE49,"")</f>
        <v>0</v>
      </c>
      <c r="T55" s="98">
        <f>IF((SrcKA!K49&lt;&gt;""), SrcKA!K49,"")</f>
        <v>318.95999999999998</v>
      </c>
      <c r="U55" s="96" t="str">
        <f>IF((SrcKA!O49&lt;&gt;""), SrcKA!O49,"")</f>
        <v>ПАО «Россети Московский регион»</v>
      </c>
      <c r="V55" s="96" t="str">
        <f>IF((SrcKA!Z49&lt;&gt;""), SrcKA!Z49,"")</f>
        <v/>
      </c>
      <c r="W55" s="96" t="str">
        <f>IF((SrcKA!R49&lt;&gt;""), SrcKA!R49,"")</f>
        <v>997650001</v>
      </c>
      <c r="X55" s="96" t="str">
        <f>IF((SrcKA!Q49&lt;&gt;""), SrcKA!Q49,"")</f>
        <v>5036065113</v>
      </c>
      <c r="Y55" s="96" t="str">
        <f>IF((SrcKA!S49&lt;&gt;""), SrcKA!S49,"")</f>
        <v>https://rossetimr.ru/#</v>
      </c>
      <c r="Z55" s="96" t="str">
        <f>IF((SrcKA!P49&lt;&gt;""), SrcKA!P49,"")</f>
        <v>Московская область</v>
      </c>
      <c r="AA55" s="97">
        <f>IF((SrcKA!N49&lt;&gt;""), SrcKA!N49,"")</f>
        <v>2</v>
      </c>
    </row>
    <row r="56" spans="1:27" ht="42.75" x14ac:dyDescent="0.2">
      <c r="A56" s="90" t="s">
        <v>740</v>
      </c>
      <c r="B56" s="91" t="str">
        <f>SrcKA!D50</f>
        <v>ТЦ_21.2.01.01_50_5022556136_17.06.2026_02_17.2</v>
      </c>
      <c r="C56" s="91" t="str">
        <f>IF((SrcKA!AI50&lt;&gt;""), SrcKA!AI50,"")</f>
        <v>Провод самонесущий изолированный СИП-2 3х50+1х54,6-0,6/1</v>
      </c>
      <c r="D56" s="91" t="str">
        <f>IF((SrcKA!E50&lt;&gt;""), SrcKA!E50,"")</f>
        <v>Провод самонесущий изолированный СИП-2 3х50+1х54,6-0,6/1</v>
      </c>
      <c r="E56" s="92" t="str">
        <f>IF((SrcKA!AH50&lt;&gt;""), SrcKA!AH50,"")</f>
        <v>м</v>
      </c>
      <c r="F56" s="92" t="str">
        <f>IF((SrcKA!G50&lt;&gt;""), SrcKA!G50,"")</f>
        <v>м</v>
      </c>
      <c r="G56" s="93">
        <f>IF((SrcKA!I50&lt;&gt;""), SrcKA!I50,"")</f>
        <v>382.15</v>
      </c>
      <c r="H56" s="93">
        <f>IF((SrcKA!H50&lt;&gt;""), SrcKA!H50,"")</f>
        <v>313.24</v>
      </c>
      <c r="I56" s="92" t="s">
        <v>991</v>
      </c>
      <c r="J56" s="94"/>
      <c r="K56" s="94" t="str">
        <f>IF((SrcKA!AB50&lt;&gt;""), SrcKA!AB50,"")</f>
        <v/>
      </c>
      <c r="L56" s="93">
        <f>IF((SrcKA!AC50&lt;&gt;""), SrcKA!AC50,"")</f>
        <v>313.24</v>
      </c>
      <c r="M56" s="93">
        <f>IF((SrcKA!AA50&lt;&gt;""), SrcKA!AA50,"")</f>
        <v>3</v>
      </c>
      <c r="N56" s="93">
        <f>IF((SrcKA!J50&lt;&gt;""), SrcKA!J50,"")</f>
        <v>9.4</v>
      </c>
      <c r="O56" s="93">
        <f>IF((SrcKA!U50&lt;&gt;""), SrcKA!U50,"")</f>
        <v>2</v>
      </c>
      <c r="P56" s="93">
        <f>IF((SrcKA!V50&lt;&gt;""), SrcKA!V50,"")</f>
        <v>6.45</v>
      </c>
      <c r="Q56" s="91"/>
      <c r="R56" s="93"/>
      <c r="S56" s="93">
        <f>IF((SrcKA!AE50&lt;&gt;""), SrcKA!AE50,"")</f>
        <v>0</v>
      </c>
      <c r="T56" s="93">
        <f>IF((SrcKA!K50&lt;&gt;""), SrcKA!K50,"")</f>
        <v>329.09</v>
      </c>
      <c r="U56" s="91" t="str">
        <f>IF((SrcKA!O50&lt;&gt;""), SrcKA!O50,"")</f>
        <v>ООО "Электротехнологии"</v>
      </c>
      <c r="V56" s="91" t="str">
        <f>IF((SrcKA!Z50&lt;&gt;""), SrcKA!Z50,"")</f>
        <v/>
      </c>
      <c r="W56" s="91" t="str">
        <f>IF((SrcKA!R50&lt;&gt;""), SrcKA!R50,"")</f>
        <v>502201001</v>
      </c>
      <c r="X56" s="91" t="str">
        <f>IF((SrcKA!Q50&lt;&gt;""), SrcKA!Q50,"")</f>
        <v>5022556136</v>
      </c>
      <c r="Y56" s="91" t="str">
        <f>IF((SrcKA!S50&lt;&gt;""), SrcKA!S50,"")</f>
        <v>www.RS24.ru</v>
      </c>
      <c r="Z56" s="91" t="str">
        <f>IF((SrcKA!P50&lt;&gt;""), SrcKA!P50,"")</f>
        <v>г.Коломна</v>
      </c>
      <c r="AA56" s="92">
        <f>IF((SrcKA!N50&lt;&gt;""), SrcKA!N50,"")</f>
        <v>2</v>
      </c>
    </row>
    <row r="57" spans="1:27" ht="42.75" x14ac:dyDescent="0.2">
      <c r="A57" s="90" t="s">
        <v>742</v>
      </c>
      <c r="B57" s="91" t="str">
        <f>SrcKA!D51</f>
        <v>ТЦ_21.2.01.01_78_7804526950_17.06.2026_02_17.3</v>
      </c>
      <c r="C57" s="91" t="str">
        <f>IF((SrcKA!AI51&lt;&gt;""), SrcKA!AI51,"")</f>
        <v>Провод самонесущий изолированный СИП-2 3х50+1х54,6-0,6/1</v>
      </c>
      <c r="D57" s="91" t="str">
        <f>IF((SrcKA!E51&lt;&gt;""), SrcKA!E51,"")</f>
        <v>Провод самонесущий изолированный СИП-2 3х50+1х54,6-0,6/1</v>
      </c>
      <c r="E57" s="92" t="str">
        <f>IF((SrcKA!AH51&lt;&gt;""), SrcKA!AH51,"")</f>
        <v>м</v>
      </c>
      <c r="F57" s="92" t="str">
        <f>IF((SrcKA!G51&lt;&gt;""), SrcKA!G51,"")</f>
        <v>м</v>
      </c>
      <c r="G57" s="93">
        <f>IF((SrcKA!I51&lt;&gt;""), SrcKA!I51,"")</f>
        <v>384.11</v>
      </c>
      <c r="H57" s="93">
        <f>IF((SrcKA!H51&lt;&gt;""), SrcKA!H51,"")</f>
        <v>314.83999999999997</v>
      </c>
      <c r="I57" s="92" t="s">
        <v>991</v>
      </c>
      <c r="J57" s="94"/>
      <c r="K57" s="94" t="str">
        <f>IF((SrcKA!AB51&lt;&gt;""), SrcKA!AB51,"")</f>
        <v/>
      </c>
      <c r="L57" s="93">
        <f>IF((SrcKA!AC51&lt;&gt;""), SrcKA!AC51,"")</f>
        <v>314.83999999999997</v>
      </c>
      <c r="M57" s="93">
        <f>IF((SrcKA!AA51&lt;&gt;""), SrcKA!AA51,"")</f>
        <v>3</v>
      </c>
      <c r="N57" s="93">
        <f>IF((SrcKA!J51&lt;&gt;""), SrcKA!J51,"")</f>
        <v>9.4499999999999993</v>
      </c>
      <c r="O57" s="93">
        <f>IF((SrcKA!U51&lt;&gt;""), SrcKA!U51,"")</f>
        <v>2</v>
      </c>
      <c r="P57" s="93">
        <f>IF((SrcKA!V51&lt;&gt;""), SrcKA!V51,"")</f>
        <v>6.49</v>
      </c>
      <c r="Q57" s="91"/>
      <c r="R57" s="93"/>
      <c r="S57" s="93">
        <f>IF((SrcKA!AE51&lt;&gt;""), SrcKA!AE51,"")</f>
        <v>0</v>
      </c>
      <c r="T57" s="93">
        <f>IF((SrcKA!K51&lt;&gt;""), SrcKA!K51,"")</f>
        <v>330.78</v>
      </c>
      <c r="U57" s="91" t="str">
        <f>IF((SrcKA!O51&lt;&gt;""), SrcKA!O51,"")</f>
        <v>ООО "ТД "ЭЛЕКТРОТЕХМОНТАЖ"</v>
      </c>
      <c r="V57" s="91" t="str">
        <f>IF((SrcKA!Z51&lt;&gt;""), SrcKA!Z51,"")</f>
        <v/>
      </c>
      <c r="W57" s="91" t="str">
        <f>IF((SrcKA!R51&lt;&gt;""), SrcKA!R51,"")</f>
        <v>784201001</v>
      </c>
      <c r="X57" s="91" t="str">
        <f>IF((SrcKA!Q51&lt;&gt;""), SrcKA!Q51,"")</f>
        <v>7804526950</v>
      </c>
      <c r="Y57" s="91" t="str">
        <f>IF((SrcKA!S51&lt;&gt;""), SrcKA!S51,"")</f>
        <v>https://www.etm.ru/cat/nn/4285079</v>
      </c>
      <c r="Z57" s="91" t="str">
        <f>IF((SrcKA!P51&lt;&gt;""), SrcKA!P51,"")</f>
        <v>МО, г.Котельники</v>
      </c>
      <c r="AA57" s="92">
        <f>IF((SrcKA!N51&lt;&gt;""), SrcKA!N51,"")</f>
        <v>2</v>
      </c>
    </row>
    <row r="58" spans="1:27" ht="90" x14ac:dyDescent="0.2">
      <c r="A58" s="95" t="s">
        <v>745</v>
      </c>
      <c r="B58" s="96" t="str">
        <f>SrcKA!D52</f>
        <v>ТЦ_20.2.00.00_77_7719546987_03.06.2026_02_156.1</v>
      </c>
      <c r="C58" s="96" t="str">
        <f>IF((SrcKA!AI52&lt;&gt;""), SrcKA!AI52,"")</f>
        <v>Хомут E778</v>
      </c>
      <c r="D58" s="96" t="str">
        <f>IF((SrcKA!E52&lt;&gt;""), SrcKA!E52,"")</f>
        <v>Хомут E778</v>
      </c>
      <c r="E58" s="97" t="str">
        <f>IF((SrcKA!AH52&lt;&gt;""), SrcKA!AH52,"")</f>
        <v>шт.</v>
      </c>
      <c r="F58" s="97" t="str">
        <f>IF((SrcKA!G52&lt;&gt;""), SrcKA!G52,"")</f>
        <v>шт.</v>
      </c>
      <c r="G58" s="98">
        <f>IF((SrcKA!I52&lt;&gt;""), SrcKA!I52,"")</f>
        <v>11.59</v>
      </c>
      <c r="H58" s="98">
        <f>IF((SrcKA!H52&lt;&gt;""), SrcKA!H52,"")</f>
        <v>9.5</v>
      </c>
      <c r="I58" s="97" t="s">
        <v>993</v>
      </c>
      <c r="J58" s="99"/>
      <c r="K58" s="99" t="str">
        <f>IF((SrcKA!AB52&lt;&gt;""), SrcKA!AB52,"")</f>
        <v/>
      </c>
      <c r="L58" s="98">
        <f>IF((SrcKA!AC52&lt;&gt;""), SrcKA!AC52,"")</f>
        <v>9.5</v>
      </c>
      <c r="M58" s="98">
        <f>IF((SrcKA!AA52&lt;&gt;""), SrcKA!AA52,"")</f>
        <v>3</v>
      </c>
      <c r="N58" s="98">
        <f>IF((SrcKA!J52&lt;&gt;""), SrcKA!J52,"")</f>
        <v>0.28999999999999998</v>
      </c>
      <c r="O58" s="98">
        <f>IF((SrcKA!U52&lt;&gt;""), SrcKA!U52,"")</f>
        <v>2</v>
      </c>
      <c r="P58" s="98">
        <f>IF((SrcKA!V52&lt;&gt;""), SrcKA!V52,"")</f>
        <v>0.2</v>
      </c>
      <c r="Q58" s="96"/>
      <c r="R58" s="98"/>
      <c r="S58" s="98">
        <f>IF((SrcKA!AE52&lt;&gt;""), SrcKA!AE52,"")</f>
        <v>0</v>
      </c>
      <c r="T58" s="98">
        <f>IF((SrcKA!K52&lt;&gt;""), SrcKA!K52,"")</f>
        <v>9.99</v>
      </c>
      <c r="U58" s="96" t="str">
        <f>IF((SrcKA!O52&lt;&gt;""), SrcKA!O52,"")</f>
        <v>Общество с ограниченной ответственностью Торговая компания "Норма-кабель"</v>
      </c>
      <c r="V58" s="96" t="str">
        <f>IF((SrcKA!Z52&lt;&gt;""), SrcKA!Z52,"")</f>
        <v>Россия</v>
      </c>
      <c r="W58" s="96" t="str">
        <f>IF((SrcKA!R52&lt;&gt;""), SrcKA!R52,"")</f>
        <v>504101001</v>
      </c>
      <c r="X58" s="96" t="str">
        <f>IF((SrcKA!Q52&lt;&gt;""), SrcKA!Q52,"")</f>
        <v>7719546987</v>
      </c>
      <c r="Y58" s="96" t="str">
        <f>IF((SrcKA!S52&lt;&gt;""), SrcKA!S52,"")</f>
        <v>https://sip2a.ru/</v>
      </c>
      <c r="Z58" s="96" t="str">
        <f>IF((SrcKA!P52&lt;&gt;""), SrcKA!P52,"")</f>
        <v>Московская область, город Дзержинский</v>
      </c>
      <c r="AA58" s="97">
        <f>IF((SrcKA!N52&lt;&gt;""), SrcKA!N52,"")</f>
        <v>2</v>
      </c>
    </row>
    <row r="59" spans="1:27" ht="42.75" x14ac:dyDescent="0.2">
      <c r="A59" s="90" t="s">
        <v>747</v>
      </c>
      <c r="B59" s="91" t="str">
        <f>SrcKA!D53</f>
        <v>ТЦ_20.2.00.00_77_7722753969_16.06.2026_02_156.2</v>
      </c>
      <c r="C59" s="91" t="str">
        <f>IF((SrcKA!AI53&lt;&gt;""), SrcKA!AI53,"")</f>
        <v>Хомут E778</v>
      </c>
      <c r="D59" s="91" t="str">
        <f>IF((SrcKA!E53&lt;&gt;""), SrcKA!E53,"")</f>
        <v>Хомут E778</v>
      </c>
      <c r="E59" s="92" t="str">
        <f>IF((SrcKA!AH53&lt;&gt;""), SrcKA!AH53,"")</f>
        <v>шт.</v>
      </c>
      <c r="F59" s="92" t="str">
        <f>IF((SrcKA!G53&lt;&gt;""), SrcKA!G53,"")</f>
        <v>шт.</v>
      </c>
      <c r="G59" s="93">
        <f>IF((SrcKA!I53&lt;&gt;""), SrcKA!I53,"")</f>
        <v>11.6</v>
      </c>
      <c r="H59" s="93">
        <f>IF((SrcKA!H53&lt;&gt;""), SrcKA!H53,"")</f>
        <v>9.51</v>
      </c>
      <c r="I59" s="92" t="s">
        <v>986</v>
      </c>
      <c r="J59" s="94"/>
      <c r="K59" s="94" t="str">
        <f>IF((SrcKA!AB53&lt;&gt;""), SrcKA!AB53,"")</f>
        <v/>
      </c>
      <c r="L59" s="93">
        <f>IF((SrcKA!AC53&lt;&gt;""), SrcKA!AC53,"")</f>
        <v>9.51</v>
      </c>
      <c r="M59" s="93">
        <f>IF((SrcKA!AA53&lt;&gt;""), SrcKA!AA53,"")</f>
        <v>3</v>
      </c>
      <c r="N59" s="93">
        <f>IF((SrcKA!J53&lt;&gt;""), SrcKA!J53,"")</f>
        <v>0.28999999999999998</v>
      </c>
      <c r="O59" s="93">
        <f>IF((SrcKA!U53&lt;&gt;""), SrcKA!U53,"")</f>
        <v>2</v>
      </c>
      <c r="P59" s="93">
        <f>IF((SrcKA!V53&lt;&gt;""), SrcKA!V53,"")</f>
        <v>0.2</v>
      </c>
      <c r="Q59" s="91"/>
      <c r="R59" s="93"/>
      <c r="S59" s="93">
        <f>IF((SrcKA!AE53&lt;&gt;""), SrcKA!AE53,"")</f>
        <v>0</v>
      </c>
      <c r="T59" s="93">
        <f>IF((SrcKA!K53&lt;&gt;""), SrcKA!K53,"")</f>
        <v>10</v>
      </c>
      <c r="U59" s="91" t="str">
        <f>IF((SrcKA!O53&lt;&gt;""), SrcKA!O53,"")</f>
        <v>ООО «ВсеИнструменты.ру»</v>
      </c>
      <c r="V59" s="91" t="str">
        <f>IF((SrcKA!Z53&lt;&gt;""), SrcKA!Z53,"")</f>
        <v/>
      </c>
      <c r="W59" s="91" t="str">
        <f>IF((SrcKA!R53&lt;&gt;""), SrcKA!R53,"")</f>
        <v>997750001</v>
      </c>
      <c r="X59" s="91" t="str">
        <f>IF((SrcKA!Q53&lt;&gt;""), SrcKA!Q53,"")</f>
        <v>7722753969</v>
      </c>
      <c r="Y59" s="91" t="str">
        <f>IF((SrcKA!S53&lt;&gt;""), SrcKA!S53,"")</f>
        <v>https://www.vseinstrumenti.ru/</v>
      </c>
      <c r="Z59" s="91" t="str">
        <f>IF((SrcKA!P53&lt;&gt;""), SrcKA!P53,"")</f>
        <v>г.Москва</v>
      </c>
      <c r="AA59" s="92">
        <f>IF((SrcKA!N53&lt;&gt;""), SrcKA!N53,"")</f>
        <v>2</v>
      </c>
    </row>
    <row r="60" spans="1:27" ht="42.75" x14ac:dyDescent="0.2">
      <c r="A60" s="90" t="s">
        <v>749</v>
      </c>
      <c r="B60" s="91" t="str">
        <f>SrcKA!D54</f>
        <v>ТЦ_20.2.00.00_78_7842224734_16.06.2026_02_156.3</v>
      </c>
      <c r="C60" s="91" t="str">
        <f>IF((SrcKA!AI54&lt;&gt;""), SrcKA!AI54,"")</f>
        <v>Хомут E778</v>
      </c>
      <c r="D60" s="91" t="str">
        <f>IF((SrcKA!E54&lt;&gt;""), SrcKA!E54,"")</f>
        <v>Хомут E778</v>
      </c>
      <c r="E60" s="92" t="str">
        <f>IF((SrcKA!AH54&lt;&gt;""), SrcKA!AH54,"")</f>
        <v>шт.</v>
      </c>
      <c r="F60" s="92" t="str">
        <f>IF((SrcKA!G54&lt;&gt;""), SrcKA!G54,"")</f>
        <v>шт.</v>
      </c>
      <c r="G60" s="93">
        <f>IF((SrcKA!I54&lt;&gt;""), SrcKA!I54,"")</f>
        <v>11.61</v>
      </c>
      <c r="H60" s="93">
        <f>IF((SrcKA!H54&lt;&gt;""), SrcKA!H54,"")</f>
        <v>9.52</v>
      </c>
      <c r="I60" s="92" t="s">
        <v>986</v>
      </c>
      <c r="J60" s="94"/>
      <c r="K60" s="94" t="str">
        <f>IF((SrcKA!AB54&lt;&gt;""), SrcKA!AB54,"")</f>
        <v/>
      </c>
      <c r="L60" s="93">
        <f>IF((SrcKA!AC54&lt;&gt;""), SrcKA!AC54,"")</f>
        <v>9.52</v>
      </c>
      <c r="M60" s="93">
        <f>IF((SrcKA!AA54&lt;&gt;""), SrcKA!AA54,"")</f>
        <v>3</v>
      </c>
      <c r="N60" s="93">
        <f>IF((SrcKA!J54&lt;&gt;""), SrcKA!J54,"")</f>
        <v>0.28999999999999998</v>
      </c>
      <c r="O60" s="93">
        <f>IF((SrcKA!U54&lt;&gt;""), SrcKA!U54,"")</f>
        <v>2</v>
      </c>
      <c r="P60" s="93">
        <f>IF((SrcKA!V54&lt;&gt;""), SrcKA!V54,"")</f>
        <v>0.2</v>
      </c>
      <c r="Q60" s="91"/>
      <c r="R60" s="93"/>
      <c r="S60" s="93">
        <f>IF((SrcKA!AE54&lt;&gt;""), SrcKA!AE54,"")</f>
        <v>0</v>
      </c>
      <c r="T60" s="93">
        <f>IF((SrcKA!K54&lt;&gt;""), SrcKA!K54,"")</f>
        <v>10.01</v>
      </c>
      <c r="U60" s="91" t="str">
        <f>IF((SrcKA!O54&lt;&gt;""), SrcKA!O54,"")</f>
        <v>АО «ТД «Электротехмонтаж»</v>
      </c>
      <c r="V60" s="91" t="str">
        <f>IF((SrcKA!Z54&lt;&gt;""), SrcKA!Z54,"")</f>
        <v/>
      </c>
      <c r="W60" s="91" t="str">
        <f>IF((SrcKA!R54&lt;&gt;""), SrcKA!R54,"")</f>
        <v>784201001</v>
      </c>
      <c r="X60" s="91" t="str">
        <f>IF((SrcKA!Q54&lt;&gt;""), SrcKA!Q54,"")</f>
        <v>7842224734</v>
      </c>
      <c r="Y60" s="91" t="str">
        <f>IF((SrcKA!S54&lt;&gt;""), SrcKA!S54,"")</f>
        <v>https://www.etm.ru/cat/nn/1303994</v>
      </c>
      <c r="Z60" s="91" t="str">
        <f>IF((SrcKA!P54&lt;&gt;""), SrcKA!P54,"")</f>
        <v>г. Москва</v>
      </c>
      <c r="AA60" s="92">
        <f>IF((SrcKA!N54&lt;&gt;""), SrcKA!N54,"")</f>
        <v>2</v>
      </c>
    </row>
    <row r="61" spans="1:27" ht="45" x14ac:dyDescent="0.2">
      <c r="A61" s="95" t="s">
        <v>751</v>
      </c>
      <c r="B61" s="96" t="str">
        <f>SrcKA!D55</f>
        <v>ТЦ_20.1.01.10_77_7728382238_17.02.2026_02_157.1</v>
      </c>
      <c r="C61" s="96" t="str">
        <f>IF((SrcKA!AI55&lt;&gt;""), SrcKA!AI55,"")</f>
        <v>Зажим плашечный CD120</v>
      </c>
      <c r="D61" s="96" t="str">
        <f>IF((SrcKA!E55&lt;&gt;""), SrcKA!E55,"")</f>
        <v>Ответвительный зажим CD 120+BI (НИЛЕД) 16-150/4-120</v>
      </c>
      <c r="E61" s="97" t="str">
        <f>IF((SrcKA!AH55&lt;&gt;""), SrcKA!AH55,"")</f>
        <v>шт.</v>
      </c>
      <c r="F61" s="97" t="str">
        <f>IF((SrcKA!G55&lt;&gt;""), SrcKA!G55,"")</f>
        <v>шт.</v>
      </c>
      <c r="G61" s="98">
        <f>IF((SrcKA!I55&lt;&gt;""), SrcKA!I55,"")</f>
        <v>463</v>
      </c>
      <c r="H61" s="98">
        <f>IF((SrcKA!H55&lt;&gt;""), SrcKA!H55,"")</f>
        <v>379.51</v>
      </c>
      <c r="I61" s="97" t="s">
        <v>987</v>
      </c>
      <c r="J61" s="99"/>
      <c r="K61" s="99" t="str">
        <f>IF((SrcKA!AB55&lt;&gt;""), SrcKA!AB55,"")</f>
        <v/>
      </c>
      <c r="L61" s="98">
        <f>IF((SrcKA!AC55&lt;&gt;""), SrcKA!AC55,"")</f>
        <v>379.51</v>
      </c>
      <c r="M61" s="98">
        <f>IF((SrcKA!AA55&lt;&gt;""), SrcKA!AA55,"")</f>
        <v>3</v>
      </c>
      <c r="N61" s="98">
        <f>IF((SrcKA!J55&lt;&gt;""), SrcKA!J55,"")</f>
        <v>11.39</v>
      </c>
      <c r="O61" s="98">
        <f>IF((SrcKA!U55&lt;&gt;""), SrcKA!U55,"")</f>
        <v>2</v>
      </c>
      <c r="P61" s="98">
        <f>IF((SrcKA!V55&lt;&gt;""), SrcKA!V55,"")</f>
        <v>7.82</v>
      </c>
      <c r="Q61" s="96"/>
      <c r="R61" s="98"/>
      <c r="S61" s="98">
        <f>IF((SrcKA!AE55&lt;&gt;""), SrcKA!AE55,"")</f>
        <v>0</v>
      </c>
      <c r="T61" s="98">
        <f>IF((SrcKA!K55&lt;&gt;""), SrcKA!K55,"")</f>
        <v>398.72</v>
      </c>
      <c r="U61" s="96" t="str">
        <f>IF((SrcKA!O55&lt;&gt;""), SrcKA!O55,"")</f>
        <v>ООО Компания "ЭнергоКомплект" (ЛЮМТОРГ)</v>
      </c>
      <c r="V61" s="96" t="str">
        <f>IF((SrcKA!Z55&lt;&gt;""), SrcKA!Z55,"")</f>
        <v/>
      </c>
      <c r="W61" s="96" t="str">
        <f>IF((SrcKA!R55&lt;&gt;""), SrcKA!R55,"")</f>
        <v>772801001</v>
      </c>
      <c r="X61" s="96" t="str">
        <f>IF((SrcKA!Q55&lt;&gt;""), SrcKA!Q55,"")</f>
        <v>7728382238</v>
      </c>
      <c r="Y61" s="96" t="str">
        <f>IF((SrcKA!S55&lt;&gt;""), SrcKA!S55,"")</f>
        <v>https://lumtorg.ru/</v>
      </c>
      <c r="Z61" s="96" t="str">
        <f>IF((SrcKA!P55&lt;&gt;""), SrcKA!P55,"")</f>
        <v>г.Москва</v>
      </c>
      <c r="AA61" s="97">
        <f>IF((SrcKA!N55&lt;&gt;""), SrcKA!N55,"")</f>
        <v>2</v>
      </c>
    </row>
    <row r="62" spans="1:27" ht="42.75" x14ac:dyDescent="0.2">
      <c r="A62" s="90" t="s">
        <v>758</v>
      </c>
      <c r="B62" s="91" t="str">
        <f>SrcKA!D56</f>
        <v>ТЦ_20.1.01.10_77_7731343944_17.02.2026_02_157.2</v>
      </c>
      <c r="C62" s="91" t="str">
        <f>IF((SrcKA!AI56&lt;&gt;""), SrcKA!AI56,"")</f>
        <v>Зажим плашечный CD120</v>
      </c>
      <c r="D62" s="91" t="str">
        <f>IF((SrcKA!E56&lt;&gt;""), SrcKA!E56,"")</f>
        <v>Зажим плашечный CD120</v>
      </c>
      <c r="E62" s="92" t="str">
        <f>IF((SrcKA!AH56&lt;&gt;""), SrcKA!AH56,"")</f>
        <v>шт.</v>
      </c>
      <c r="F62" s="92" t="str">
        <f>IF((SrcKA!G56&lt;&gt;""), SrcKA!G56,"")</f>
        <v>шт.</v>
      </c>
      <c r="G62" s="93">
        <f>IF((SrcKA!I56&lt;&gt;""), SrcKA!I56,"")</f>
        <v>772</v>
      </c>
      <c r="H62" s="93">
        <f>IF((SrcKA!H56&lt;&gt;""), SrcKA!H56,"")</f>
        <v>632.79</v>
      </c>
      <c r="I62" s="92" t="s">
        <v>987</v>
      </c>
      <c r="J62" s="94"/>
      <c r="K62" s="94" t="str">
        <f>IF((SrcKA!AB56&lt;&gt;""), SrcKA!AB56,"")</f>
        <v/>
      </c>
      <c r="L62" s="93">
        <f>IF((SrcKA!AC56&lt;&gt;""), SrcKA!AC56,"")</f>
        <v>632.79</v>
      </c>
      <c r="M62" s="93">
        <f>IF((SrcKA!AA56&lt;&gt;""), SrcKA!AA56,"")</f>
        <v>3</v>
      </c>
      <c r="N62" s="93">
        <f>IF((SrcKA!J56&lt;&gt;""), SrcKA!J56,"")</f>
        <v>18.98</v>
      </c>
      <c r="O62" s="93">
        <f>IF((SrcKA!U56&lt;&gt;""), SrcKA!U56,"")</f>
        <v>2</v>
      </c>
      <c r="P62" s="93">
        <f>IF((SrcKA!V56&lt;&gt;""), SrcKA!V56,"")</f>
        <v>13.04</v>
      </c>
      <c r="Q62" s="91"/>
      <c r="R62" s="93"/>
      <c r="S62" s="93">
        <f>IF((SrcKA!AE56&lt;&gt;""), SrcKA!AE56,"")</f>
        <v>0</v>
      </c>
      <c r="T62" s="93">
        <f>IF((SrcKA!K56&lt;&gt;""), SrcKA!K56,"")</f>
        <v>664.81</v>
      </c>
      <c r="U62" s="91" t="str">
        <f>IF((SrcKA!O56&lt;&gt;""), SrcKA!O56,"")</f>
        <v>ООО «СИПснаб»</v>
      </c>
      <c r="V62" s="91" t="str">
        <f>IF((SrcKA!Z56&lt;&gt;""), SrcKA!Z56,"")</f>
        <v/>
      </c>
      <c r="W62" s="91" t="str">
        <f>IF((SrcKA!R56&lt;&gt;""), SrcKA!R56,"")</f>
        <v/>
      </c>
      <c r="X62" s="91" t="str">
        <f>IF((SrcKA!Q56&lt;&gt;""), SrcKA!Q56,"")</f>
        <v>7731343944</v>
      </c>
      <c r="Y62" s="91" t="str">
        <f>IF((SrcKA!S56&lt;&gt;""), SrcKA!S56,"")</f>
        <v>https://sipsnab.ru/</v>
      </c>
      <c r="Z62" s="91" t="str">
        <f>IF((SrcKA!P56&lt;&gt;""), SrcKA!P56,"")</f>
        <v>г. Москва</v>
      </c>
      <c r="AA62" s="92">
        <f>IF((SrcKA!N56&lt;&gt;""), SrcKA!N56,"")</f>
        <v>2</v>
      </c>
    </row>
    <row r="63" spans="1:27" ht="42.75" x14ac:dyDescent="0.2">
      <c r="A63" s="90" t="s">
        <v>763</v>
      </c>
      <c r="B63" s="91" t="str">
        <f>SrcKA!D57</f>
        <v>ТЦ_20.1.01.10_23_2311333817_17.02.2026_02_157.3</v>
      </c>
      <c r="C63" s="91" t="str">
        <f>IF((SrcKA!AI57&lt;&gt;""), SrcKA!AI57,"")</f>
        <v>Зажим плашечный CD120</v>
      </c>
      <c r="D63" s="91" t="str">
        <f>IF((SrcKA!E57&lt;&gt;""), SrcKA!E57,"")</f>
        <v>Зажим плашечный CD120</v>
      </c>
      <c r="E63" s="92" t="str">
        <f>IF((SrcKA!AH57&lt;&gt;""), SrcKA!AH57,"")</f>
        <v>шт.</v>
      </c>
      <c r="F63" s="92" t="str">
        <f>IF((SrcKA!G57&lt;&gt;""), SrcKA!G57,"")</f>
        <v>шт.</v>
      </c>
      <c r="G63" s="93">
        <f>IF((SrcKA!I57&lt;&gt;""), SrcKA!I57,"")</f>
        <v>580</v>
      </c>
      <c r="H63" s="93">
        <f>IF((SrcKA!H57&lt;&gt;""), SrcKA!H57,"")</f>
        <v>475.41</v>
      </c>
      <c r="I63" s="92" t="s">
        <v>987</v>
      </c>
      <c r="J63" s="94"/>
      <c r="K63" s="94" t="str">
        <f>IF((SrcKA!AB57&lt;&gt;""), SrcKA!AB57,"")</f>
        <v/>
      </c>
      <c r="L63" s="93">
        <f>IF((SrcKA!AC57&lt;&gt;""), SrcKA!AC57,"")</f>
        <v>475.41</v>
      </c>
      <c r="M63" s="93">
        <f>IF((SrcKA!AA57&lt;&gt;""), SrcKA!AA57,"")</f>
        <v>3</v>
      </c>
      <c r="N63" s="93">
        <f>IF((SrcKA!J57&lt;&gt;""), SrcKA!J57,"")</f>
        <v>14.26</v>
      </c>
      <c r="O63" s="93">
        <f>IF((SrcKA!U57&lt;&gt;""), SrcKA!U57,"")</f>
        <v>2</v>
      </c>
      <c r="P63" s="93">
        <f>IF((SrcKA!V57&lt;&gt;""), SrcKA!V57,"")</f>
        <v>9.7899999999999991</v>
      </c>
      <c r="Q63" s="91"/>
      <c r="R63" s="93"/>
      <c r="S63" s="93">
        <f>IF((SrcKA!AE57&lt;&gt;""), SrcKA!AE57,"")</f>
        <v>0</v>
      </c>
      <c r="T63" s="93">
        <f>IF((SrcKA!K57&lt;&gt;""), SrcKA!K57,"")</f>
        <v>499.46</v>
      </c>
      <c r="U63" s="91" t="str">
        <f>IF((SrcKA!O57&lt;&gt;""), SrcKA!O57,"")</f>
        <v>ООО "СИП КАБЕЛЬ ЮГ"</v>
      </c>
      <c r="V63" s="91" t="str">
        <f>IF((SrcKA!Z57&lt;&gt;""), SrcKA!Z57,"")</f>
        <v/>
      </c>
      <c r="W63" s="91" t="str">
        <f>IF((SrcKA!R57&lt;&gt;""), SrcKA!R57,"")</f>
        <v>231001001</v>
      </c>
      <c r="X63" s="91" t="str">
        <f>IF((SrcKA!Q57&lt;&gt;""), SrcKA!Q57,"")</f>
        <v>2311333817</v>
      </c>
      <c r="Y63" s="91" t="str">
        <f>IF((SrcKA!S57&lt;&gt;""), SrcKA!S57,"")</f>
        <v>https://sipcable.ru/</v>
      </c>
      <c r="Z63" s="91" t="str">
        <f>IF((SrcKA!P57&lt;&gt;""), SrcKA!P57,"")</f>
        <v>г.Подольск, МО</v>
      </c>
      <c r="AA63" s="92">
        <f>IF((SrcKA!N57&lt;&gt;""), SrcKA!N57,"")</f>
        <v>2</v>
      </c>
    </row>
    <row r="64" spans="1:27" ht="45" x14ac:dyDescent="0.2">
      <c r="A64" s="95" t="s">
        <v>770</v>
      </c>
      <c r="B64" s="96" t="str">
        <f>SrcKA!D58</f>
        <v>ТЦ_21.2.01.01_50_5036065113_14.05.2026_02_158.1</v>
      </c>
      <c r="C64" s="96" t="str">
        <f>IF((SrcKA!AI58&lt;&gt;""), SrcKA!AI58,"")</f>
        <v>Провод самонесущий изолированный СИП-4 4х16</v>
      </c>
      <c r="D64" s="96" t="str">
        <f>IF((SrcKA!E58&lt;&gt;""), SrcKA!E58,"")</f>
        <v>Провод самонесущий изолированный СИП-4 4х16</v>
      </c>
      <c r="E64" s="97" t="str">
        <f>IF((SrcKA!AH58&lt;&gt;""), SrcKA!AH58,"")</f>
        <v>м</v>
      </c>
      <c r="F64" s="97" t="str">
        <f>IF((SrcKA!G58&lt;&gt;""), SrcKA!G58,"")</f>
        <v>м</v>
      </c>
      <c r="G64" s="98">
        <f>IF((SrcKA!I58&lt;&gt;""), SrcKA!I58,"")</f>
        <v>130.08000000000001</v>
      </c>
      <c r="H64" s="98">
        <f>IF((SrcKA!H58&lt;&gt;""), SrcKA!H58,"")</f>
        <v>106.62</v>
      </c>
      <c r="I64" s="97" t="s">
        <v>989</v>
      </c>
      <c r="J64" s="99"/>
      <c r="K64" s="99" t="str">
        <f>IF((SrcKA!AB58&lt;&gt;""), SrcKA!AB58,"")</f>
        <v>*1</v>
      </c>
      <c r="L64" s="98">
        <f>IF((SrcKA!AC58&lt;&gt;""), SrcKA!AC58,"")</f>
        <v>106.62</v>
      </c>
      <c r="M64" s="98">
        <f>IF((SrcKA!AA58&lt;&gt;""), SrcKA!AA58,"")</f>
        <v>3</v>
      </c>
      <c r="N64" s="98">
        <f>IF((SrcKA!J58&lt;&gt;""), SrcKA!J58,"")</f>
        <v>3.2</v>
      </c>
      <c r="O64" s="98">
        <f>IF((SrcKA!U58&lt;&gt;""), SrcKA!U58,"")</f>
        <v>2</v>
      </c>
      <c r="P64" s="98">
        <f>IF((SrcKA!V58&lt;&gt;""), SrcKA!V58,"")</f>
        <v>2.2000000000000002</v>
      </c>
      <c r="Q64" s="96"/>
      <c r="R64" s="98"/>
      <c r="S64" s="98">
        <f>IF((SrcKA!AE58&lt;&gt;""), SrcKA!AE58,"")</f>
        <v>0</v>
      </c>
      <c r="T64" s="98">
        <f>IF((SrcKA!K58&lt;&gt;""), SrcKA!K58,"")</f>
        <v>112.02</v>
      </c>
      <c r="U64" s="96" t="str">
        <f>IF((SrcKA!O58&lt;&gt;""), SrcKA!O58,"")</f>
        <v>ПАО «Россети Московский регион»</v>
      </c>
      <c r="V64" s="96" t="str">
        <f>IF((SrcKA!Z58&lt;&gt;""), SrcKA!Z58,"")</f>
        <v/>
      </c>
      <c r="W64" s="96" t="str">
        <f>IF((SrcKA!R58&lt;&gt;""), SrcKA!R58,"")</f>
        <v>997650001</v>
      </c>
      <c r="X64" s="96" t="str">
        <f>IF((SrcKA!Q58&lt;&gt;""), SrcKA!Q58,"")</f>
        <v>5036065113</v>
      </c>
      <c r="Y64" s="96" t="str">
        <f>IF((SrcKA!S58&lt;&gt;""), SrcKA!S58,"")</f>
        <v>https://rossetimr.ru/#</v>
      </c>
      <c r="Z64" s="96" t="str">
        <f>IF((SrcKA!P58&lt;&gt;""), SrcKA!P58,"")</f>
        <v>Московская область</v>
      </c>
      <c r="AA64" s="97">
        <f>IF((SrcKA!N58&lt;&gt;""), SrcKA!N58,"")</f>
        <v>2</v>
      </c>
    </row>
    <row r="65" spans="1:27" ht="42.75" x14ac:dyDescent="0.2">
      <c r="A65" s="90" t="s">
        <v>771</v>
      </c>
      <c r="B65" s="91" t="str">
        <f>SrcKA!D59</f>
        <v>ТЦ_21.2.01.01_50_5022556136_18.06.2026_02_158.2</v>
      </c>
      <c r="C65" s="91" t="str">
        <f>IF((SrcKA!AI59&lt;&gt;""), SrcKA!AI59,"")</f>
        <v>Провод самонесущий изолированный СИП-4 4х16</v>
      </c>
      <c r="D65" s="91" t="str">
        <f>IF((SrcKA!E59&lt;&gt;""), SrcKA!E59,"")</f>
        <v>Провод самонесущий изолированный СИП-4 4х16</v>
      </c>
      <c r="E65" s="92" t="str">
        <f>IF((SrcKA!AH59&lt;&gt;""), SrcKA!AH59,"")</f>
        <v>м</v>
      </c>
      <c r="F65" s="92" t="str">
        <f>IF((SrcKA!G59&lt;&gt;""), SrcKA!G59,"")</f>
        <v>м</v>
      </c>
      <c r="G65" s="93">
        <f>IF((SrcKA!I59&lt;&gt;""), SrcKA!I59,"")</f>
        <v>136</v>
      </c>
      <c r="H65" s="93">
        <f>IF((SrcKA!H59&lt;&gt;""), SrcKA!H59,"")</f>
        <v>111.48</v>
      </c>
      <c r="I65" s="92" t="s">
        <v>994</v>
      </c>
      <c r="J65" s="94"/>
      <c r="K65" s="94" t="str">
        <f>IF((SrcKA!AB59&lt;&gt;""), SrcKA!AB59,"")</f>
        <v/>
      </c>
      <c r="L65" s="93">
        <f>IF((SrcKA!AC59&lt;&gt;""), SrcKA!AC59,"")</f>
        <v>111.48</v>
      </c>
      <c r="M65" s="93">
        <f>IF((SrcKA!AA59&lt;&gt;""), SrcKA!AA59,"")</f>
        <v>3</v>
      </c>
      <c r="N65" s="93">
        <f>IF((SrcKA!J59&lt;&gt;""), SrcKA!J59,"")</f>
        <v>3.34</v>
      </c>
      <c r="O65" s="93">
        <f>IF((SrcKA!U59&lt;&gt;""), SrcKA!U59,"")</f>
        <v>2</v>
      </c>
      <c r="P65" s="93">
        <f>IF((SrcKA!V59&lt;&gt;""), SrcKA!V59,"")</f>
        <v>2.2999999999999998</v>
      </c>
      <c r="Q65" s="91"/>
      <c r="R65" s="93"/>
      <c r="S65" s="93">
        <f>IF((SrcKA!AE59&lt;&gt;""), SrcKA!AE59,"")</f>
        <v>0</v>
      </c>
      <c r="T65" s="93">
        <f>IF((SrcKA!K59&lt;&gt;""), SrcKA!K59,"")</f>
        <v>117.12</v>
      </c>
      <c r="U65" s="91" t="str">
        <f>IF((SrcKA!O59&lt;&gt;""), SrcKA!O59,"")</f>
        <v>ООО "Электротехнологии"</v>
      </c>
      <c r="V65" s="91" t="str">
        <f>IF((SrcKA!Z59&lt;&gt;""), SrcKA!Z59,"")</f>
        <v/>
      </c>
      <c r="W65" s="91" t="str">
        <f>IF((SrcKA!R59&lt;&gt;""), SrcKA!R59,"")</f>
        <v>502201001</v>
      </c>
      <c r="X65" s="91" t="str">
        <f>IF((SrcKA!Q59&lt;&gt;""), SrcKA!Q59,"")</f>
        <v>5022556136</v>
      </c>
      <c r="Y65" s="91" t="str">
        <f>IF((SrcKA!S59&lt;&gt;""), SrcKA!S59,"")</f>
        <v>https://rs24.ru/home.htm</v>
      </c>
      <c r="Z65" s="91" t="str">
        <f>IF((SrcKA!P59&lt;&gt;""), SrcKA!P59,"")</f>
        <v>Московская область, город Коломна</v>
      </c>
      <c r="AA65" s="92">
        <f>IF((SrcKA!N59&lt;&gt;""), SrcKA!N59,"")</f>
        <v>2</v>
      </c>
    </row>
    <row r="66" spans="1:27" ht="42.75" x14ac:dyDescent="0.2">
      <c r="A66" s="90" t="s">
        <v>773</v>
      </c>
      <c r="B66" s="91" t="str">
        <f>SrcKA!D60</f>
        <v>ТЦ_21.2.01.01_77_7729108750_18.06.2026_02_158.3</v>
      </c>
      <c r="C66" s="91" t="str">
        <f>IF((SrcKA!AI60&lt;&gt;""), SrcKA!AI60,"")</f>
        <v>Провод самонесущий изолированный СИП-4 4х16</v>
      </c>
      <c r="D66" s="91" t="str">
        <f>IF((SrcKA!E60&lt;&gt;""), SrcKA!E60,"")</f>
        <v>Провод самонесущий изолированный СИП-4 4х16</v>
      </c>
      <c r="E66" s="92" t="str">
        <f>IF((SrcKA!AH60&lt;&gt;""), SrcKA!AH60,"")</f>
        <v>м</v>
      </c>
      <c r="F66" s="92" t="str">
        <f>IF((SrcKA!G60&lt;&gt;""), SrcKA!G60,"")</f>
        <v>м</v>
      </c>
      <c r="G66" s="93">
        <f>IF((SrcKA!I60&lt;&gt;""), SrcKA!I60,"")</f>
        <v>136.88999999999999</v>
      </c>
      <c r="H66" s="93">
        <f>IF((SrcKA!H60&lt;&gt;""), SrcKA!H60,"")</f>
        <v>112.2</v>
      </c>
      <c r="I66" s="92" t="s">
        <v>994</v>
      </c>
      <c r="J66" s="94"/>
      <c r="K66" s="94" t="str">
        <f>IF((SrcKA!AB60&lt;&gt;""), SrcKA!AB60,"")</f>
        <v/>
      </c>
      <c r="L66" s="93">
        <f>IF((SrcKA!AC60&lt;&gt;""), SrcKA!AC60,"")</f>
        <v>112.2</v>
      </c>
      <c r="M66" s="93">
        <f>IF((SrcKA!AA60&lt;&gt;""), SrcKA!AA60,"")</f>
        <v>3</v>
      </c>
      <c r="N66" s="93">
        <f>IF((SrcKA!J60&lt;&gt;""), SrcKA!J60,"")</f>
        <v>3.37</v>
      </c>
      <c r="O66" s="93">
        <f>IF((SrcKA!U60&lt;&gt;""), SrcKA!U60,"")</f>
        <v>2</v>
      </c>
      <c r="P66" s="93">
        <f>IF((SrcKA!V60&lt;&gt;""), SrcKA!V60,"")</f>
        <v>2.31</v>
      </c>
      <c r="Q66" s="91"/>
      <c r="R66" s="93"/>
      <c r="S66" s="93">
        <f>IF((SrcKA!AE60&lt;&gt;""), SrcKA!AE60,"")</f>
        <v>0</v>
      </c>
      <c r="T66" s="93">
        <f>IF((SrcKA!K60&lt;&gt;""), SrcKA!K60,"")</f>
        <v>117.88</v>
      </c>
      <c r="U66" s="91" t="str">
        <f>IF((SrcKA!O60&lt;&gt;""), SrcKA!O60,"")</f>
        <v>АО "ЧИП и ДИП"</v>
      </c>
      <c r="V66" s="91" t="str">
        <f>IF((SrcKA!Z60&lt;&gt;""), SrcKA!Z60,"")</f>
        <v/>
      </c>
      <c r="W66" s="91" t="str">
        <f>IF((SrcKA!R60&lt;&gt;""), SrcKA!R60,"")</f>
        <v>770201001</v>
      </c>
      <c r="X66" s="91" t="str">
        <f>IF((SrcKA!Q60&lt;&gt;""), SrcKA!Q60,"")</f>
        <v>7729108750</v>
      </c>
      <c r="Y66" s="91" t="str">
        <f>IF((SrcKA!S60&lt;&gt;""), SrcKA!S60,"")</f>
        <v>https://www.chipdip.ru/product0/8015950754</v>
      </c>
      <c r="Z66" s="91" t="str">
        <f>IF((SrcKA!P60&lt;&gt;""), SrcKA!P60,"")</f>
        <v>г. Москва</v>
      </c>
      <c r="AA66" s="92">
        <f>IF((SrcKA!N60&lt;&gt;""), SrcKA!N60,"")</f>
        <v>2</v>
      </c>
    </row>
    <row r="67" spans="1:27" ht="75" x14ac:dyDescent="0.2">
      <c r="A67" s="95" t="s">
        <v>775</v>
      </c>
      <c r="B67" s="96" t="str">
        <f>SrcKA!D61</f>
        <v>ТЦ_21.2.01.01_50_5036065113_18.06.2026_02_160.1</v>
      </c>
      <c r="C67" s="96" t="str">
        <f>IF((SrcKA!AI61&lt;&gt;""), SrcKA!AI61,"")</f>
        <v>Провод самонесущий изолированный СИП-4 2х16-0,6/1</v>
      </c>
      <c r="D67" s="96" t="str">
        <f>IF((SrcKA!E61&lt;&gt;""), SrcKA!E61,"")</f>
        <v>Провод самонесущий изолированный СИП-4 2х16-0,6/1</v>
      </c>
      <c r="E67" s="97" t="str">
        <f>IF((SrcKA!AH61&lt;&gt;""), SrcKA!AH61,"")</f>
        <v>м</v>
      </c>
      <c r="F67" s="97" t="str">
        <f>IF((SrcKA!G61&lt;&gt;""), SrcKA!G61,"")</f>
        <v>м</v>
      </c>
      <c r="G67" s="98">
        <f>IF((SrcKA!I61&lt;&gt;""), SrcKA!I61,"")</f>
        <v>65.86</v>
      </c>
      <c r="H67" s="98">
        <f>IF((SrcKA!H61&lt;&gt;""), SrcKA!H61,"")</f>
        <v>53.98</v>
      </c>
      <c r="I67" s="97" t="s">
        <v>994</v>
      </c>
      <c r="J67" s="99"/>
      <c r="K67" s="99" t="str">
        <f>IF((SrcKA!AB61&lt;&gt;""), SrcKA!AB61,"")</f>
        <v/>
      </c>
      <c r="L67" s="98">
        <f>IF((SrcKA!AC61&lt;&gt;""), SrcKA!AC61,"")</f>
        <v>53.98</v>
      </c>
      <c r="M67" s="98">
        <f>IF((SrcKA!AA61&lt;&gt;""), SrcKA!AA61,"")</f>
        <v>3</v>
      </c>
      <c r="N67" s="98">
        <f>IF((SrcKA!J61&lt;&gt;""), SrcKA!J61,"")</f>
        <v>1.62</v>
      </c>
      <c r="O67" s="98">
        <f>IF((SrcKA!U61&lt;&gt;""), SrcKA!U61,"")</f>
        <v>2</v>
      </c>
      <c r="P67" s="98">
        <f>IF((SrcKA!V61&lt;&gt;""), SrcKA!V61,"")</f>
        <v>1.1100000000000001</v>
      </c>
      <c r="Q67" s="96"/>
      <c r="R67" s="98"/>
      <c r="S67" s="98">
        <f>IF((SrcKA!AE61&lt;&gt;""), SrcKA!AE61,"")</f>
        <v>0</v>
      </c>
      <c r="T67" s="98">
        <f>IF((SrcKA!K61&lt;&gt;""), SrcKA!K61,"")</f>
        <v>56.71</v>
      </c>
      <c r="U67" s="96" t="str">
        <f>IF((SrcKA!O61&lt;&gt;""), SrcKA!O61,"")</f>
        <v>ПАО «Россети Московский регион» (письмо РМР/мв/03/вн-197 о 12.05.2025)</v>
      </c>
      <c r="V67" s="96" t="str">
        <f>IF((SrcKA!Z61&lt;&gt;""), SrcKA!Z61,"")</f>
        <v/>
      </c>
      <c r="W67" s="96" t="str">
        <f>IF((SrcKA!R61&lt;&gt;""), SrcKA!R61,"")</f>
        <v>997650001</v>
      </c>
      <c r="X67" s="96" t="str">
        <f>IF((SrcKA!Q61&lt;&gt;""), SrcKA!Q61,"")</f>
        <v>5036065113</v>
      </c>
      <c r="Y67" s="96" t="str">
        <f>IF((SrcKA!S61&lt;&gt;""), SrcKA!S61,"")</f>
        <v>https://rossetimr.ru/#</v>
      </c>
      <c r="Z67" s="96" t="str">
        <f>IF((SrcKA!P61&lt;&gt;""), SrcKA!P61,"")</f>
        <v>Московская область</v>
      </c>
      <c r="AA67" s="97">
        <f>IF((SrcKA!N61&lt;&gt;""), SrcKA!N61,"")</f>
        <v>2</v>
      </c>
    </row>
    <row r="68" spans="1:27" ht="42.75" x14ac:dyDescent="0.2">
      <c r="A68" s="90" t="s">
        <v>777</v>
      </c>
      <c r="B68" s="91" t="str">
        <f>SrcKA!D62</f>
        <v>ТЦ_21.2.01.01_{Код региона}_5022556136_16.02.2026_02_160.2</v>
      </c>
      <c r="C68" s="91" t="str">
        <f>IF((SrcKA!AI62&lt;&gt;""), SrcKA!AI62,"")</f>
        <v>Провод самонесущий изолированный СИП-4 2х16-0,6/1</v>
      </c>
      <c r="D68" s="91" t="str">
        <f>IF((SrcKA!E62&lt;&gt;""), SrcKA!E62,"")</f>
        <v>Провод самонесущий изолированный СИП-4 2х16-0,6/1</v>
      </c>
      <c r="E68" s="92" t="str">
        <f>IF((SrcKA!AH62&lt;&gt;""), SrcKA!AH62,"")</f>
        <v>м</v>
      </c>
      <c r="F68" s="92" t="str">
        <f>IF((SrcKA!G62&lt;&gt;""), SrcKA!G62,"")</f>
        <v>м</v>
      </c>
      <c r="G68" s="93">
        <f>IF((SrcKA!I62&lt;&gt;""), SrcKA!I62,"")</f>
        <v>65.900000000000006</v>
      </c>
      <c r="H68" s="93">
        <f>IF((SrcKA!H62&lt;&gt;""), SrcKA!H62,"")</f>
        <v>54.02</v>
      </c>
      <c r="I68" s="92" t="s">
        <v>995</v>
      </c>
      <c r="J68" s="94"/>
      <c r="K68" s="94" t="str">
        <f>IF((SrcKA!AB62&lt;&gt;""), SrcKA!AB62,"")</f>
        <v/>
      </c>
      <c r="L68" s="93">
        <f>IF((SrcKA!AC62&lt;&gt;""), SrcKA!AC62,"")</f>
        <v>54.02</v>
      </c>
      <c r="M68" s="93">
        <f>IF((SrcKA!AA62&lt;&gt;""), SrcKA!AA62,"")</f>
        <v>3</v>
      </c>
      <c r="N68" s="93">
        <f>IF((SrcKA!J62&lt;&gt;""), SrcKA!J62,"")</f>
        <v>1.62</v>
      </c>
      <c r="O68" s="93">
        <f>IF((SrcKA!U62&lt;&gt;""), SrcKA!U62,"")</f>
        <v>2</v>
      </c>
      <c r="P68" s="93">
        <f>IF((SrcKA!V62&lt;&gt;""), SrcKA!V62,"")</f>
        <v>1.1100000000000001</v>
      </c>
      <c r="Q68" s="91"/>
      <c r="R68" s="93"/>
      <c r="S68" s="93">
        <f>IF((SrcKA!AE62&lt;&gt;""), SrcKA!AE62,"")</f>
        <v>0</v>
      </c>
      <c r="T68" s="93">
        <f>IF((SrcKA!K62&lt;&gt;""), SrcKA!K62,"")</f>
        <v>56.75</v>
      </c>
      <c r="U68" s="91" t="str">
        <f>IF((SrcKA!O62&lt;&gt;""), SrcKA!O62,"")</f>
        <v>ООО "Электротехнологии"</v>
      </c>
      <c r="V68" s="91" t="str">
        <f>IF((SrcKA!Z62&lt;&gt;""), SrcKA!Z62,"")</f>
        <v/>
      </c>
      <c r="W68" s="91" t="str">
        <f>IF((SrcKA!R62&lt;&gt;""), SrcKA!R62,"")</f>
        <v>502201001</v>
      </c>
      <c r="X68" s="91" t="str">
        <f>IF((SrcKA!Q62&lt;&gt;""), SrcKA!Q62,"")</f>
        <v>5022556136</v>
      </c>
      <c r="Y68" s="91" t="str">
        <f>IF((SrcKA!S62&lt;&gt;""), SrcKA!S62,"")</f>
        <v>https://rs24.ru/home.htm</v>
      </c>
      <c r="Z68" s="91" t="str">
        <f>IF((SrcKA!P62&lt;&gt;""), SrcKA!P62,"")</f>
        <v>Московская область, город Коломна</v>
      </c>
      <c r="AA68" s="92">
        <f>IF((SrcKA!N62&lt;&gt;""), SrcKA!N62,"")</f>
        <v>2</v>
      </c>
    </row>
    <row r="69" spans="1:27" ht="42.75" x14ac:dyDescent="0.2">
      <c r="A69" s="90" t="s">
        <v>780</v>
      </c>
      <c r="B69" s="91" t="str">
        <f>SrcKA!D63</f>
        <v>ТЦ_21.2.01.01_{Код региона}_7729108750_16.02.2026_02_160.3</v>
      </c>
      <c r="C69" s="91" t="str">
        <f>IF((SrcKA!AI63&lt;&gt;""), SrcKA!AI63,"")</f>
        <v>Провод самонесущий изолированный СИП-4 2х16-0,6/1</v>
      </c>
      <c r="D69" s="91" t="str">
        <f>IF((SrcKA!E63&lt;&gt;""), SrcKA!E63,"")</f>
        <v>Провод самонесущий изолированный СИП-4 2х16-0,6/1</v>
      </c>
      <c r="E69" s="92" t="str">
        <f>IF((SrcKA!AH63&lt;&gt;""), SrcKA!AH63,"")</f>
        <v>м</v>
      </c>
      <c r="F69" s="92" t="str">
        <f>IF((SrcKA!G63&lt;&gt;""), SrcKA!G63,"")</f>
        <v>м</v>
      </c>
      <c r="G69" s="93">
        <f>IF((SrcKA!I63&lt;&gt;""), SrcKA!I63,"")</f>
        <v>68</v>
      </c>
      <c r="H69" s="93">
        <f>IF((SrcKA!H63&lt;&gt;""), SrcKA!H63,"")</f>
        <v>55.74</v>
      </c>
      <c r="I69" s="92" t="s">
        <v>995</v>
      </c>
      <c r="J69" s="94"/>
      <c r="K69" s="94" t="str">
        <f>IF((SrcKA!AB63&lt;&gt;""), SrcKA!AB63,"")</f>
        <v/>
      </c>
      <c r="L69" s="93">
        <f>IF((SrcKA!AC63&lt;&gt;""), SrcKA!AC63,"")</f>
        <v>55.74</v>
      </c>
      <c r="M69" s="93">
        <f>IF((SrcKA!AA63&lt;&gt;""), SrcKA!AA63,"")</f>
        <v>3</v>
      </c>
      <c r="N69" s="93">
        <f>IF((SrcKA!J63&lt;&gt;""), SrcKA!J63,"")</f>
        <v>1.67</v>
      </c>
      <c r="O69" s="93">
        <f>IF((SrcKA!U63&lt;&gt;""), SrcKA!U63,"")</f>
        <v>2</v>
      </c>
      <c r="P69" s="93">
        <f>IF((SrcKA!V63&lt;&gt;""), SrcKA!V63,"")</f>
        <v>1.1499999999999999</v>
      </c>
      <c r="Q69" s="91"/>
      <c r="R69" s="93"/>
      <c r="S69" s="93">
        <f>IF((SrcKA!AE63&lt;&gt;""), SrcKA!AE63,"")</f>
        <v>0</v>
      </c>
      <c r="T69" s="93">
        <f>IF((SrcKA!K63&lt;&gt;""), SrcKA!K63,"")</f>
        <v>58.56</v>
      </c>
      <c r="U69" s="91" t="str">
        <f>IF((SrcKA!O63&lt;&gt;""), SrcKA!O63,"")</f>
        <v>АО "ЧИП и ДИП"</v>
      </c>
      <c r="V69" s="91" t="str">
        <f>IF((SrcKA!Z63&lt;&gt;""), SrcKA!Z63,"")</f>
        <v/>
      </c>
      <c r="W69" s="91" t="str">
        <f>IF((SrcKA!R63&lt;&gt;""), SrcKA!R63,"")</f>
        <v>770201001</v>
      </c>
      <c r="X69" s="91" t="str">
        <f>IF((SrcKA!Q63&lt;&gt;""), SrcKA!Q63,"")</f>
        <v>7729108750</v>
      </c>
      <c r="Y69" s="91" t="str">
        <f>IF((SrcKA!S63&lt;&gt;""), SrcKA!S63,"")</f>
        <v>https://www.chipdip.ru/</v>
      </c>
      <c r="Z69" s="91" t="str">
        <f>IF((SrcKA!P63&lt;&gt;""), SrcKA!P63,"")</f>
        <v>г.Москва</v>
      </c>
      <c r="AA69" s="92">
        <f>IF((SrcKA!N63&lt;&gt;""), SrcKA!N63,"")</f>
        <v>2</v>
      </c>
    </row>
    <row r="70" spans="1:27" ht="90" x14ac:dyDescent="0.2">
      <c r="A70" s="95" t="s">
        <v>783</v>
      </c>
      <c r="B70" s="96" t="str">
        <f>SrcKA!D64</f>
        <v>ТЦ_20.1.00.00_77_7719546987_18.06.2026_02_161.1</v>
      </c>
      <c r="C70" s="96" t="str">
        <f>IF((SrcKA!AI64&lt;&gt;""), SrcKA!AI64,"")</f>
        <v>Кронштейн анкерный СА 16</v>
      </c>
      <c r="D70" s="96" t="str">
        <f>IF((SrcKA!E64&lt;&gt;""), SrcKA!E64,"")</f>
        <v>Кронштейн анкерный СА 16</v>
      </c>
      <c r="E70" s="97" t="str">
        <f>IF((SrcKA!AH64&lt;&gt;""), SrcKA!AH64,"")</f>
        <v>шт.</v>
      </c>
      <c r="F70" s="97" t="str">
        <f>IF((SrcKA!G64&lt;&gt;""), SrcKA!G64,"")</f>
        <v>шт.</v>
      </c>
      <c r="G70" s="98">
        <f>IF((SrcKA!I64&lt;&gt;""), SrcKA!I64,"")</f>
        <v>50.02</v>
      </c>
      <c r="H70" s="98">
        <f>IF((SrcKA!H64&lt;&gt;""), SrcKA!H64,"")</f>
        <v>41</v>
      </c>
      <c r="I70" s="97" t="s">
        <v>994</v>
      </c>
      <c r="J70" s="99"/>
      <c r="K70" s="99" t="str">
        <f>IF((SrcKA!AB64&lt;&gt;""), SrcKA!AB64,"")</f>
        <v/>
      </c>
      <c r="L70" s="98">
        <f>IF((SrcKA!AC64&lt;&gt;""), SrcKA!AC64,"")</f>
        <v>41</v>
      </c>
      <c r="M70" s="98">
        <f>IF((SrcKA!AA64&lt;&gt;""), SrcKA!AA64,"")</f>
        <v>3</v>
      </c>
      <c r="N70" s="98">
        <f>IF((SrcKA!J64&lt;&gt;""), SrcKA!J64,"")</f>
        <v>1.23</v>
      </c>
      <c r="O70" s="98">
        <f>IF((SrcKA!U64&lt;&gt;""), SrcKA!U64,"")</f>
        <v>0.75</v>
      </c>
      <c r="P70" s="98">
        <f>IF((SrcKA!V64&lt;&gt;""), SrcKA!V64,"")</f>
        <v>0.32</v>
      </c>
      <c r="Q70" s="96"/>
      <c r="R70" s="98"/>
      <c r="S70" s="98">
        <f>IF((SrcKA!AE64&lt;&gt;""), SrcKA!AE64,"")</f>
        <v>0</v>
      </c>
      <c r="T70" s="98">
        <f>IF((SrcKA!K64&lt;&gt;""), SrcKA!K64,"")</f>
        <v>42.55</v>
      </c>
      <c r="U70" s="96" t="str">
        <f>IF((SrcKA!O64&lt;&gt;""), SrcKA!O64,"")</f>
        <v>Общество с ограниченной ответственностью Торговая компания "Норма-кабель"</v>
      </c>
      <c r="V70" s="96" t="str">
        <f>IF((SrcKA!Z64&lt;&gt;""), SrcKA!Z64,"")</f>
        <v/>
      </c>
      <c r="W70" s="96" t="str">
        <f>IF((SrcKA!R64&lt;&gt;""), SrcKA!R64,"")</f>
        <v>504101001</v>
      </c>
      <c r="X70" s="96" t="str">
        <f>IF((SrcKA!Q64&lt;&gt;""), SrcKA!Q64,"")</f>
        <v>7719546987</v>
      </c>
      <c r="Y70" s="96" t="str">
        <f>IF((SrcKA!S64&lt;&gt;""), SrcKA!S64,"")</f>
        <v>https://sip2a.ru/</v>
      </c>
      <c r="Z70" s="96" t="str">
        <f>IF((SrcKA!P64&lt;&gt;""), SrcKA!P64,"")</f>
        <v>Московская область, город Дзержинский</v>
      </c>
      <c r="AA70" s="97">
        <f>IF((SrcKA!N64&lt;&gt;""), SrcKA!N64,"")</f>
        <v>2</v>
      </c>
    </row>
    <row r="71" spans="1:27" ht="42.75" x14ac:dyDescent="0.2">
      <c r="A71" s="90" t="s">
        <v>784</v>
      </c>
      <c r="B71" s="91" t="str">
        <f>SrcKA!D65</f>
        <v>ТЦ_20.1.00.00_50_5022556136_18.06.2026_02_161.2</v>
      </c>
      <c r="C71" s="91" t="str">
        <f>IF((SrcKA!AI65&lt;&gt;""), SrcKA!AI65,"")</f>
        <v>Кронштейн анкерный СА 16</v>
      </c>
      <c r="D71" s="91" t="str">
        <f>IF((SrcKA!E65&lt;&gt;""), SrcKA!E65,"")</f>
        <v>Кронштейн анкерный СА 16</v>
      </c>
      <c r="E71" s="92" t="str">
        <f>IF((SrcKA!AH65&lt;&gt;""), SrcKA!AH65,"")</f>
        <v>шт.</v>
      </c>
      <c r="F71" s="92" t="str">
        <f>IF((SrcKA!G65&lt;&gt;""), SrcKA!G65,"")</f>
        <v>шт.</v>
      </c>
      <c r="G71" s="93">
        <f>IF((SrcKA!I65&lt;&gt;""), SrcKA!I65,"")</f>
        <v>50.12</v>
      </c>
      <c r="H71" s="93">
        <f>IF((SrcKA!H65&lt;&gt;""), SrcKA!H65,"")</f>
        <v>41.08</v>
      </c>
      <c r="I71" s="92" t="s">
        <v>994</v>
      </c>
      <c r="J71" s="94"/>
      <c r="K71" s="94" t="str">
        <f>IF((SrcKA!AB65&lt;&gt;""), SrcKA!AB65,"")</f>
        <v/>
      </c>
      <c r="L71" s="93">
        <f>IF((SrcKA!AC65&lt;&gt;""), SrcKA!AC65,"")</f>
        <v>41.08</v>
      </c>
      <c r="M71" s="93">
        <f>IF((SrcKA!AA65&lt;&gt;""), SrcKA!AA65,"")</f>
        <v>3</v>
      </c>
      <c r="N71" s="93">
        <f>IF((SrcKA!J65&lt;&gt;""), SrcKA!J65,"")</f>
        <v>1.23</v>
      </c>
      <c r="O71" s="93">
        <f>IF((SrcKA!U65&lt;&gt;""), SrcKA!U65,"")</f>
        <v>0.75</v>
      </c>
      <c r="P71" s="93">
        <f>IF((SrcKA!V65&lt;&gt;""), SrcKA!V65,"")</f>
        <v>0.32</v>
      </c>
      <c r="Q71" s="91"/>
      <c r="R71" s="93"/>
      <c r="S71" s="93">
        <f>IF((SrcKA!AE65&lt;&gt;""), SrcKA!AE65,"")</f>
        <v>0</v>
      </c>
      <c r="T71" s="93">
        <f>IF((SrcKA!K65&lt;&gt;""), SrcKA!K65,"")</f>
        <v>42.63</v>
      </c>
      <c r="U71" s="91" t="str">
        <f>IF((SrcKA!O65&lt;&gt;""), SrcKA!O65,"")</f>
        <v>ООО "Электротехнологии"</v>
      </c>
      <c r="V71" s="91" t="str">
        <f>IF((SrcKA!Z65&lt;&gt;""), SrcKA!Z65,"")</f>
        <v/>
      </c>
      <c r="W71" s="91" t="str">
        <f>IF((SrcKA!R65&lt;&gt;""), SrcKA!R65,"")</f>
        <v>502201001</v>
      </c>
      <c r="X71" s="91" t="str">
        <f>IF((SrcKA!Q65&lt;&gt;""), SrcKA!Q65,"")</f>
        <v>5022556136</v>
      </c>
      <c r="Y71" s="91" t="str">
        <f>IF((SrcKA!S65&lt;&gt;""), SrcKA!S65,"")</f>
        <v>https://rs24.ru/home.htm</v>
      </c>
      <c r="Z71" s="91" t="str">
        <f>IF((SrcKA!P65&lt;&gt;""), SrcKA!P65,"")</f>
        <v>Московская область, город Коломна</v>
      </c>
      <c r="AA71" s="92">
        <f>IF((SrcKA!N65&lt;&gt;""), SrcKA!N65,"")</f>
        <v>2</v>
      </c>
    </row>
    <row r="72" spans="1:27" ht="57" x14ac:dyDescent="0.2">
      <c r="A72" s="90" t="s">
        <v>786</v>
      </c>
      <c r="B72" s="91" t="str">
        <f>SrcKA!D66</f>
        <v>ТЦ_20.1.00.00_{Код региона}_{ИНН поставщика}_18.06.2026_02_161.3</v>
      </c>
      <c r="C72" s="91" t="str">
        <f>IF((SrcKA!AI66&lt;&gt;""), SrcKA!AI66,"")</f>
        <v>Кронштейн анкерный СА 16</v>
      </c>
      <c r="D72" s="91" t="str">
        <f>IF((SrcKA!E66&lt;&gt;""), SrcKA!E66,"")</f>
        <v>Кронштейн анкерный СА 16</v>
      </c>
      <c r="E72" s="92" t="str">
        <f>IF((SrcKA!AH66&lt;&gt;""), SrcKA!AH66,"")</f>
        <v>шт.</v>
      </c>
      <c r="F72" s="92" t="str">
        <f>IF((SrcKA!G66&lt;&gt;""), SrcKA!G66,"")</f>
        <v>шт.</v>
      </c>
      <c r="G72" s="93">
        <f>IF((SrcKA!I66&lt;&gt;""), SrcKA!I66,"")</f>
        <v>50.09</v>
      </c>
      <c r="H72" s="93">
        <f>IF((SrcKA!H66&lt;&gt;""), SrcKA!H66,"")</f>
        <v>41.06</v>
      </c>
      <c r="I72" s="92" t="s">
        <v>994</v>
      </c>
      <c r="J72" s="94"/>
      <c r="K72" s="94" t="str">
        <f>IF((SrcKA!AB66&lt;&gt;""), SrcKA!AB66,"")</f>
        <v/>
      </c>
      <c r="L72" s="93">
        <f>IF((SrcKA!AC66&lt;&gt;""), SrcKA!AC66,"")</f>
        <v>41.06</v>
      </c>
      <c r="M72" s="93">
        <f>IF((SrcKA!AA66&lt;&gt;""), SrcKA!AA66,"")</f>
        <v>3</v>
      </c>
      <c r="N72" s="93">
        <f>IF((SrcKA!J66&lt;&gt;""), SrcKA!J66,"")</f>
        <v>1.23</v>
      </c>
      <c r="O72" s="93">
        <f>IF((SrcKA!U66&lt;&gt;""), SrcKA!U66,"")</f>
        <v>0.75</v>
      </c>
      <c r="P72" s="93">
        <f>IF((SrcKA!V66&lt;&gt;""), SrcKA!V66,"")</f>
        <v>0.32</v>
      </c>
      <c r="Q72" s="91"/>
      <c r="R72" s="93"/>
      <c r="S72" s="93">
        <f>IF((SrcKA!AE66&lt;&gt;""), SrcKA!AE66,"")</f>
        <v>0</v>
      </c>
      <c r="T72" s="93">
        <f>IF((SrcKA!K66&lt;&gt;""), SrcKA!K66,"")</f>
        <v>42.61</v>
      </c>
      <c r="U72" s="91" t="str">
        <f>IF((SrcKA!O66&lt;&gt;""), SrcKA!O66,"")</f>
        <v>ООО "ТД "ЭЛЕКТРОТЕХМОНТАЖ"</v>
      </c>
      <c r="V72" s="91" t="str">
        <f>IF((SrcKA!Z66&lt;&gt;""), SrcKA!Z66,"")</f>
        <v/>
      </c>
      <c r="W72" s="91" t="str">
        <f>IF((SrcKA!R66&lt;&gt;""), SrcKA!R66,"")</f>
        <v/>
      </c>
      <c r="X72" s="91" t="str">
        <f>IF((SrcKA!Q66&lt;&gt;""), SrcKA!Q66,"")</f>
        <v/>
      </c>
      <c r="Y72" s="91" t="str">
        <f>IF((SrcKA!S66&lt;&gt;""), SrcKA!S66,"")</f>
        <v/>
      </c>
      <c r="Z72" s="91" t="str">
        <f>IF((SrcKA!P66&lt;&gt;""), SrcKA!P66,"")</f>
        <v/>
      </c>
      <c r="AA72" s="92">
        <f>IF((SrcKA!N66&lt;&gt;""), SrcKA!N66,"")</f>
        <v>0</v>
      </c>
    </row>
    <row r="73" spans="1:27" ht="90" x14ac:dyDescent="0.2">
      <c r="A73" s="95" t="s">
        <v>788</v>
      </c>
      <c r="B73" s="96" t="str">
        <f>SrcKA!D67</f>
        <v>ТЦ_20.1.01.08_77_7719546987_18.06.2026_02_162.1</v>
      </c>
      <c r="C73" s="96" t="str">
        <f>IF((SrcKA!AI67&lt;&gt;""), SrcKA!AI67,"")</f>
        <v>Натяжной зажим DN 123</v>
      </c>
      <c r="D73" s="96" t="str">
        <f>IF((SrcKA!E67&lt;&gt;""), SrcKA!E67,"")</f>
        <v>Натяжной зажим DN 123</v>
      </c>
      <c r="E73" s="97" t="str">
        <f>IF((SrcKA!AH67&lt;&gt;""), SrcKA!AH67,"")</f>
        <v>шт.</v>
      </c>
      <c r="F73" s="97" t="str">
        <f>IF((SrcKA!G67&lt;&gt;""), SrcKA!G67,"")</f>
        <v>шт.</v>
      </c>
      <c r="G73" s="98">
        <f>IF((SrcKA!I67&lt;&gt;""), SrcKA!I67,"")</f>
        <v>170.8</v>
      </c>
      <c r="H73" s="98">
        <f>IF((SrcKA!H67&lt;&gt;""), SrcKA!H67,"")</f>
        <v>140</v>
      </c>
      <c r="I73" s="97" t="s">
        <v>994</v>
      </c>
      <c r="J73" s="99"/>
      <c r="K73" s="99" t="str">
        <f>IF((SrcKA!AB67&lt;&gt;""), SrcKA!AB67,"")</f>
        <v/>
      </c>
      <c r="L73" s="98">
        <f>IF((SrcKA!AC67&lt;&gt;""), SrcKA!AC67,"")</f>
        <v>140</v>
      </c>
      <c r="M73" s="98">
        <f>IF((SrcKA!AA67&lt;&gt;""), SrcKA!AA67,"")</f>
        <v>3</v>
      </c>
      <c r="N73" s="98">
        <f>IF((SrcKA!J67&lt;&gt;""), SrcKA!J67,"")</f>
        <v>4.2</v>
      </c>
      <c r="O73" s="98">
        <f>IF((SrcKA!U67&lt;&gt;""), SrcKA!U67,"")</f>
        <v>2</v>
      </c>
      <c r="P73" s="98">
        <f>IF((SrcKA!V67&lt;&gt;""), SrcKA!V67,"")</f>
        <v>2.88</v>
      </c>
      <c r="Q73" s="96"/>
      <c r="R73" s="98"/>
      <c r="S73" s="98">
        <f>IF((SrcKA!AE67&lt;&gt;""), SrcKA!AE67,"")</f>
        <v>0</v>
      </c>
      <c r="T73" s="98">
        <f>IF((SrcKA!K67&lt;&gt;""), SrcKA!K67,"")</f>
        <v>147.08000000000001</v>
      </c>
      <c r="U73" s="96" t="str">
        <f>IF((SrcKA!O67&lt;&gt;""), SrcKA!O67,"")</f>
        <v>Общество с ограниченной ответственностью Торговая компания "Норма-кабель"</v>
      </c>
      <c r="V73" s="96" t="str">
        <f>IF((SrcKA!Z67&lt;&gt;""), SrcKA!Z67,"")</f>
        <v>Россия</v>
      </c>
      <c r="W73" s="96" t="str">
        <f>IF((SrcKA!R67&lt;&gt;""), SrcKA!R67,"")</f>
        <v>504101001</v>
      </c>
      <c r="X73" s="96" t="str">
        <f>IF((SrcKA!Q67&lt;&gt;""), SrcKA!Q67,"")</f>
        <v>7719546987</v>
      </c>
      <c r="Y73" s="96" t="str">
        <f>IF((SrcKA!S67&lt;&gt;""), SrcKA!S67,"")</f>
        <v>https://sip2a.ru/</v>
      </c>
      <c r="Z73" s="96" t="str">
        <f>IF((SrcKA!P67&lt;&gt;""), SrcKA!P67,"")</f>
        <v>Московская область, город Дзержинский</v>
      </c>
      <c r="AA73" s="97">
        <f>IF((SrcKA!N67&lt;&gt;""), SrcKA!N67,"")</f>
        <v>2</v>
      </c>
    </row>
    <row r="74" spans="1:27" ht="42.75" x14ac:dyDescent="0.2">
      <c r="A74" s="90" t="s">
        <v>789</v>
      </c>
      <c r="B74" s="91" t="str">
        <f>SrcKA!D68</f>
        <v>ТЦ_20.1.01.08_50_5022556136_18.06.2026_02_162.2</v>
      </c>
      <c r="C74" s="91" t="str">
        <f>IF((SrcKA!AI68&lt;&gt;""), SrcKA!AI68,"")</f>
        <v>Натяжной зажим DN 123</v>
      </c>
      <c r="D74" s="91" t="str">
        <f>IF((SrcKA!E68&lt;&gt;""), SrcKA!E68,"")</f>
        <v>Натяжной зажим DN 123</v>
      </c>
      <c r="E74" s="92" t="str">
        <f>IF((SrcKA!AH68&lt;&gt;""), SrcKA!AH68,"")</f>
        <v>шт.</v>
      </c>
      <c r="F74" s="92" t="str">
        <f>IF((SrcKA!G68&lt;&gt;""), SrcKA!G68,"")</f>
        <v>шт.</v>
      </c>
      <c r="G74" s="93">
        <f>IF((SrcKA!I68&lt;&gt;""), SrcKA!I68,"")</f>
        <v>171</v>
      </c>
      <c r="H74" s="93">
        <f>IF((SrcKA!H68&lt;&gt;""), SrcKA!H68,"")</f>
        <v>140.16</v>
      </c>
      <c r="I74" s="92" t="s">
        <v>994</v>
      </c>
      <c r="J74" s="94"/>
      <c r="K74" s="94" t="str">
        <f>IF((SrcKA!AB68&lt;&gt;""), SrcKA!AB68,"")</f>
        <v/>
      </c>
      <c r="L74" s="93">
        <f>IF((SrcKA!AC68&lt;&gt;""), SrcKA!AC68,"")</f>
        <v>140.16</v>
      </c>
      <c r="M74" s="93">
        <f>IF((SrcKA!AA68&lt;&gt;""), SrcKA!AA68,"")</f>
        <v>3</v>
      </c>
      <c r="N74" s="93">
        <f>IF((SrcKA!J68&lt;&gt;""), SrcKA!J68,"")</f>
        <v>4.2</v>
      </c>
      <c r="O74" s="93">
        <f>IF((SrcKA!U68&lt;&gt;""), SrcKA!U68,"")</f>
        <v>2</v>
      </c>
      <c r="P74" s="93">
        <f>IF((SrcKA!V68&lt;&gt;""), SrcKA!V68,"")</f>
        <v>2.89</v>
      </c>
      <c r="Q74" s="91"/>
      <c r="R74" s="93"/>
      <c r="S74" s="93">
        <f>IF((SrcKA!AE68&lt;&gt;""), SrcKA!AE68,"")</f>
        <v>0</v>
      </c>
      <c r="T74" s="93">
        <f>IF((SrcKA!K68&lt;&gt;""), SrcKA!K68,"")</f>
        <v>147.25</v>
      </c>
      <c r="U74" s="91" t="str">
        <f>IF((SrcKA!O68&lt;&gt;""), SrcKA!O68,"")</f>
        <v>ООО "Электротехнологии"</v>
      </c>
      <c r="V74" s="91" t="str">
        <f>IF((SrcKA!Z68&lt;&gt;""), SrcKA!Z68,"")</f>
        <v/>
      </c>
      <c r="W74" s="91" t="str">
        <f>IF((SrcKA!R68&lt;&gt;""), SrcKA!R68,"")</f>
        <v>502201001</v>
      </c>
      <c r="X74" s="91" t="str">
        <f>IF((SrcKA!Q68&lt;&gt;""), SrcKA!Q68,"")</f>
        <v>5022556136</v>
      </c>
      <c r="Y74" s="91" t="str">
        <f>IF((SrcKA!S68&lt;&gt;""), SrcKA!S68,"")</f>
        <v>https://rs24.ru/home.htm</v>
      </c>
      <c r="Z74" s="91" t="str">
        <f>IF((SrcKA!P68&lt;&gt;""), SrcKA!P68,"")</f>
        <v>Московская область, город Коломна</v>
      </c>
      <c r="AA74" s="92">
        <f>IF((SrcKA!N68&lt;&gt;""), SrcKA!N68,"")</f>
        <v>2</v>
      </c>
    </row>
    <row r="75" spans="1:27" ht="42.75" x14ac:dyDescent="0.2">
      <c r="A75" s="90" t="s">
        <v>791</v>
      </c>
      <c r="B75" s="91" t="str">
        <f>SrcKA!D69</f>
        <v>ТЦ_20.1.01.08_78_7842224734_18.06.2026_02_162.3</v>
      </c>
      <c r="C75" s="91" t="str">
        <f>IF((SrcKA!AI69&lt;&gt;""), SrcKA!AI69,"")</f>
        <v>Натяжной зажим DN 123</v>
      </c>
      <c r="D75" s="91" t="str">
        <f>IF((SrcKA!E69&lt;&gt;""), SrcKA!E69,"")</f>
        <v>Натяжной зажим DN 123</v>
      </c>
      <c r="E75" s="92" t="str">
        <f>IF((SrcKA!AH69&lt;&gt;""), SrcKA!AH69,"")</f>
        <v>шт.</v>
      </c>
      <c r="F75" s="92" t="str">
        <f>IF((SrcKA!G69&lt;&gt;""), SrcKA!G69,"")</f>
        <v>шт.</v>
      </c>
      <c r="G75" s="93">
        <f>IF((SrcKA!I69&lt;&gt;""), SrcKA!I69,"")</f>
        <v>170.9</v>
      </c>
      <c r="H75" s="93">
        <f>IF((SrcKA!H69&lt;&gt;""), SrcKA!H69,"")</f>
        <v>140.08000000000001</v>
      </c>
      <c r="I75" s="92" t="s">
        <v>994</v>
      </c>
      <c r="J75" s="94"/>
      <c r="K75" s="94" t="str">
        <f>IF((SrcKA!AB69&lt;&gt;""), SrcKA!AB69,"")</f>
        <v/>
      </c>
      <c r="L75" s="93">
        <f>IF((SrcKA!AC69&lt;&gt;""), SrcKA!AC69,"")</f>
        <v>140.08000000000001</v>
      </c>
      <c r="M75" s="93">
        <f>IF((SrcKA!AA69&lt;&gt;""), SrcKA!AA69,"")</f>
        <v>3</v>
      </c>
      <c r="N75" s="93">
        <f>IF((SrcKA!J69&lt;&gt;""), SrcKA!J69,"")</f>
        <v>4.2</v>
      </c>
      <c r="O75" s="93">
        <f>IF((SrcKA!U69&lt;&gt;""), SrcKA!U69,"")</f>
        <v>2</v>
      </c>
      <c r="P75" s="93">
        <f>IF((SrcKA!V69&lt;&gt;""), SrcKA!V69,"")</f>
        <v>2.89</v>
      </c>
      <c r="Q75" s="91"/>
      <c r="R75" s="93"/>
      <c r="S75" s="93">
        <f>IF((SrcKA!AE69&lt;&gt;""), SrcKA!AE69,"")</f>
        <v>0</v>
      </c>
      <c r="T75" s="93">
        <f>IF((SrcKA!K69&lt;&gt;""), SrcKA!K69,"")</f>
        <v>147.16999999999999</v>
      </c>
      <c r="U75" s="91" t="str">
        <f>IF((SrcKA!O69&lt;&gt;""), SrcKA!O69,"")</f>
        <v>АО «ТД «Электротехмонтаж»</v>
      </c>
      <c r="V75" s="91" t="str">
        <f>IF((SrcKA!Z69&lt;&gt;""), SrcKA!Z69,"")</f>
        <v/>
      </c>
      <c r="W75" s="91" t="str">
        <f>IF((SrcKA!R69&lt;&gt;""), SrcKA!R69,"")</f>
        <v>784201001</v>
      </c>
      <c r="X75" s="91" t="str">
        <f>IF((SrcKA!Q69&lt;&gt;""), SrcKA!Q69,"")</f>
        <v>7842224734</v>
      </c>
      <c r="Y75" s="91" t="str">
        <f>IF((SrcKA!S69&lt;&gt;""), SrcKA!S69,"")</f>
        <v>https://www.etm.ru/cat/nn/1303994</v>
      </c>
      <c r="Z75" s="91" t="str">
        <f>IF((SrcKA!P69&lt;&gt;""), SrcKA!P69,"")</f>
        <v>г. Москва</v>
      </c>
      <c r="AA75" s="92">
        <f>IF((SrcKA!N69&lt;&gt;""), SrcKA!N69,"")</f>
        <v>2</v>
      </c>
    </row>
    <row r="76" spans="1:27" ht="90" x14ac:dyDescent="0.2">
      <c r="A76" s="95" t="s">
        <v>793</v>
      </c>
      <c r="B76" s="96" t="str">
        <f>SrcKA!D70</f>
        <v>ТЦ_20.1.01.08_77_7719546987_18.06.2026_02_163.1</v>
      </c>
      <c r="C76" s="96" t="str">
        <f>IF((SrcKA!AI70&lt;&gt;""), SrcKA!AI70,"")</f>
        <v>Зажим ответвительный Р616</v>
      </c>
      <c r="D76" s="96" t="str">
        <f>IF((SrcKA!E70&lt;&gt;""), SrcKA!E70,"")</f>
        <v>Зажим ответвительный Р616</v>
      </c>
      <c r="E76" s="97" t="str">
        <f>IF((SrcKA!AH70&lt;&gt;""), SrcKA!AH70,"")</f>
        <v>шт.</v>
      </c>
      <c r="F76" s="97" t="str">
        <f>IF((SrcKA!G70&lt;&gt;""), SrcKA!G70,"")</f>
        <v>шт.</v>
      </c>
      <c r="G76" s="98">
        <f>IF((SrcKA!I70&lt;&gt;""), SrcKA!I70,"")</f>
        <v>312.32</v>
      </c>
      <c r="H76" s="98">
        <f>IF((SrcKA!H70&lt;&gt;""), SrcKA!H70,"")</f>
        <v>256</v>
      </c>
      <c r="I76" s="97" t="s">
        <v>994</v>
      </c>
      <c r="J76" s="99"/>
      <c r="K76" s="99" t="str">
        <f>IF((SrcKA!AB70&lt;&gt;""), SrcKA!AB70,"")</f>
        <v/>
      </c>
      <c r="L76" s="98">
        <f>IF((SrcKA!AC70&lt;&gt;""), SrcKA!AC70,"")</f>
        <v>256</v>
      </c>
      <c r="M76" s="98">
        <f>IF((SrcKA!AA70&lt;&gt;""), SrcKA!AA70,"")</f>
        <v>3</v>
      </c>
      <c r="N76" s="98">
        <f>IF((SrcKA!J70&lt;&gt;""), SrcKA!J70,"")</f>
        <v>7.68</v>
      </c>
      <c r="O76" s="98">
        <f>IF((SrcKA!U70&lt;&gt;""), SrcKA!U70,"")</f>
        <v>2</v>
      </c>
      <c r="P76" s="98">
        <f>IF((SrcKA!V70&lt;&gt;""), SrcKA!V70,"")</f>
        <v>5.27</v>
      </c>
      <c r="Q76" s="96"/>
      <c r="R76" s="98"/>
      <c r="S76" s="98">
        <f>IF((SrcKA!AE70&lt;&gt;""), SrcKA!AE70,"")</f>
        <v>0</v>
      </c>
      <c r="T76" s="98">
        <f>IF((SrcKA!K70&lt;&gt;""), SrcKA!K70,"")</f>
        <v>268.95</v>
      </c>
      <c r="U76" s="96" t="str">
        <f>IF((SrcKA!O70&lt;&gt;""), SrcKA!O70,"")</f>
        <v>Общество с ограниченной ответственностью Торговая компания "Норма-кабель"</v>
      </c>
      <c r="V76" s="96" t="str">
        <f>IF((SrcKA!Z70&lt;&gt;""), SrcKA!Z70,"")</f>
        <v/>
      </c>
      <c r="W76" s="96" t="str">
        <f>IF((SrcKA!R70&lt;&gt;""), SrcKA!R70,"")</f>
        <v>504101001</v>
      </c>
      <c r="X76" s="96" t="str">
        <f>IF((SrcKA!Q70&lt;&gt;""), SrcKA!Q70,"")</f>
        <v>7719546987</v>
      </c>
      <c r="Y76" s="96" t="str">
        <f>IF((SrcKA!S70&lt;&gt;""), SrcKA!S70,"")</f>
        <v>https://sip2a.ru/</v>
      </c>
      <c r="Z76" s="96" t="str">
        <f>IF((SrcKA!P70&lt;&gt;""), SrcKA!P70,"")</f>
        <v>Московская область, город Дзержинский</v>
      </c>
      <c r="AA76" s="97">
        <f>IF((SrcKA!N70&lt;&gt;""), SrcKA!N70,"")</f>
        <v>2</v>
      </c>
    </row>
    <row r="77" spans="1:27" ht="42.75" x14ac:dyDescent="0.2">
      <c r="A77" s="90" t="s">
        <v>794</v>
      </c>
      <c r="B77" s="91" t="str">
        <f>SrcKA!D71</f>
        <v>ТЦ_20.1.01.08_78_7842224734_18.06.2026_02_163.2</v>
      </c>
      <c r="C77" s="91" t="str">
        <f>IF((SrcKA!AI71&lt;&gt;""), SrcKA!AI71,"")</f>
        <v>Зажим ответвительный Р616</v>
      </c>
      <c r="D77" s="91" t="str">
        <f>IF((SrcKA!E71&lt;&gt;""), SrcKA!E71,"")</f>
        <v>Зажим ответвительный Р616</v>
      </c>
      <c r="E77" s="92" t="str">
        <f>IF((SrcKA!AH71&lt;&gt;""), SrcKA!AH71,"")</f>
        <v>шт.</v>
      </c>
      <c r="F77" s="92" t="str">
        <f>IF((SrcKA!G71&lt;&gt;""), SrcKA!G71,"")</f>
        <v>шт.</v>
      </c>
      <c r="G77" s="93">
        <f>IF((SrcKA!I71&lt;&gt;""), SrcKA!I71,"")</f>
        <v>312.39999999999998</v>
      </c>
      <c r="H77" s="93">
        <f>IF((SrcKA!H71&lt;&gt;""), SrcKA!H71,"")</f>
        <v>256.07</v>
      </c>
      <c r="I77" s="92" t="s">
        <v>994</v>
      </c>
      <c r="J77" s="94"/>
      <c r="K77" s="94" t="str">
        <f>IF((SrcKA!AB71&lt;&gt;""), SrcKA!AB71,"")</f>
        <v/>
      </c>
      <c r="L77" s="93">
        <f>IF((SrcKA!AC71&lt;&gt;""), SrcKA!AC71,"")</f>
        <v>256.07</v>
      </c>
      <c r="M77" s="93">
        <f>IF((SrcKA!AA71&lt;&gt;""), SrcKA!AA71,"")</f>
        <v>3</v>
      </c>
      <c r="N77" s="93">
        <f>IF((SrcKA!J71&lt;&gt;""), SrcKA!J71,"")</f>
        <v>7.68</v>
      </c>
      <c r="O77" s="93">
        <f>IF((SrcKA!U71&lt;&gt;""), SrcKA!U71,"")</f>
        <v>2</v>
      </c>
      <c r="P77" s="93">
        <f>IF((SrcKA!V71&lt;&gt;""), SrcKA!V71,"")</f>
        <v>5.28</v>
      </c>
      <c r="Q77" s="91"/>
      <c r="R77" s="93"/>
      <c r="S77" s="93">
        <f>IF((SrcKA!AE71&lt;&gt;""), SrcKA!AE71,"")</f>
        <v>0</v>
      </c>
      <c r="T77" s="93">
        <f>IF((SrcKA!K71&lt;&gt;""), SrcKA!K71,"")</f>
        <v>269.02999999999997</v>
      </c>
      <c r="U77" s="91" t="str">
        <f>IF((SrcKA!O71&lt;&gt;""), SrcKA!O71,"")</f>
        <v>АО «ТД «Электротехмонтаж»</v>
      </c>
      <c r="V77" s="91" t="str">
        <f>IF((SrcKA!Z71&lt;&gt;""), SrcKA!Z71,"")</f>
        <v/>
      </c>
      <c r="W77" s="91" t="str">
        <f>IF((SrcKA!R71&lt;&gt;""), SrcKA!R71,"")</f>
        <v>784201001</v>
      </c>
      <c r="X77" s="91" t="str">
        <f>IF((SrcKA!Q71&lt;&gt;""), SrcKA!Q71,"")</f>
        <v>7842224734</v>
      </c>
      <c r="Y77" s="91" t="str">
        <f>IF((SrcKA!S71&lt;&gt;""), SrcKA!S71,"")</f>
        <v>https://www.etm.ru/cat/nn/1303994</v>
      </c>
      <c r="Z77" s="91" t="str">
        <f>IF((SrcKA!P71&lt;&gt;""), SrcKA!P71,"")</f>
        <v>г. Москва</v>
      </c>
      <c r="AA77" s="92">
        <f>IF((SrcKA!N71&lt;&gt;""), SrcKA!N71,"")</f>
        <v>2</v>
      </c>
    </row>
    <row r="78" spans="1:27" ht="42.75" x14ac:dyDescent="0.2">
      <c r="A78" s="90" t="s">
        <v>796</v>
      </c>
      <c r="B78" s="91" t="str">
        <f>SrcKA!D72</f>
        <v>ТЦ_20.1.01.08_50_5022556136_18.06.2026_02_163.3</v>
      </c>
      <c r="C78" s="91" t="str">
        <f>IF((SrcKA!AI72&lt;&gt;""), SrcKA!AI72,"")</f>
        <v>Зажим ответвительный Р616</v>
      </c>
      <c r="D78" s="91" t="str">
        <f>IF((SrcKA!E72&lt;&gt;""), SrcKA!E72,"")</f>
        <v>Зажим ответвительный Р616</v>
      </c>
      <c r="E78" s="92" t="str">
        <f>IF((SrcKA!AH72&lt;&gt;""), SrcKA!AH72,"")</f>
        <v>шт.</v>
      </c>
      <c r="F78" s="92" t="str">
        <f>IF((SrcKA!G72&lt;&gt;""), SrcKA!G72,"")</f>
        <v>шт.</v>
      </c>
      <c r="G78" s="93">
        <f>IF((SrcKA!I72&lt;&gt;""), SrcKA!I72,"")</f>
        <v>316.39999999999998</v>
      </c>
      <c r="H78" s="93">
        <f>IF((SrcKA!H72&lt;&gt;""), SrcKA!H72,"")</f>
        <v>259.33999999999997</v>
      </c>
      <c r="I78" s="92" t="s">
        <v>994</v>
      </c>
      <c r="J78" s="94"/>
      <c r="K78" s="94" t="str">
        <f>IF((SrcKA!AB72&lt;&gt;""), SrcKA!AB72,"")</f>
        <v/>
      </c>
      <c r="L78" s="93">
        <f>IF((SrcKA!AC72&lt;&gt;""), SrcKA!AC72,"")</f>
        <v>259.33999999999997</v>
      </c>
      <c r="M78" s="93">
        <f>IF((SrcKA!AA72&lt;&gt;""), SrcKA!AA72,"")</f>
        <v>3</v>
      </c>
      <c r="N78" s="93">
        <f>IF((SrcKA!J72&lt;&gt;""), SrcKA!J72,"")</f>
        <v>7.78</v>
      </c>
      <c r="O78" s="93">
        <f>IF((SrcKA!U72&lt;&gt;""), SrcKA!U72,"")</f>
        <v>2</v>
      </c>
      <c r="P78" s="93">
        <f>IF((SrcKA!V72&lt;&gt;""), SrcKA!V72,"")</f>
        <v>5.34</v>
      </c>
      <c r="Q78" s="91"/>
      <c r="R78" s="93"/>
      <c r="S78" s="93">
        <f>IF((SrcKA!AE72&lt;&gt;""), SrcKA!AE72,"")</f>
        <v>0</v>
      </c>
      <c r="T78" s="93">
        <f>IF((SrcKA!K72&lt;&gt;""), SrcKA!K72,"")</f>
        <v>272.45999999999998</v>
      </c>
      <c r="U78" s="91" t="str">
        <f>IF((SrcKA!O72&lt;&gt;""), SrcKA!O72,"")</f>
        <v>ООО "Электротехнологии"</v>
      </c>
      <c r="V78" s="91" t="str">
        <f>IF((SrcKA!Z72&lt;&gt;""), SrcKA!Z72,"")</f>
        <v/>
      </c>
      <c r="W78" s="91" t="str">
        <f>IF((SrcKA!R72&lt;&gt;""), SrcKA!R72,"")</f>
        <v>502201001</v>
      </c>
      <c r="X78" s="91" t="str">
        <f>IF((SrcKA!Q72&lt;&gt;""), SrcKA!Q72,"")</f>
        <v>5022556136</v>
      </c>
      <c r="Y78" s="91" t="str">
        <f>IF((SrcKA!S72&lt;&gt;""), SrcKA!S72,"")</f>
        <v>https://rs24.ru/home.htm</v>
      </c>
      <c r="Z78" s="91" t="str">
        <f>IF((SrcKA!P72&lt;&gt;""), SrcKA!P72,"")</f>
        <v>Московская область, город Коломна</v>
      </c>
      <c r="AA78" s="92">
        <f>IF((SrcKA!N72&lt;&gt;""), SrcKA!N72,"")</f>
        <v>2</v>
      </c>
    </row>
    <row r="81" spans="1:27" ht="14.25" customHeight="1" x14ac:dyDescent="0.2">
      <c r="A81" s="15"/>
      <c r="B81" s="15"/>
      <c r="C81" s="15"/>
      <c r="D81" s="100" t="s">
        <v>918</v>
      </c>
      <c r="E81" s="37"/>
      <c r="F81" s="37"/>
      <c r="G81" s="37"/>
      <c r="H81" s="37"/>
      <c r="I81" s="37"/>
      <c r="J81" s="37"/>
      <c r="K81" s="37"/>
      <c r="L81" s="37"/>
      <c r="M81" s="37"/>
      <c r="N81" s="23"/>
      <c r="O81" s="15"/>
      <c r="P81" s="15"/>
      <c r="Q81" s="18"/>
      <c r="R81" s="18"/>
      <c r="S81" s="18"/>
      <c r="T81" s="18"/>
      <c r="U81" s="18"/>
      <c r="V81" s="15"/>
      <c r="W81" s="15"/>
      <c r="X81" s="15"/>
      <c r="Y81" s="15"/>
      <c r="Z81" s="15"/>
      <c r="AA81" s="15"/>
    </row>
    <row r="82" spans="1:27" ht="14.25" customHeight="1" x14ac:dyDescent="0.2">
      <c r="A82" s="15"/>
      <c r="B82" s="15"/>
      <c r="C82" s="15"/>
      <c r="D82" s="15"/>
      <c r="E82" s="241" t="s">
        <v>919</v>
      </c>
      <c r="F82" s="241"/>
      <c r="G82" s="241"/>
      <c r="H82" s="241"/>
      <c r="I82" s="241"/>
      <c r="J82" s="241"/>
      <c r="K82" s="241"/>
      <c r="L82" s="241"/>
      <c r="M82" s="241"/>
      <c r="N82" s="41"/>
      <c r="O82" s="27"/>
      <c r="P82" s="27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</row>
    <row r="83" spans="1:27" ht="14.25" customHeight="1" x14ac:dyDescent="0.2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23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</row>
    <row r="84" spans="1:27" ht="14.25" customHeight="1" x14ac:dyDescent="0.2">
      <c r="A84" s="15"/>
      <c r="B84" s="15"/>
      <c r="C84" s="101"/>
      <c r="D84" s="100" t="s">
        <v>920</v>
      </c>
      <c r="E84" s="37"/>
      <c r="F84" s="37"/>
      <c r="G84" s="37"/>
      <c r="H84" s="37"/>
      <c r="I84" s="37"/>
      <c r="J84" s="37"/>
      <c r="K84" s="37"/>
      <c r="L84" s="37"/>
      <c r="M84" s="37"/>
      <c r="N84" s="23"/>
      <c r="O84" s="15"/>
      <c r="P84" s="15"/>
      <c r="Q84" s="18"/>
      <c r="R84" s="18"/>
      <c r="S84" s="18"/>
      <c r="T84" s="18"/>
      <c r="U84" s="18"/>
      <c r="V84" s="15"/>
      <c r="W84" s="15"/>
      <c r="X84" s="15"/>
      <c r="Y84" s="15"/>
      <c r="Z84" s="15"/>
      <c r="AA84" s="15"/>
    </row>
    <row r="85" spans="1:27" ht="14.25" customHeight="1" x14ac:dyDescent="0.2">
      <c r="A85" s="15"/>
      <c r="B85" s="15"/>
      <c r="C85" s="15"/>
      <c r="D85" s="15"/>
      <c r="E85" s="241" t="s">
        <v>919</v>
      </c>
      <c r="F85" s="241"/>
      <c r="G85" s="241"/>
      <c r="H85" s="241"/>
      <c r="I85" s="241"/>
      <c r="J85" s="241"/>
      <c r="K85" s="241"/>
      <c r="L85" s="241"/>
      <c r="M85" s="241"/>
      <c r="N85" s="41"/>
      <c r="O85" s="27"/>
      <c r="P85" s="27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</row>
    <row r="86" spans="1:27" ht="14.25" customHeight="1" x14ac:dyDescent="0.2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23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</row>
    <row r="87" spans="1:27" ht="28.5" customHeight="1" x14ac:dyDescent="0.2">
      <c r="A87" s="15"/>
      <c r="B87" s="15"/>
      <c r="C87" s="15"/>
      <c r="D87" s="102" t="s">
        <v>996</v>
      </c>
      <c r="E87" s="37"/>
      <c r="F87" s="37"/>
      <c r="G87" s="37"/>
      <c r="H87" s="37"/>
      <c r="I87" s="37"/>
      <c r="J87" s="37"/>
      <c r="K87" s="37"/>
      <c r="L87" s="37"/>
      <c r="M87" s="37"/>
      <c r="N87" s="23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</row>
    <row r="88" spans="1:27" ht="14.25" customHeight="1" x14ac:dyDescent="0.2">
      <c r="A88" s="15"/>
      <c r="B88" s="15"/>
      <c r="C88" s="15"/>
      <c r="D88" s="15"/>
      <c r="E88" s="241" t="s">
        <v>919</v>
      </c>
      <c r="F88" s="241"/>
      <c r="G88" s="241"/>
      <c r="H88" s="241"/>
      <c r="I88" s="241"/>
      <c r="J88" s="241"/>
      <c r="K88" s="241"/>
      <c r="L88" s="241"/>
      <c r="M88" s="241"/>
      <c r="N88" s="23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</row>
  </sheetData>
  <mergeCells count="41">
    <mergeCell ref="J12:J18"/>
    <mergeCell ref="K12:K18"/>
    <mergeCell ref="L12:L18"/>
    <mergeCell ref="V9:AA9"/>
    <mergeCell ref="A2:AA2"/>
    <mergeCell ref="A4:AA4"/>
    <mergeCell ref="A5:AA5"/>
    <mergeCell ref="V7:AA7"/>
    <mergeCell ref="V8:AA8"/>
    <mergeCell ref="Q12:S15"/>
    <mergeCell ref="A20:AA20"/>
    <mergeCell ref="E82:M82"/>
    <mergeCell ref="V10:AA10"/>
    <mergeCell ref="A12:A18"/>
    <mergeCell ref="B12:B18"/>
    <mergeCell ref="C12:C18"/>
    <mergeCell ref="D12:D18"/>
    <mergeCell ref="E12:E18"/>
    <mergeCell ref="F12:F18"/>
    <mergeCell ref="G12:G18"/>
    <mergeCell ref="H12:H18"/>
    <mergeCell ref="I12:I18"/>
    <mergeCell ref="W12:W18"/>
    <mergeCell ref="X12:X18"/>
    <mergeCell ref="Y12:Y18"/>
    <mergeCell ref="E85:M85"/>
    <mergeCell ref="E88:M88"/>
    <mergeCell ref="Z12:Z18"/>
    <mergeCell ref="AA12:AA18"/>
    <mergeCell ref="M16:M18"/>
    <mergeCell ref="N16:N18"/>
    <mergeCell ref="O16:O18"/>
    <mergeCell ref="P16:P18"/>
    <mergeCell ref="Q16:Q18"/>
    <mergeCell ref="R16:R18"/>
    <mergeCell ref="S16:S18"/>
    <mergeCell ref="T12:T18"/>
    <mergeCell ref="U12:U18"/>
    <mergeCell ref="V12:V18"/>
    <mergeCell ref="M12:N15"/>
    <mergeCell ref="O12:P15"/>
  </mergeCells>
  <pageMargins left="0.4" right="0.2" top="0.2" bottom="0.4" header="0.2" footer="0.2"/>
  <pageSetup paperSize="9" scale="31" fitToHeight="0" orientation="landscape" verticalDpi="0" r:id="rId1"/>
  <headerFooter>
    <oddHeader>&amp;L&amp;8</oddHeader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471"/>
  <sheetViews>
    <sheetView workbookViewId="0">
      <selection activeCell="G12" sqref="G12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60524</v>
      </c>
      <c r="M1">
        <v>10</v>
      </c>
      <c r="N1">
        <v>12</v>
      </c>
      <c r="O1">
        <v>1</v>
      </c>
      <c r="P1">
        <v>0</v>
      </c>
      <c r="Q1">
        <v>4</v>
      </c>
    </row>
    <row r="12" spans="1:133" x14ac:dyDescent="0.2">
      <c r="A12" s="1">
        <v>1</v>
      </c>
      <c r="B12" s="1">
        <v>465</v>
      </c>
      <c r="C12" s="1">
        <v>0</v>
      </c>
      <c r="D12" s="1">
        <f>ROW(A401)</f>
        <v>401</v>
      </c>
      <c r="E12" s="1">
        <v>0</v>
      </c>
      <c r="F12" s="1" t="s">
        <v>4</v>
      </c>
      <c r="G12" s="1" t="s">
        <v>997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18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46161</v>
      </c>
      <c r="CT12" s="1">
        <v>567</v>
      </c>
      <c r="CU12" s="1">
        <v>18</v>
      </c>
      <c r="CV12" s="1" t="s">
        <v>798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B401</f>
        <v>465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Новый объект</v>
      </c>
      <c r="G18" s="3" t="str">
        <f t="shared" si="0"/>
        <v>Реконструкция ВЛИ-0,38 кВ от РУ-0,4 кВ БМКТП-199, ПС №572 "Стрелецкая", в т.ч. ПИР, МО, г.о. Кашира, Сорокино д, тер СНТ Колос, д.123 Ю8-26-303-295814(173077)</v>
      </c>
      <c r="H18" s="3"/>
      <c r="I18" s="3"/>
      <c r="J18" s="3"/>
      <c r="K18" s="3"/>
      <c r="L18" s="3"/>
      <c r="M18" s="3"/>
      <c r="N18" s="3"/>
      <c r="O18" s="3">
        <f t="shared" ref="O18:AT18" si="1">O401</f>
        <v>208778.71</v>
      </c>
      <c r="P18" s="3">
        <f t="shared" si="1"/>
        <v>119175.23</v>
      </c>
      <c r="Q18" s="3">
        <f t="shared" si="1"/>
        <v>14912.08</v>
      </c>
      <c r="R18" s="3">
        <f t="shared" si="1"/>
        <v>11693.89</v>
      </c>
      <c r="S18" s="3">
        <f t="shared" si="1"/>
        <v>62997.51</v>
      </c>
      <c r="T18" s="3">
        <f t="shared" si="1"/>
        <v>0</v>
      </c>
      <c r="U18" s="3">
        <f t="shared" si="1"/>
        <v>75.133871999999997</v>
      </c>
      <c r="V18" s="3">
        <f t="shared" si="1"/>
        <v>12.6070142</v>
      </c>
      <c r="W18" s="3">
        <f t="shared" si="1"/>
        <v>0</v>
      </c>
      <c r="X18" s="3">
        <f t="shared" si="1"/>
        <v>74291.05</v>
      </c>
      <c r="Y18" s="3">
        <f t="shared" si="1"/>
        <v>41720.85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326566.14</v>
      </c>
      <c r="AS18" s="3">
        <f t="shared" si="1"/>
        <v>256716.65</v>
      </c>
      <c r="AT18" s="3">
        <f t="shared" si="1"/>
        <v>60047.05</v>
      </c>
      <c r="AU18" s="3">
        <f t="shared" ref="AU18:BZ18" si="2">AU401</f>
        <v>9802.44</v>
      </c>
      <c r="AV18" s="3">
        <f t="shared" si="2"/>
        <v>119175.23</v>
      </c>
      <c r="AW18" s="3">
        <f t="shared" si="2"/>
        <v>119175.23</v>
      </c>
      <c r="AX18" s="3">
        <f t="shared" si="2"/>
        <v>0</v>
      </c>
      <c r="AY18" s="3">
        <f t="shared" si="2"/>
        <v>119175.23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1775.53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CA401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DG401</f>
        <v>0</v>
      </c>
      <c r="DH18" s="4">
        <f t="shared" si="4"/>
        <v>0</v>
      </c>
      <c r="DI18" s="4">
        <f t="shared" si="4"/>
        <v>0</v>
      </c>
      <c r="DJ18" s="4">
        <f t="shared" si="4"/>
        <v>0</v>
      </c>
      <c r="DK18" s="4">
        <f t="shared" si="4"/>
        <v>0</v>
      </c>
      <c r="DL18" s="4">
        <f t="shared" si="4"/>
        <v>0</v>
      </c>
      <c r="DM18" s="4">
        <f t="shared" si="4"/>
        <v>0</v>
      </c>
      <c r="DN18" s="4">
        <f t="shared" si="4"/>
        <v>0</v>
      </c>
      <c r="DO18" s="4">
        <f t="shared" si="4"/>
        <v>0</v>
      </c>
      <c r="DP18" s="4">
        <f t="shared" si="4"/>
        <v>0</v>
      </c>
      <c r="DQ18" s="4">
        <f t="shared" si="4"/>
        <v>0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0</v>
      </c>
      <c r="EK18" s="4">
        <f t="shared" si="4"/>
        <v>0</v>
      </c>
      <c r="EL18" s="4">
        <f t="shared" si="4"/>
        <v>0</v>
      </c>
      <c r="EM18" s="4">
        <f t="shared" ref="EM18:FR18" si="5">EM401</f>
        <v>0</v>
      </c>
      <c r="EN18" s="4">
        <f t="shared" si="5"/>
        <v>0</v>
      </c>
      <c r="EO18" s="4">
        <f t="shared" si="5"/>
        <v>0</v>
      </c>
      <c r="EP18" s="4">
        <f t="shared" si="5"/>
        <v>0</v>
      </c>
      <c r="EQ18" s="4">
        <f t="shared" si="5"/>
        <v>0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FS401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ROW(A140)</f>
        <v>140</v>
      </c>
      <c r="E20" s="1"/>
      <c r="F20" s="1" t="s">
        <v>14</v>
      </c>
      <c r="G20" s="1" t="s">
        <v>15</v>
      </c>
      <c r="H20" s="1" t="s">
        <v>3</v>
      </c>
      <c r="I20" s="1">
        <v>0</v>
      </c>
      <c r="J20" s="1" t="s">
        <v>3</v>
      </c>
      <c r="K20" s="1">
        <v>-1</v>
      </c>
      <c r="L20" s="1" t="s">
        <v>14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B140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01-01-01</v>
      </c>
      <c r="G22" s="3" t="str">
        <f t="shared" si="7"/>
        <v>Демонтажные работы</v>
      </c>
      <c r="H22" s="3"/>
      <c r="I22" s="3"/>
      <c r="J22" s="3"/>
      <c r="K22" s="3"/>
      <c r="L22" s="3"/>
      <c r="M22" s="3"/>
      <c r="N22" s="3"/>
      <c r="O22" s="3">
        <f t="shared" ref="O22:AT22" si="8">O140</f>
        <v>14782.14</v>
      </c>
      <c r="P22" s="3">
        <f t="shared" si="8"/>
        <v>77.709999999999994</v>
      </c>
      <c r="Q22" s="3">
        <f t="shared" si="8"/>
        <v>2397.35</v>
      </c>
      <c r="R22" s="3">
        <f t="shared" si="8"/>
        <v>1950.71</v>
      </c>
      <c r="S22" s="3">
        <f t="shared" si="8"/>
        <v>10356.370000000001</v>
      </c>
      <c r="T22" s="3">
        <f t="shared" si="8"/>
        <v>0</v>
      </c>
      <c r="U22" s="3">
        <f t="shared" si="8"/>
        <v>12.875999999999999</v>
      </c>
      <c r="V22" s="3">
        <f t="shared" si="8"/>
        <v>2.1312000000000002</v>
      </c>
      <c r="W22" s="3">
        <f t="shared" si="8"/>
        <v>0</v>
      </c>
      <c r="X22" s="3">
        <f t="shared" si="8"/>
        <v>12356.11</v>
      </c>
      <c r="Y22" s="3">
        <f t="shared" si="8"/>
        <v>6903.97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35817.75</v>
      </c>
      <c r="AS22" s="3">
        <f t="shared" si="8"/>
        <v>21962.880000000001</v>
      </c>
      <c r="AT22" s="3">
        <f t="shared" si="8"/>
        <v>13854.87</v>
      </c>
      <c r="AU22" s="3">
        <f t="shared" ref="AU22:BZ22" si="9">AU140</f>
        <v>0</v>
      </c>
      <c r="AV22" s="3">
        <f t="shared" si="9"/>
        <v>77.709999999999994</v>
      </c>
      <c r="AW22" s="3">
        <f t="shared" si="9"/>
        <v>77.709999999999994</v>
      </c>
      <c r="AX22" s="3">
        <f t="shared" si="9"/>
        <v>0</v>
      </c>
      <c r="AY22" s="3">
        <f t="shared" si="9"/>
        <v>77.709999999999994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1775.53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CA140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DG140</f>
        <v>0</v>
      </c>
      <c r="DH22" s="4">
        <f t="shared" si="11"/>
        <v>0</v>
      </c>
      <c r="DI22" s="4">
        <f t="shared" si="11"/>
        <v>0</v>
      </c>
      <c r="DJ22" s="4">
        <f t="shared" si="11"/>
        <v>0</v>
      </c>
      <c r="DK22" s="4">
        <f t="shared" si="11"/>
        <v>0</v>
      </c>
      <c r="DL22" s="4">
        <f t="shared" si="11"/>
        <v>0</v>
      </c>
      <c r="DM22" s="4">
        <f t="shared" si="11"/>
        <v>0</v>
      </c>
      <c r="DN22" s="4">
        <f t="shared" si="11"/>
        <v>0</v>
      </c>
      <c r="DO22" s="4">
        <f t="shared" si="11"/>
        <v>0</v>
      </c>
      <c r="DP22" s="4">
        <f t="shared" si="11"/>
        <v>0</v>
      </c>
      <c r="DQ22" s="4">
        <f t="shared" si="11"/>
        <v>0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0</v>
      </c>
      <c r="EK22" s="4">
        <f t="shared" si="11"/>
        <v>0</v>
      </c>
      <c r="EL22" s="4">
        <f t="shared" si="11"/>
        <v>0</v>
      </c>
      <c r="EM22" s="4">
        <f t="shared" ref="EM22:FR22" si="12">EM140</f>
        <v>0</v>
      </c>
      <c r="EN22" s="4">
        <f t="shared" si="12"/>
        <v>0</v>
      </c>
      <c r="EO22" s="4">
        <f t="shared" si="12"/>
        <v>0</v>
      </c>
      <c r="EP22" s="4">
        <f t="shared" si="12"/>
        <v>0</v>
      </c>
      <c r="EQ22" s="4">
        <f t="shared" si="12"/>
        <v>0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FS140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ROW(A33)</f>
        <v>33</v>
      </c>
      <c r="E24" s="1"/>
      <c r="F24" s="1" t="s">
        <v>16</v>
      </c>
      <c r="G24" s="1" t="s">
        <v>17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B33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Строительные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O33</f>
        <v>8825.11</v>
      </c>
      <c r="P26" s="3">
        <f t="shared" si="15"/>
        <v>0</v>
      </c>
      <c r="Q26" s="3">
        <f t="shared" si="15"/>
        <v>1854.41</v>
      </c>
      <c r="R26" s="3">
        <f t="shared" si="15"/>
        <v>1277.4000000000001</v>
      </c>
      <c r="S26" s="3">
        <f t="shared" si="15"/>
        <v>5693.3</v>
      </c>
      <c r="T26" s="3">
        <f t="shared" si="15"/>
        <v>0</v>
      </c>
      <c r="U26" s="3">
        <f t="shared" si="15"/>
        <v>7.62</v>
      </c>
      <c r="V26" s="3">
        <f t="shared" si="15"/>
        <v>1.4039999999999999</v>
      </c>
      <c r="W26" s="3">
        <f t="shared" si="15"/>
        <v>0</v>
      </c>
      <c r="X26" s="3">
        <f t="shared" si="15"/>
        <v>7179.82</v>
      </c>
      <c r="Y26" s="3">
        <f t="shared" si="15"/>
        <v>4182.42</v>
      </c>
      <c r="Z26" s="3">
        <f t="shared" si="15"/>
        <v>0</v>
      </c>
      <c r="AA26" s="3">
        <f t="shared" si="15"/>
        <v>0</v>
      </c>
      <c r="AB26" s="3">
        <f t="shared" si="15"/>
        <v>8825.11</v>
      </c>
      <c r="AC26" s="3">
        <f t="shared" si="15"/>
        <v>0</v>
      </c>
      <c r="AD26" s="3">
        <f t="shared" si="15"/>
        <v>1854.41</v>
      </c>
      <c r="AE26" s="3">
        <f t="shared" si="15"/>
        <v>1277.4000000000001</v>
      </c>
      <c r="AF26" s="3">
        <f t="shared" si="15"/>
        <v>5693.3</v>
      </c>
      <c r="AG26" s="3">
        <f t="shared" si="15"/>
        <v>0</v>
      </c>
      <c r="AH26" s="3">
        <f t="shared" si="15"/>
        <v>7.62</v>
      </c>
      <c r="AI26" s="3">
        <f t="shared" si="15"/>
        <v>1.4039999999999999</v>
      </c>
      <c r="AJ26" s="3">
        <f t="shared" si="15"/>
        <v>0</v>
      </c>
      <c r="AK26" s="3">
        <f t="shared" si="15"/>
        <v>7179.82</v>
      </c>
      <c r="AL26" s="3">
        <f t="shared" si="15"/>
        <v>4182.42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20187.349999999999</v>
      </c>
      <c r="AS26" s="3">
        <f t="shared" si="15"/>
        <v>20187.349999999999</v>
      </c>
      <c r="AT26" s="3">
        <f t="shared" si="15"/>
        <v>0</v>
      </c>
      <c r="AU26" s="3">
        <f t="shared" ref="AU26:BZ26" si="16">AU33</f>
        <v>0</v>
      </c>
      <c r="AV26" s="3">
        <f t="shared" si="16"/>
        <v>0</v>
      </c>
      <c r="AW26" s="3">
        <f t="shared" si="16"/>
        <v>0</v>
      </c>
      <c r="AX26" s="3">
        <f t="shared" si="16"/>
        <v>0</v>
      </c>
      <c r="AY26" s="3">
        <f t="shared" si="16"/>
        <v>0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CA33</f>
        <v>20187.349999999999</v>
      </c>
      <c r="CB26" s="3">
        <f t="shared" si="17"/>
        <v>20187.349999999999</v>
      </c>
      <c r="CC26" s="3">
        <f t="shared" si="17"/>
        <v>0</v>
      </c>
      <c r="CD26" s="3">
        <f t="shared" si="17"/>
        <v>0</v>
      </c>
      <c r="CE26" s="3">
        <f t="shared" si="17"/>
        <v>0</v>
      </c>
      <c r="CF26" s="3">
        <f t="shared" si="17"/>
        <v>0</v>
      </c>
      <c r="CG26" s="3">
        <f t="shared" si="17"/>
        <v>0</v>
      </c>
      <c r="CH26" s="3">
        <f t="shared" si="17"/>
        <v>0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DG33</f>
        <v>0</v>
      </c>
      <c r="DH26" s="4">
        <f t="shared" si="18"/>
        <v>0</v>
      </c>
      <c r="DI26" s="4">
        <f t="shared" si="18"/>
        <v>0</v>
      </c>
      <c r="DJ26" s="4">
        <f t="shared" si="18"/>
        <v>0</v>
      </c>
      <c r="DK26" s="4">
        <f t="shared" si="18"/>
        <v>0</v>
      </c>
      <c r="DL26" s="4">
        <f t="shared" si="18"/>
        <v>0</v>
      </c>
      <c r="DM26" s="4">
        <f t="shared" si="18"/>
        <v>0</v>
      </c>
      <c r="DN26" s="4">
        <f t="shared" si="18"/>
        <v>0</v>
      </c>
      <c r="DO26" s="4">
        <f t="shared" si="18"/>
        <v>0</v>
      </c>
      <c r="DP26" s="4">
        <f t="shared" si="18"/>
        <v>0</v>
      </c>
      <c r="DQ26" s="4">
        <f t="shared" si="18"/>
        <v>0</v>
      </c>
      <c r="DR26" s="4">
        <f t="shared" si="18"/>
        <v>0</v>
      </c>
      <c r="DS26" s="4">
        <f t="shared" si="18"/>
        <v>0</v>
      </c>
      <c r="DT26" s="4">
        <f t="shared" si="18"/>
        <v>0</v>
      </c>
      <c r="DU26" s="4">
        <f t="shared" si="18"/>
        <v>0</v>
      </c>
      <c r="DV26" s="4">
        <f t="shared" si="18"/>
        <v>0</v>
      </c>
      <c r="DW26" s="4">
        <f t="shared" si="18"/>
        <v>0</v>
      </c>
      <c r="DX26" s="4">
        <f t="shared" si="18"/>
        <v>0</v>
      </c>
      <c r="DY26" s="4">
        <f t="shared" si="18"/>
        <v>0</v>
      </c>
      <c r="DZ26" s="4">
        <f t="shared" si="18"/>
        <v>0</v>
      </c>
      <c r="EA26" s="4">
        <f t="shared" si="18"/>
        <v>0</v>
      </c>
      <c r="EB26" s="4">
        <f t="shared" si="18"/>
        <v>0</v>
      </c>
      <c r="EC26" s="4">
        <f t="shared" si="18"/>
        <v>0</v>
      </c>
      <c r="ED26" s="4">
        <f t="shared" si="18"/>
        <v>0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0</v>
      </c>
      <c r="EK26" s="4">
        <f t="shared" si="18"/>
        <v>0</v>
      </c>
      <c r="EL26" s="4">
        <f t="shared" si="18"/>
        <v>0</v>
      </c>
      <c r="EM26" s="4">
        <f t="shared" ref="EM26:FR26" si="19">EM33</f>
        <v>0</v>
      </c>
      <c r="EN26" s="4">
        <f t="shared" si="19"/>
        <v>0</v>
      </c>
      <c r="EO26" s="4">
        <f t="shared" si="19"/>
        <v>0</v>
      </c>
      <c r="EP26" s="4">
        <f t="shared" si="19"/>
        <v>0</v>
      </c>
      <c r="EQ26" s="4">
        <f t="shared" si="19"/>
        <v>0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FS33</f>
        <v>0</v>
      </c>
      <c r="FT26" s="4">
        <f t="shared" si="20"/>
        <v>0</v>
      </c>
      <c r="FU26" s="4">
        <f t="shared" si="20"/>
        <v>0</v>
      </c>
      <c r="FV26" s="4">
        <f t="shared" si="20"/>
        <v>0</v>
      </c>
      <c r="FW26" s="4">
        <f t="shared" si="20"/>
        <v>0</v>
      </c>
      <c r="FX26" s="4">
        <f t="shared" si="20"/>
        <v>0</v>
      </c>
      <c r="FY26" s="4">
        <f t="shared" si="20"/>
        <v>0</v>
      </c>
      <c r="FZ26" s="4">
        <f t="shared" si="20"/>
        <v>0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ht="409.5" x14ac:dyDescent="0.2">
      <c r="A28" s="2">
        <v>17</v>
      </c>
      <c r="B28" s="2">
        <v>1</v>
      </c>
      <c r="C28" s="2">
        <f>ROW(SmtRes!A4)</f>
        <v>4</v>
      </c>
      <c r="D28" s="2">
        <f>ROW(EtalonRes!A4)</f>
        <v>4</v>
      </c>
      <c r="E28" s="2" t="s">
        <v>18</v>
      </c>
      <c r="F28" s="2" t="s">
        <v>19</v>
      </c>
      <c r="G28" s="2" t="s">
        <v>20</v>
      </c>
      <c r="H28" s="2" t="s">
        <v>21</v>
      </c>
      <c r="I28" s="2">
        <v>1</v>
      </c>
      <c r="J28" s="2">
        <v>0</v>
      </c>
      <c r="K28" s="2">
        <v>1</v>
      </c>
      <c r="L28" s="2"/>
      <c r="M28" s="2"/>
      <c r="N28" s="2"/>
      <c r="O28" s="2">
        <f>ROUND(CP28,2)</f>
        <v>1818.99</v>
      </c>
      <c r="P28" s="2">
        <f>SUMIF(SmtRes!AQ1:'SmtRes'!AQ4,"=1",SmtRes!DF1:'SmtRes'!DF4)</f>
        <v>0</v>
      </c>
      <c r="Q28" s="2">
        <f>SUMIF(SmtRes!AQ1:'SmtRes'!AQ4,"=1",SmtRes!DG1:'SmtRes'!DG4)</f>
        <v>248.82</v>
      </c>
      <c r="R28" s="2">
        <f>SUMIF(SmtRes!AQ1:'SmtRes'!AQ4,"=1",SmtRes!DH1:'SmtRes'!DH4)</f>
        <v>423.85</v>
      </c>
      <c r="S28" s="2">
        <f>SUMIF(SmtRes!AQ1:'SmtRes'!AQ4,"=1",SmtRes!DI1:'SmtRes'!DI4)</f>
        <v>1146.32</v>
      </c>
      <c r="T28" s="2">
        <f>ROUND(CU28*I28,2)</f>
        <v>0</v>
      </c>
      <c r="U28" s="2">
        <f>SUMIF(SmtRes!AQ1:'SmtRes'!AQ4,"=1",SmtRes!CV1:'SmtRes'!CV4)</f>
        <v>1.524</v>
      </c>
      <c r="V28" s="2">
        <f>SUMIF(SmtRes!AQ1:'SmtRes'!AQ4,"=1",SmtRes!CW1:'SmtRes'!CW4)</f>
        <v>0.49199999999999999</v>
      </c>
      <c r="W28" s="2">
        <f>ROUND(CX28*I28,2)</f>
        <v>0</v>
      </c>
      <c r="X28" s="2">
        <f t="shared" ref="X28:Y31" si="21">ROUND(CY28,2)</f>
        <v>1617.28</v>
      </c>
      <c r="Y28" s="2">
        <f t="shared" si="21"/>
        <v>942.1</v>
      </c>
      <c r="Z28" s="2"/>
      <c r="AA28" s="2">
        <v>60175270</v>
      </c>
      <c r="AB28" s="2">
        <f>ROUND((AC28+AD28+AF28),6)</f>
        <v>1331.0686800000001</v>
      </c>
      <c r="AC28" s="2">
        <f>ROUND((0),6)</f>
        <v>0</v>
      </c>
      <c r="AD28" s="2">
        <f>ROUND((((SUM(SmtRes!BR1:'SmtRes'!BR4))-(SUM(SmtRes!BS1:'SmtRes'!BS4)))+AE28),6)</f>
        <v>184.74636000000001</v>
      </c>
      <c r="AE28" s="2">
        <f>ROUND((SUM(SmtRes!BS1:'SmtRes'!BS4)),6)</f>
        <v>423.84323999999998</v>
      </c>
      <c r="AF28" s="2">
        <f>ROUND((SUM(SmtRes!BT1:'SmtRes'!BT4)),6)</f>
        <v>1146.32232</v>
      </c>
      <c r="AG28" s="2">
        <f>ROUND((AP28),6)</f>
        <v>0</v>
      </c>
      <c r="AH28" s="2">
        <f>(SUM(SmtRes!BU1:'SmtRes'!BU4))</f>
        <v>1.524</v>
      </c>
      <c r="AI28" s="2">
        <f>(SUM(SmtRes!BV1:'SmtRes'!BV4))</f>
        <v>0.49199999999999999</v>
      </c>
      <c r="AJ28" s="2">
        <f>(AS28)</f>
        <v>0</v>
      </c>
      <c r="AK28" s="2">
        <v>1462.4266</v>
      </c>
      <c r="AL28" s="2">
        <v>0</v>
      </c>
      <c r="AM28" s="2">
        <v>153.95529999999999</v>
      </c>
      <c r="AN28" s="2">
        <v>353.20269999999999</v>
      </c>
      <c r="AO28" s="2">
        <v>955.26859999999999</v>
      </c>
      <c r="AP28" s="2">
        <v>0</v>
      </c>
      <c r="AQ28" s="2">
        <v>1.27</v>
      </c>
      <c r="AR28" s="2">
        <v>0.41</v>
      </c>
      <c r="AS28" s="2">
        <v>0</v>
      </c>
      <c r="AT28" s="2">
        <v>103</v>
      </c>
      <c r="AU28" s="2">
        <v>60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1</v>
      </c>
      <c r="BJ28" s="2" t="s">
        <v>22</v>
      </c>
      <c r="BK28" s="2"/>
      <c r="BL28" s="2"/>
      <c r="BM28" s="2">
        <v>33002</v>
      </c>
      <c r="BN28" s="2">
        <v>0</v>
      </c>
      <c r="BO28" s="2" t="s">
        <v>3</v>
      </c>
      <c r="BP28" s="2">
        <v>0</v>
      </c>
      <c r="BQ28" s="2">
        <v>2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103</v>
      </c>
      <c r="CA28" s="2">
        <v>60</v>
      </c>
      <c r="CB28" s="2" t="s">
        <v>3</v>
      </c>
      <c r="CC28" s="2"/>
      <c r="CD28" s="2"/>
      <c r="CE28" s="2">
        <v>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7" t="s">
        <v>800</v>
      </c>
      <c r="CO28" s="2">
        <v>0</v>
      </c>
      <c r="CP28" s="2">
        <f>(P28+Q28+S28+R28)</f>
        <v>1818.99</v>
      </c>
      <c r="CQ28" s="2">
        <f>SUMIF(SmtRes!AQ1:'SmtRes'!AQ4,"=1",SmtRes!AA1:'SmtRes'!AA4)</f>
        <v>0</v>
      </c>
      <c r="CR28" s="2">
        <f>SUMIF(SmtRes!AQ1:'SmtRes'!AQ4,"=1",SmtRes!AB1:'SmtRes'!AB4)</f>
        <v>1042.6199999999999</v>
      </c>
      <c r="CS28" s="2">
        <f>SUMIF(SmtRes!AQ1:'SmtRes'!AQ4,"=1",SmtRes!AC1:'SmtRes'!AC4)</f>
        <v>1722.94</v>
      </c>
      <c r="CT28" s="2">
        <f>SUMIF(SmtRes!AQ1:'SmtRes'!AQ4,"=1",SmtRes!AD1:'SmtRes'!AD4)</f>
        <v>752.18</v>
      </c>
      <c r="CU28" s="2">
        <f>AG28</f>
        <v>0</v>
      </c>
      <c r="CV28" s="2">
        <f>SUMIF(SmtRes!AQ1:'SmtRes'!AQ4,"=1",SmtRes!BU1:'SmtRes'!BU4)</f>
        <v>1.524</v>
      </c>
      <c r="CW28" s="2">
        <f>SUMIF(SmtRes!AQ1:'SmtRes'!AQ4,"=1",SmtRes!BV1:'SmtRes'!BV4)</f>
        <v>0.49199999999999999</v>
      </c>
      <c r="CX28" s="2">
        <f>AJ28</f>
        <v>0</v>
      </c>
      <c r="CY28" s="2">
        <f>(((S28+R28)*AT28)/100)</f>
        <v>1617.2751000000001</v>
      </c>
      <c r="CZ28" s="2">
        <f>(((S28+R28)*AU28)/100)</f>
        <v>942.10199999999998</v>
      </c>
      <c r="DA28" s="2"/>
      <c r="DB28" s="2">
        <v>1</v>
      </c>
      <c r="DC28" s="2" t="s">
        <v>3</v>
      </c>
      <c r="DD28" s="2" t="s">
        <v>3</v>
      </c>
      <c r="DE28" s="2" t="s">
        <v>23</v>
      </c>
      <c r="DF28" s="2" t="s">
        <v>23</v>
      </c>
      <c r="DG28" s="2" t="s">
        <v>23</v>
      </c>
      <c r="DH28" s="2" t="s">
        <v>3</v>
      </c>
      <c r="DI28" s="2" t="s">
        <v>23</v>
      </c>
      <c r="DJ28" s="2" t="s">
        <v>23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21</v>
      </c>
      <c r="DW28" s="2" t="s">
        <v>21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58468503</v>
      </c>
      <c r="EF28" s="2">
        <v>2</v>
      </c>
      <c r="EG28" s="2" t="s">
        <v>24</v>
      </c>
      <c r="EH28" s="2">
        <v>27</v>
      </c>
      <c r="EI28" s="2" t="s">
        <v>25</v>
      </c>
      <c r="EJ28" s="2">
        <v>1</v>
      </c>
      <c r="EK28" s="2">
        <v>33002</v>
      </c>
      <c r="EL28" s="2" t="s">
        <v>25</v>
      </c>
      <c r="EM28" s="2" t="s">
        <v>26</v>
      </c>
      <c r="EN28" s="2"/>
      <c r="EO28" s="2" t="s">
        <v>27</v>
      </c>
      <c r="EP28" s="2"/>
      <c r="EQ28" s="2">
        <v>0</v>
      </c>
      <c r="ER28" s="2">
        <v>0</v>
      </c>
      <c r="ES28" s="2">
        <v>0</v>
      </c>
      <c r="ET28" s="2">
        <v>0</v>
      </c>
      <c r="EU28" s="2">
        <v>0</v>
      </c>
      <c r="EV28" s="2">
        <v>0</v>
      </c>
      <c r="EW28" s="2">
        <v>1.27</v>
      </c>
      <c r="EX28" s="2">
        <v>0.41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103</v>
      </c>
      <c r="FY28" s="2">
        <v>60</v>
      </c>
      <c r="FZ28" s="2"/>
      <c r="GA28" s="2" t="s">
        <v>3</v>
      </c>
      <c r="GB28" s="2"/>
      <c r="GC28" s="2"/>
      <c r="GD28" s="2">
        <v>1</v>
      </c>
      <c r="GE28" s="2"/>
      <c r="GF28" s="2">
        <v>1286815329</v>
      </c>
      <c r="GG28" s="2">
        <v>2</v>
      </c>
      <c r="GH28" s="2">
        <v>1</v>
      </c>
      <c r="GI28" s="2">
        <v>-2</v>
      </c>
      <c r="GJ28" s="2">
        <v>0</v>
      </c>
      <c r="GK28" s="2">
        <v>0</v>
      </c>
      <c r="GL28" s="2">
        <f>ROUND(IF(AND(BH28=3,BI28=3,FS28&lt;&gt;0),P28,0),2)</f>
        <v>0</v>
      </c>
      <c r="GM28" s="2">
        <f>ROUND(O28+X28+Y28,2)+GX28</f>
        <v>4378.37</v>
      </c>
      <c r="GN28" s="2">
        <f>IF(OR(BI28=0,BI28=1),GM28-GX28,0)</f>
        <v>4378.37</v>
      </c>
      <c r="GO28" s="2">
        <f>IF(BI28=2,GM28-GX28,0)</f>
        <v>0</v>
      </c>
      <c r="GP28" s="2">
        <f>IF(BI28=4,GM28-GX28,0)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>ROUND((GT28),6)</f>
        <v>0</v>
      </c>
      <c r="GW28" s="2">
        <v>1</v>
      </c>
      <c r="GX28" s="2">
        <f>ROUND(HC28*I28,2)</f>
        <v>0</v>
      </c>
      <c r="GY28" s="2"/>
      <c r="GZ28" s="2"/>
      <c r="HA28" s="2">
        <v>0</v>
      </c>
      <c r="HB28" s="2">
        <v>0</v>
      </c>
      <c r="HC28" s="2">
        <f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28</v>
      </c>
      <c r="HO28" s="2" t="s">
        <v>29</v>
      </c>
      <c r="HP28" s="2" t="s">
        <v>25</v>
      </c>
      <c r="HQ28" s="2" t="s">
        <v>25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ht="409.5" x14ac:dyDescent="0.2">
      <c r="A29" s="2">
        <v>17</v>
      </c>
      <c r="B29" s="2">
        <v>1</v>
      </c>
      <c r="C29" s="2">
        <f>ROW(SmtRes!A8)</f>
        <v>8</v>
      </c>
      <c r="D29" s="2">
        <f>ROW(EtalonRes!A8)</f>
        <v>8</v>
      </c>
      <c r="E29" s="2" t="s">
        <v>30</v>
      </c>
      <c r="F29" s="2" t="s">
        <v>31</v>
      </c>
      <c r="G29" s="2" t="s">
        <v>32</v>
      </c>
      <c r="H29" s="2" t="s">
        <v>21</v>
      </c>
      <c r="I29" s="2">
        <v>1</v>
      </c>
      <c r="J29" s="2">
        <v>0</v>
      </c>
      <c r="K29" s="2">
        <v>1</v>
      </c>
      <c r="L29" s="2"/>
      <c r="M29" s="2"/>
      <c r="N29" s="2"/>
      <c r="O29" s="2">
        <f>ROUND(CP29,2)</f>
        <v>264.24</v>
      </c>
      <c r="P29" s="2">
        <f>SUMIF(SmtRes!AQ5:'SmtRes'!AQ8,"=1",SmtRes!DF5:'SmtRes'!DF8)</f>
        <v>0</v>
      </c>
      <c r="Q29" s="2">
        <f>SUMIF(SmtRes!AQ5:'SmtRes'!AQ8,"=1",SmtRes!DG5:'SmtRes'!DG8)</f>
        <v>48.46</v>
      </c>
      <c r="R29" s="2">
        <f>SUMIF(SmtRes!AQ5:'SmtRes'!AQ8,"=1",SmtRes!DH5:'SmtRes'!DH8)</f>
        <v>82.7</v>
      </c>
      <c r="S29" s="2">
        <f>SUMIF(SmtRes!AQ5:'SmtRes'!AQ8,"=1",SmtRes!DI5:'SmtRes'!DI8)</f>
        <v>133.08000000000001</v>
      </c>
      <c r="T29" s="2">
        <f>ROUND(CU29*I29,2)</f>
        <v>0</v>
      </c>
      <c r="U29" s="2">
        <f>SUMIF(SmtRes!AQ5:'SmtRes'!AQ8,"=1",SmtRes!CV5:'SmtRes'!CV8)</f>
        <v>0.18</v>
      </c>
      <c r="V29" s="2">
        <f>SUMIF(SmtRes!AQ5:'SmtRes'!AQ8,"=1",SmtRes!CW5:'SmtRes'!CW8)</f>
        <v>9.6000000000000002E-2</v>
      </c>
      <c r="W29" s="2">
        <f>ROUND(CX29*I29,2)</f>
        <v>0</v>
      </c>
      <c r="X29" s="2">
        <f t="shared" si="21"/>
        <v>222.25</v>
      </c>
      <c r="Y29" s="2">
        <f t="shared" si="21"/>
        <v>129.47</v>
      </c>
      <c r="Z29" s="2"/>
      <c r="AA29" s="2">
        <v>60175270</v>
      </c>
      <c r="AB29" s="2">
        <f>ROUND((AC29+AD29+AF29),6)</f>
        <v>168.72288</v>
      </c>
      <c r="AC29" s="2">
        <f>ROUND((0),6)</f>
        <v>0</v>
      </c>
      <c r="AD29" s="2">
        <f>ROUND((((SUM(SmtRes!BR5:'SmtRes'!BR8))-(SUM(SmtRes!BS5:'SmtRes'!BS8)))+AE29),6)</f>
        <v>35.64528</v>
      </c>
      <c r="AE29" s="2">
        <f>ROUND((SUM(SmtRes!BS5:'SmtRes'!BS8)),6)</f>
        <v>82.701120000000003</v>
      </c>
      <c r="AF29" s="2">
        <f>ROUND((SUM(SmtRes!BT5:'SmtRes'!BT8)),6)</f>
        <v>133.07759999999999</v>
      </c>
      <c r="AG29" s="2">
        <f>ROUND((AP29),6)</f>
        <v>0</v>
      </c>
      <c r="AH29" s="2">
        <f>(SUM(SmtRes!BU5:'SmtRes'!BU8))</f>
        <v>0.18</v>
      </c>
      <c r="AI29" s="2">
        <f>(SUM(SmtRes!BV5:'SmtRes'!BV8))</f>
        <v>9.6000000000000002E-2</v>
      </c>
      <c r="AJ29" s="2">
        <f>(AS29)</f>
        <v>0</v>
      </c>
      <c r="AK29" s="2">
        <v>209.52</v>
      </c>
      <c r="AL29" s="2">
        <v>0</v>
      </c>
      <c r="AM29" s="2">
        <v>29.7044</v>
      </c>
      <c r="AN29" s="2">
        <v>68.917599999999993</v>
      </c>
      <c r="AO29" s="2">
        <v>110.898</v>
      </c>
      <c r="AP29" s="2">
        <v>0</v>
      </c>
      <c r="AQ29" s="2">
        <v>0.15</v>
      </c>
      <c r="AR29" s="2">
        <v>0.08</v>
      </c>
      <c r="AS29" s="2">
        <v>0</v>
      </c>
      <c r="AT29" s="2">
        <v>103</v>
      </c>
      <c r="AU29" s="2">
        <v>60</v>
      </c>
      <c r="AV29" s="2">
        <v>1</v>
      </c>
      <c r="AW29" s="2">
        <v>1</v>
      </c>
      <c r="AX29" s="2"/>
      <c r="AY29" s="2"/>
      <c r="AZ29" s="2">
        <v>1</v>
      </c>
      <c r="BA29" s="2">
        <v>1</v>
      </c>
      <c r="BB29" s="2">
        <v>1</v>
      </c>
      <c r="BC29" s="2">
        <v>1</v>
      </c>
      <c r="BD29" s="2" t="s">
        <v>3</v>
      </c>
      <c r="BE29" s="2" t="s">
        <v>3</v>
      </c>
      <c r="BF29" s="2" t="s">
        <v>3</v>
      </c>
      <c r="BG29" s="2" t="s">
        <v>3</v>
      </c>
      <c r="BH29" s="2">
        <v>0</v>
      </c>
      <c r="BI29" s="2">
        <v>1</v>
      </c>
      <c r="BJ29" s="2" t="s">
        <v>33</v>
      </c>
      <c r="BK29" s="2"/>
      <c r="BL29" s="2"/>
      <c r="BM29" s="2">
        <v>33002</v>
      </c>
      <c r="BN29" s="2">
        <v>0</v>
      </c>
      <c r="BO29" s="2" t="s">
        <v>3</v>
      </c>
      <c r="BP29" s="2">
        <v>0</v>
      </c>
      <c r="BQ29" s="2">
        <v>2</v>
      </c>
      <c r="BR29" s="2">
        <v>0</v>
      </c>
      <c r="BS29" s="2">
        <v>1</v>
      </c>
      <c r="BT29" s="2">
        <v>1</v>
      </c>
      <c r="BU29" s="2">
        <v>1</v>
      </c>
      <c r="BV29" s="2">
        <v>1</v>
      </c>
      <c r="BW29" s="2">
        <v>1</v>
      </c>
      <c r="BX29" s="2">
        <v>1</v>
      </c>
      <c r="BY29" s="2" t="s">
        <v>3</v>
      </c>
      <c r="BZ29" s="2">
        <v>103</v>
      </c>
      <c r="CA29" s="2">
        <v>60</v>
      </c>
      <c r="CB29" s="2" t="s">
        <v>3</v>
      </c>
      <c r="CC29" s="2"/>
      <c r="CD29" s="2"/>
      <c r="CE29" s="2">
        <v>0</v>
      </c>
      <c r="CF29" s="2">
        <v>0</v>
      </c>
      <c r="CG29" s="2">
        <v>0</v>
      </c>
      <c r="CH29" s="2"/>
      <c r="CI29" s="2"/>
      <c r="CJ29" s="2"/>
      <c r="CK29" s="2"/>
      <c r="CL29" s="2"/>
      <c r="CM29" s="2">
        <v>0</v>
      </c>
      <c r="CN29" s="7" t="s">
        <v>801</v>
      </c>
      <c r="CO29" s="2">
        <v>0</v>
      </c>
      <c r="CP29" s="2">
        <f>(P29+Q29+S29+R29)</f>
        <v>264.24</v>
      </c>
      <c r="CQ29" s="2">
        <f>SUMIF(SmtRes!AQ5:'SmtRes'!AQ8,"=1",SmtRes!AA5:'SmtRes'!AA8)</f>
        <v>0</v>
      </c>
      <c r="CR29" s="2">
        <f>SUMIF(SmtRes!AQ5:'SmtRes'!AQ8,"=1",SmtRes!AB5:'SmtRes'!AB8)</f>
        <v>1042.6199999999999</v>
      </c>
      <c r="CS29" s="2">
        <f>SUMIF(SmtRes!AQ5:'SmtRes'!AQ8,"=1",SmtRes!AC5:'SmtRes'!AC8)</f>
        <v>1722.94</v>
      </c>
      <c r="CT29" s="2">
        <f>SUMIF(SmtRes!AQ5:'SmtRes'!AQ8,"=1",SmtRes!AD5:'SmtRes'!AD8)</f>
        <v>739.32</v>
      </c>
      <c r="CU29" s="2">
        <f>AG29</f>
        <v>0</v>
      </c>
      <c r="CV29" s="2">
        <f>SUMIF(SmtRes!AQ5:'SmtRes'!AQ8,"=1",SmtRes!BU5:'SmtRes'!BU8)</f>
        <v>0.18</v>
      </c>
      <c r="CW29" s="2">
        <f>SUMIF(SmtRes!AQ5:'SmtRes'!AQ8,"=1",SmtRes!BV5:'SmtRes'!BV8)</f>
        <v>9.6000000000000002E-2</v>
      </c>
      <c r="CX29" s="2">
        <f>AJ29</f>
        <v>0</v>
      </c>
      <c r="CY29" s="2">
        <f>(((S29+R29)*AT29)/100)</f>
        <v>222.2534</v>
      </c>
      <c r="CZ29" s="2">
        <f>(((S29+R29)*AU29)/100)</f>
        <v>129.46799999999999</v>
      </c>
      <c r="DA29" s="2"/>
      <c r="DB29" s="2">
        <v>2</v>
      </c>
      <c r="DC29" s="2" t="s">
        <v>3</v>
      </c>
      <c r="DD29" s="2" t="s">
        <v>3</v>
      </c>
      <c r="DE29" s="2" t="s">
        <v>23</v>
      </c>
      <c r="DF29" s="2" t="s">
        <v>23</v>
      </c>
      <c r="DG29" s="2" t="s">
        <v>23</v>
      </c>
      <c r="DH29" s="2" t="s">
        <v>3</v>
      </c>
      <c r="DI29" s="2" t="s">
        <v>23</v>
      </c>
      <c r="DJ29" s="2" t="s">
        <v>23</v>
      </c>
      <c r="DK29" s="2" t="s">
        <v>3</v>
      </c>
      <c r="DL29" s="2" t="s">
        <v>3</v>
      </c>
      <c r="DM29" s="2" t="s">
        <v>3</v>
      </c>
      <c r="DN29" s="2">
        <v>0</v>
      </c>
      <c r="DO29" s="2">
        <v>0</v>
      </c>
      <c r="DP29" s="2">
        <v>1</v>
      </c>
      <c r="DQ29" s="2">
        <v>1</v>
      </c>
      <c r="DR29" s="2"/>
      <c r="DS29" s="2"/>
      <c r="DT29" s="2"/>
      <c r="DU29" s="2">
        <v>1013</v>
      </c>
      <c r="DV29" s="2" t="s">
        <v>21</v>
      </c>
      <c r="DW29" s="2" t="s">
        <v>21</v>
      </c>
      <c r="DX29" s="2">
        <v>1</v>
      </c>
      <c r="DY29" s="2"/>
      <c r="DZ29" s="2" t="s">
        <v>3</v>
      </c>
      <c r="EA29" s="2" t="s">
        <v>3</v>
      </c>
      <c r="EB29" s="2" t="s">
        <v>3</v>
      </c>
      <c r="EC29" s="2" t="s">
        <v>3</v>
      </c>
      <c r="ED29" s="2"/>
      <c r="EE29" s="2">
        <v>58468503</v>
      </c>
      <c r="EF29" s="2">
        <v>2</v>
      </c>
      <c r="EG29" s="2" t="s">
        <v>24</v>
      </c>
      <c r="EH29" s="2">
        <v>27</v>
      </c>
      <c r="EI29" s="2" t="s">
        <v>25</v>
      </c>
      <c r="EJ29" s="2">
        <v>1</v>
      </c>
      <c r="EK29" s="2">
        <v>33002</v>
      </c>
      <c r="EL29" s="2" t="s">
        <v>25</v>
      </c>
      <c r="EM29" s="2" t="s">
        <v>26</v>
      </c>
      <c r="EN29" s="2"/>
      <c r="EO29" s="2" t="s">
        <v>34</v>
      </c>
      <c r="EP29" s="2"/>
      <c r="EQ29" s="2">
        <v>0</v>
      </c>
      <c r="ER29" s="2">
        <v>0</v>
      </c>
      <c r="ES29" s="2">
        <v>0</v>
      </c>
      <c r="ET29" s="2">
        <v>0</v>
      </c>
      <c r="EU29" s="2">
        <v>0</v>
      </c>
      <c r="EV29" s="2">
        <v>0</v>
      </c>
      <c r="EW29" s="2">
        <v>0.15</v>
      </c>
      <c r="EX29" s="2">
        <v>0.08</v>
      </c>
      <c r="EY29" s="2">
        <v>0</v>
      </c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>
        <v>0</v>
      </c>
      <c r="FR29" s="2">
        <v>0</v>
      </c>
      <c r="FS29" s="2">
        <v>0</v>
      </c>
      <c r="FT29" s="2"/>
      <c r="FU29" s="2"/>
      <c r="FV29" s="2"/>
      <c r="FW29" s="2"/>
      <c r="FX29" s="2">
        <v>103</v>
      </c>
      <c r="FY29" s="2">
        <v>60</v>
      </c>
      <c r="FZ29" s="2"/>
      <c r="GA29" s="2" t="s">
        <v>3</v>
      </c>
      <c r="GB29" s="2"/>
      <c r="GC29" s="2"/>
      <c r="GD29" s="2">
        <v>1</v>
      </c>
      <c r="GE29" s="2"/>
      <c r="GF29" s="2">
        <v>-1004491130</v>
      </c>
      <c r="GG29" s="2">
        <v>2</v>
      </c>
      <c r="GH29" s="2">
        <v>1</v>
      </c>
      <c r="GI29" s="2">
        <v>-2</v>
      </c>
      <c r="GJ29" s="2">
        <v>0</v>
      </c>
      <c r="GK29" s="2">
        <v>0</v>
      </c>
      <c r="GL29" s="2">
        <f>ROUND(IF(AND(BH29=3,BI29=3,FS29&lt;&gt;0),P29,0),2)</f>
        <v>0</v>
      </c>
      <c r="GM29" s="2">
        <f>ROUND(O29+X29+Y29,2)+GX29</f>
        <v>615.96</v>
      </c>
      <c r="GN29" s="2">
        <f>IF(OR(BI29=0,BI29=1),GM29-GX29,0)</f>
        <v>615.96</v>
      </c>
      <c r="GO29" s="2">
        <f>IF(BI29=2,GM29-GX29,0)</f>
        <v>0</v>
      </c>
      <c r="GP29" s="2">
        <f>IF(BI29=4,GM29-GX29,0)</f>
        <v>0</v>
      </c>
      <c r="GQ29" s="2"/>
      <c r="GR29" s="2">
        <v>0</v>
      </c>
      <c r="GS29" s="2">
        <v>3</v>
      </c>
      <c r="GT29" s="2">
        <v>0</v>
      </c>
      <c r="GU29" s="2" t="s">
        <v>3</v>
      </c>
      <c r="GV29" s="2">
        <f>ROUND((GT29),6)</f>
        <v>0</v>
      </c>
      <c r="GW29" s="2">
        <v>1</v>
      </c>
      <c r="GX29" s="2">
        <f>ROUND(HC29*I29,2)</f>
        <v>0</v>
      </c>
      <c r="GY29" s="2"/>
      <c r="GZ29" s="2"/>
      <c r="HA29" s="2">
        <v>0</v>
      </c>
      <c r="HB29" s="2">
        <v>0</v>
      </c>
      <c r="HC29" s="2">
        <f>GV29*GW29</f>
        <v>0</v>
      </c>
      <c r="HD29" s="2"/>
      <c r="HE29" s="2" t="s">
        <v>3</v>
      </c>
      <c r="HF29" s="2" t="s">
        <v>3</v>
      </c>
      <c r="HG29" s="2"/>
      <c r="HH29" s="2"/>
      <c r="HI29" s="2"/>
      <c r="HJ29" s="2"/>
      <c r="HK29" s="2"/>
      <c r="HL29" s="2"/>
      <c r="HM29" s="2" t="s">
        <v>3</v>
      </c>
      <c r="HN29" s="2" t="s">
        <v>28</v>
      </c>
      <c r="HO29" s="2" t="s">
        <v>29</v>
      </c>
      <c r="HP29" s="2" t="s">
        <v>25</v>
      </c>
      <c r="HQ29" s="2" t="s">
        <v>25</v>
      </c>
      <c r="HR29" s="2"/>
      <c r="HS29" s="2">
        <v>0</v>
      </c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>
        <v>0</v>
      </c>
      <c r="IL29" s="2"/>
      <c r="IM29" s="2"/>
      <c r="IN29" s="2"/>
      <c r="IO29" s="2"/>
      <c r="IP29" s="2"/>
      <c r="IQ29" s="2"/>
      <c r="IR29" s="2"/>
      <c r="IS29" s="2"/>
      <c r="IT29" s="2"/>
      <c r="IU29" s="2"/>
    </row>
    <row r="30" spans="1:255" ht="409.5" x14ac:dyDescent="0.2">
      <c r="A30" s="2">
        <v>17</v>
      </c>
      <c r="B30" s="2">
        <v>1</v>
      </c>
      <c r="C30" s="2">
        <f>ROW(SmtRes!A12)</f>
        <v>12</v>
      </c>
      <c r="D30" s="2">
        <f>ROW(EtalonRes!A12)</f>
        <v>12</v>
      </c>
      <c r="E30" s="2" t="s">
        <v>35</v>
      </c>
      <c r="F30" s="2" t="s">
        <v>36</v>
      </c>
      <c r="G30" s="2" t="s">
        <v>37</v>
      </c>
      <c r="H30" s="2" t="s">
        <v>21</v>
      </c>
      <c r="I30" s="2">
        <v>1</v>
      </c>
      <c r="J30" s="2">
        <v>0</v>
      </c>
      <c r="K30" s="2">
        <v>1</v>
      </c>
      <c r="L30" s="2"/>
      <c r="M30" s="2"/>
      <c r="N30" s="2"/>
      <c r="O30" s="2">
        <f>ROUND(CP30,2)</f>
        <v>2781.32</v>
      </c>
      <c r="P30" s="2">
        <f>SUMIF(SmtRes!AQ9:'SmtRes'!AQ12,"=1",SmtRes!DF9:'SmtRes'!DF12)</f>
        <v>0</v>
      </c>
      <c r="Q30" s="2">
        <f>SUMIF(SmtRes!AQ9:'SmtRes'!AQ12,"=1",SmtRes!DG9:'SmtRes'!DG12)</f>
        <v>1426.73</v>
      </c>
      <c r="R30" s="2">
        <f>SUMIF(SmtRes!AQ9:'SmtRes'!AQ12,"=1",SmtRes!DH9:'SmtRes'!DH12)</f>
        <v>564.1</v>
      </c>
      <c r="S30" s="2">
        <f>SUMIF(SmtRes!AQ9:'SmtRes'!AQ12,"=1",SmtRes!DI9:'SmtRes'!DI12)</f>
        <v>790.49</v>
      </c>
      <c r="T30" s="2">
        <f>ROUND(CU30*I30,2)</f>
        <v>0</v>
      </c>
      <c r="U30" s="2">
        <f>SUMIF(SmtRes!AQ9:'SmtRes'!AQ12,"=1",SmtRes!CV9:'SmtRes'!CV12)</f>
        <v>0.97199999999999998</v>
      </c>
      <c r="V30" s="2">
        <f>SUMIF(SmtRes!AQ9:'SmtRes'!AQ12,"=1",SmtRes!CW9:'SmtRes'!CW12)</f>
        <v>0.57599999999999996</v>
      </c>
      <c r="W30" s="2">
        <f>ROUND(CX30*I30,2)</f>
        <v>0</v>
      </c>
      <c r="X30" s="2">
        <f t="shared" si="21"/>
        <v>1395.23</v>
      </c>
      <c r="Y30" s="2">
        <f t="shared" si="21"/>
        <v>812.75</v>
      </c>
      <c r="Z30" s="2"/>
      <c r="AA30" s="2">
        <v>60175270</v>
      </c>
      <c r="AB30" s="2">
        <f>ROUND((AC30+AD30+AF30),6)</f>
        <v>1919.43912</v>
      </c>
      <c r="AC30" s="2">
        <f>ROUND((0),6)</f>
        <v>0</v>
      </c>
      <c r="AD30" s="2">
        <f>ROUND((((SUM(SmtRes!BR9:'SmtRes'!BR12))-(SUM(SmtRes!BS9:'SmtRes'!BS12)))+AE30),6)</f>
        <v>1128.9503999999999</v>
      </c>
      <c r="AE30" s="2">
        <f>ROUND((SUM(SmtRes!BS9:'SmtRes'!BS12)),6)</f>
        <v>564.09695999999997</v>
      </c>
      <c r="AF30" s="2">
        <f>ROUND((SUM(SmtRes!BT9:'SmtRes'!BT12)),6)</f>
        <v>790.48871999999994</v>
      </c>
      <c r="AG30" s="2">
        <f>ROUND((AP30),6)</f>
        <v>0</v>
      </c>
      <c r="AH30" s="2">
        <f>(SUM(SmtRes!BU9:'SmtRes'!BU12))</f>
        <v>0.97199999999999998</v>
      </c>
      <c r="AI30" s="2">
        <f>(SUM(SmtRes!BV9:'SmtRes'!BV12))</f>
        <v>0.57599999999999996</v>
      </c>
      <c r="AJ30" s="2">
        <f>(AS30)</f>
        <v>0</v>
      </c>
      <c r="AK30" s="2">
        <v>2069.6134000000002</v>
      </c>
      <c r="AL30" s="2">
        <v>0</v>
      </c>
      <c r="AM30" s="2">
        <v>940.79200000000003</v>
      </c>
      <c r="AN30" s="2">
        <v>470.08080000000001</v>
      </c>
      <c r="AO30" s="2">
        <v>658.74059999999997</v>
      </c>
      <c r="AP30" s="2">
        <v>0</v>
      </c>
      <c r="AQ30" s="2">
        <v>0.81</v>
      </c>
      <c r="AR30" s="2">
        <v>0.48</v>
      </c>
      <c r="AS30" s="2">
        <v>0</v>
      </c>
      <c r="AT30" s="2">
        <v>103</v>
      </c>
      <c r="AU30" s="2">
        <v>60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0</v>
      </c>
      <c r="BI30" s="2">
        <v>1</v>
      </c>
      <c r="BJ30" s="2" t="s">
        <v>38</v>
      </c>
      <c r="BK30" s="2"/>
      <c r="BL30" s="2"/>
      <c r="BM30" s="2">
        <v>33002</v>
      </c>
      <c r="BN30" s="2">
        <v>0</v>
      </c>
      <c r="BO30" s="2" t="s">
        <v>3</v>
      </c>
      <c r="BP30" s="2">
        <v>0</v>
      </c>
      <c r="BQ30" s="2">
        <v>2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103</v>
      </c>
      <c r="CA30" s="2">
        <v>60</v>
      </c>
      <c r="CB30" s="2" t="s">
        <v>3</v>
      </c>
      <c r="CC30" s="2"/>
      <c r="CD30" s="2"/>
      <c r="CE30" s="2">
        <v>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7" t="s">
        <v>800</v>
      </c>
      <c r="CO30" s="2">
        <v>0</v>
      </c>
      <c r="CP30" s="2">
        <f>(P30+Q30+S30+R30)</f>
        <v>2781.32</v>
      </c>
      <c r="CQ30" s="2">
        <f>SUMIF(SmtRes!AQ9:'SmtRes'!AQ12,"=1",SmtRes!AA9:'SmtRes'!AA12)</f>
        <v>0</v>
      </c>
      <c r="CR30" s="2">
        <f>SUMIF(SmtRes!AQ9:'SmtRes'!AQ12,"=1",SmtRes!AB9:'SmtRes'!AB12)</f>
        <v>3196.07</v>
      </c>
      <c r="CS30" s="2">
        <f>SUMIF(SmtRes!AQ9:'SmtRes'!AQ12,"=1",SmtRes!AC9:'SmtRes'!AC12)</f>
        <v>1851.52</v>
      </c>
      <c r="CT30" s="2">
        <f>SUMIF(SmtRes!AQ9:'SmtRes'!AQ12,"=1",SmtRes!AD9:'SmtRes'!AD12)</f>
        <v>813.26</v>
      </c>
      <c r="CU30" s="2">
        <f>AG30</f>
        <v>0</v>
      </c>
      <c r="CV30" s="2">
        <f>SUMIF(SmtRes!AQ9:'SmtRes'!AQ12,"=1",SmtRes!BU9:'SmtRes'!BU12)</f>
        <v>0.97199999999999998</v>
      </c>
      <c r="CW30" s="2">
        <f>SUMIF(SmtRes!AQ9:'SmtRes'!AQ12,"=1",SmtRes!BV9:'SmtRes'!BV12)</f>
        <v>0.57599999999999996</v>
      </c>
      <c r="CX30" s="2">
        <f>AJ30</f>
        <v>0</v>
      </c>
      <c r="CY30" s="2">
        <f>(((S30+R30)*AT30)/100)</f>
        <v>1395.2276999999999</v>
      </c>
      <c r="CZ30" s="2">
        <f>(((S30+R30)*AU30)/100)</f>
        <v>812.75400000000002</v>
      </c>
      <c r="DA30" s="2"/>
      <c r="DB30" s="2">
        <v>3</v>
      </c>
      <c r="DC30" s="2" t="s">
        <v>3</v>
      </c>
      <c r="DD30" s="2" t="s">
        <v>3</v>
      </c>
      <c r="DE30" s="2" t="s">
        <v>23</v>
      </c>
      <c r="DF30" s="2" t="s">
        <v>23</v>
      </c>
      <c r="DG30" s="2" t="s">
        <v>23</v>
      </c>
      <c r="DH30" s="2" t="s">
        <v>3</v>
      </c>
      <c r="DI30" s="2" t="s">
        <v>23</v>
      </c>
      <c r="DJ30" s="2" t="s">
        <v>23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21</v>
      </c>
      <c r="DW30" s="2" t="s">
        <v>21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58468503</v>
      </c>
      <c r="EF30" s="2">
        <v>2</v>
      </c>
      <c r="EG30" s="2" t="s">
        <v>24</v>
      </c>
      <c r="EH30" s="2">
        <v>27</v>
      </c>
      <c r="EI30" s="2" t="s">
        <v>25</v>
      </c>
      <c r="EJ30" s="2">
        <v>1</v>
      </c>
      <c r="EK30" s="2">
        <v>33002</v>
      </c>
      <c r="EL30" s="2" t="s">
        <v>25</v>
      </c>
      <c r="EM30" s="2" t="s">
        <v>26</v>
      </c>
      <c r="EN30" s="2"/>
      <c r="EO30" s="2" t="s">
        <v>27</v>
      </c>
      <c r="EP30" s="2"/>
      <c r="EQ30" s="2">
        <v>0</v>
      </c>
      <c r="ER30" s="2">
        <v>0</v>
      </c>
      <c r="ES30" s="2">
        <v>0</v>
      </c>
      <c r="ET30" s="2">
        <v>0</v>
      </c>
      <c r="EU30" s="2">
        <v>0</v>
      </c>
      <c r="EV30" s="2">
        <v>0</v>
      </c>
      <c r="EW30" s="2">
        <v>0.81</v>
      </c>
      <c r="EX30" s="2">
        <v>0.48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103</v>
      </c>
      <c r="FY30" s="2">
        <v>60</v>
      </c>
      <c r="FZ30" s="2"/>
      <c r="GA30" s="2" t="s">
        <v>3</v>
      </c>
      <c r="GB30" s="2"/>
      <c r="GC30" s="2"/>
      <c r="GD30" s="2">
        <v>1</v>
      </c>
      <c r="GE30" s="2"/>
      <c r="GF30" s="2">
        <v>-1704830779</v>
      </c>
      <c r="GG30" s="2">
        <v>2</v>
      </c>
      <c r="GH30" s="2">
        <v>1</v>
      </c>
      <c r="GI30" s="2">
        <v>-2</v>
      </c>
      <c r="GJ30" s="2">
        <v>0</v>
      </c>
      <c r="GK30" s="2">
        <v>0</v>
      </c>
      <c r="GL30" s="2">
        <f>ROUND(IF(AND(BH30=3,BI30=3,FS30&lt;&gt;0),P30,0),2)</f>
        <v>0</v>
      </c>
      <c r="GM30" s="2">
        <f>ROUND(O30+X30+Y30,2)+GX30</f>
        <v>4989.3</v>
      </c>
      <c r="GN30" s="2">
        <f>IF(OR(BI30=0,BI30=1),GM30-GX30,0)</f>
        <v>4989.3</v>
      </c>
      <c r="GO30" s="2">
        <f>IF(BI30=2,GM30-GX30,0)</f>
        <v>0</v>
      </c>
      <c r="GP30" s="2">
        <f>IF(BI30=4,GM30-GX30,0)</f>
        <v>0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>ROUND((GT30),6)</f>
        <v>0</v>
      </c>
      <c r="GW30" s="2">
        <v>1</v>
      </c>
      <c r="GX30" s="2">
        <f>ROUND(HC30*I30,2)</f>
        <v>0</v>
      </c>
      <c r="GY30" s="2"/>
      <c r="GZ30" s="2"/>
      <c r="HA30" s="2">
        <v>0</v>
      </c>
      <c r="HB30" s="2">
        <v>0</v>
      </c>
      <c r="HC30" s="2">
        <f>GV30*GW30</f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28</v>
      </c>
      <c r="HO30" s="2" t="s">
        <v>29</v>
      </c>
      <c r="HP30" s="2" t="s">
        <v>25</v>
      </c>
      <c r="HQ30" s="2" t="s">
        <v>25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ht="409.5" x14ac:dyDescent="0.2">
      <c r="A31" s="2">
        <v>17</v>
      </c>
      <c r="B31" s="2">
        <v>1</v>
      </c>
      <c r="C31" s="2">
        <f>ROW(SmtRes!A15)</f>
        <v>15</v>
      </c>
      <c r="D31" s="2">
        <f>ROW(EtalonRes!A15)</f>
        <v>15</v>
      </c>
      <c r="E31" s="2" t="s">
        <v>39</v>
      </c>
      <c r="F31" s="2" t="s">
        <v>40</v>
      </c>
      <c r="G31" s="2" t="s">
        <v>41</v>
      </c>
      <c r="H31" s="2" t="s">
        <v>42</v>
      </c>
      <c r="I31" s="2">
        <v>4</v>
      </c>
      <c r="J31" s="2">
        <v>0</v>
      </c>
      <c r="K31" s="2">
        <v>4</v>
      </c>
      <c r="L31" s="2"/>
      <c r="M31" s="2"/>
      <c r="N31" s="2"/>
      <c r="O31" s="2">
        <f>ROUND(CP31,2)</f>
        <v>3960.56</v>
      </c>
      <c r="P31" s="2">
        <f>SUMIF(SmtRes!AQ13:'SmtRes'!AQ15,"=1",SmtRes!DF13:'SmtRes'!DF15)</f>
        <v>0</v>
      </c>
      <c r="Q31" s="2">
        <f>SUMIF(SmtRes!AQ13:'SmtRes'!AQ15,"=1",SmtRes!DG13:'SmtRes'!DG15)</f>
        <v>130.4</v>
      </c>
      <c r="R31" s="2">
        <f>SUMIF(SmtRes!AQ13:'SmtRes'!AQ15,"=1",SmtRes!DH13:'SmtRes'!DH15)</f>
        <v>206.75</v>
      </c>
      <c r="S31" s="2">
        <f>SUMIF(SmtRes!AQ13:'SmtRes'!AQ15,"=1",SmtRes!DI13:'SmtRes'!DI15)</f>
        <v>3623.41</v>
      </c>
      <c r="T31" s="2">
        <f>ROUND(CU31*I31,2)</f>
        <v>0</v>
      </c>
      <c r="U31" s="2">
        <f>SUMIF(SmtRes!AQ13:'SmtRes'!AQ15,"=1",SmtRes!CV13:'SmtRes'!CV15)</f>
        <v>4.944</v>
      </c>
      <c r="V31" s="2">
        <f>SUMIF(SmtRes!AQ13:'SmtRes'!AQ15,"=1",SmtRes!CW13:'SmtRes'!CW15)</f>
        <v>0.24</v>
      </c>
      <c r="W31" s="2">
        <f>ROUND(CX31*I31,2)</f>
        <v>0</v>
      </c>
      <c r="X31" s="2">
        <f t="shared" si="21"/>
        <v>3945.06</v>
      </c>
      <c r="Y31" s="2">
        <f t="shared" si="21"/>
        <v>2298.1</v>
      </c>
      <c r="Z31" s="2"/>
      <c r="AA31" s="2">
        <v>60175270</v>
      </c>
      <c r="AB31" s="2">
        <f>ROUND((AC31+AD31+AF31),6)</f>
        <v>938.45183999999995</v>
      </c>
      <c r="AC31" s="2">
        <f>ROUND((0),6)</f>
        <v>0</v>
      </c>
      <c r="AD31" s="2">
        <f>ROUND((((SUM(SmtRes!BR13:'SmtRes'!BR15))-(SUM(SmtRes!BS13:'SmtRes'!BS15)))+AE31),6)</f>
        <v>32.599800000000002</v>
      </c>
      <c r="AE31" s="2">
        <f>ROUND((SUM(SmtRes!BS13:'SmtRes'!BS15)),6)</f>
        <v>51.688200000000002</v>
      </c>
      <c r="AF31" s="2">
        <f>ROUND((SUM(SmtRes!BT13:'SmtRes'!BT15)),6)</f>
        <v>905.85203999999999</v>
      </c>
      <c r="AG31" s="2">
        <f>ROUND((AP31),6)</f>
        <v>0</v>
      </c>
      <c r="AH31" s="2">
        <f>(SUM(SmtRes!BU13:'SmtRes'!BU15))</f>
        <v>1.236</v>
      </c>
      <c r="AI31" s="2">
        <f>(SUM(SmtRes!BV13:'SmtRes'!BV15))</f>
        <v>0.06</v>
      </c>
      <c r="AJ31" s="2">
        <f>(AS31)</f>
        <v>0</v>
      </c>
      <c r="AK31" s="2">
        <v>825.11670000000004</v>
      </c>
      <c r="AL31" s="2">
        <v>0</v>
      </c>
      <c r="AM31" s="2">
        <v>27.166499999999999</v>
      </c>
      <c r="AN31" s="2">
        <v>43.073500000000003</v>
      </c>
      <c r="AO31" s="2">
        <v>754.87670000000003</v>
      </c>
      <c r="AP31" s="2">
        <v>0</v>
      </c>
      <c r="AQ31" s="2">
        <v>1.03</v>
      </c>
      <c r="AR31" s="2">
        <v>0.05</v>
      </c>
      <c r="AS31" s="2">
        <v>0</v>
      </c>
      <c r="AT31" s="2">
        <v>103</v>
      </c>
      <c r="AU31" s="2">
        <v>60</v>
      </c>
      <c r="AV31" s="2">
        <v>1</v>
      </c>
      <c r="AW31" s="2">
        <v>1</v>
      </c>
      <c r="AX31" s="2"/>
      <c r="AY31" s="2"/>
      <c r="AZ31" s="2">
        <v>1</v>
      </c>
      <c r="BA31" s="2">
        <v>1</v>
      </c>
      <c r="BB31" s="2">
        <v>1</v>
      </c>
      <c r="BC31" s="2">
        <v>1</v>
      </c>
      <c r="BD31" s="2" t="s">
        <v>3</v>
      </c>
      <c r="BE31" s="2" t="s">
        <v>3</v>
      </c>
      <c r="BF31" s="2" t="s">
        <v>3</v>
      </c>
      <c r="BG31" s="2" t="s">
        <v>3</v>
      </c>
      <c r="BH31" s="2">
        <v>0</v>
      </c>
      <c r="BI31" s="2">
        <v>1</v>
      </c>
      <c r="BJ31" s="2" t="s">
        <v>43</v>
      </c>
      <c r="BK31" s="2"/>
      <c r="BL31" s="2"/>
      <c r="BM31" s="2">
        <v>33001</v>
      </c>
      <c r="BN31" s="2">
        <v>0</v>
      </c>
      <c r="BO31" s="2" t="s">
        <v>3</v>
      </c>
      <c r="BP31" s="2">
        <v>0</v>
      </c>
      <c r="BQ31" s="2">
        <v>2</v>
      </c>
      <c r="BR31" s="2">
        <v>0</v>
      </c>
      <c r="BS31" s="2">
        <v>1</v>
      </c>
      <c r="BT31" s="2">
        <v>1</v>
      </c>
      <c r="BU31" s="2">
        <v>1</v>
      </c>
      <c r="BV31" s="2">
        <v>1</v>
      </c>
      <c r="BW31" s="2">
        <v>1</v>
      </c>
      <c r="BX31" s="2">
        <v>1</v>
      </c>
      <c r="BY31" s="2" t="s">
        <v>3</v>
      </c>
      <c r="BZ31" s="2">
        <v>103</v>
      </c>
      <c r="CA31" s="2">
        <v>60</v>
      </c>
      <c r="CB31" s="2" t="s">
        <v>3</v>
      </c>
      <c r="CC31" s="2"/>
      <c r="CD31" s="2"/>
      <c r="CE31" s="2">
        <v>0</v>
      </c>
      <c r="CF31" s="2">
        <v>0</v>
      </c>
      <c r="CG31" s="2">
        <v>0</v>
      </c>
      <c r="CH31" s="2"/>
      <c r="CI31" s="2"/>
      <c r="CJ31" s="2"/>
      <c r="CK31" s="2"/>
      <c r="CL31" s="2"/>
      <c r="CM31" s="2">
        <v>0</v>
      </c>
      <c r="CN31" s="7" t="s">
        <v>800</v>
      </c>
      <c r="CO31" s="2">
        <v>0</v>
      </c>
      <c r="CP31" s="2">
        <f>(P31+Q31+S31+R31)</f>
        <v>3960.56</v>
      </c>
      <c r="CQ31" s="2">
        <f>SUMIF(SmtRes!AQ13:'SmtRes'!AQ15,"=1",SmtRes!AA13:'SmtRes'!AA15)</f>
        <v>0</v>
      </c>
      <c r="CR31" s="2">
        <f>SUMIF(SmtRes!AQ13:'SmtRes'!AQ15,"=1",SmtRes!AB13:'SmtRes'!AB15)</f>
        <v>543.33000000000004</v>
      </c>
      <c r="CS31" s="2">
        <f>SUMIF(SmtRes!AQ13:'SmtRes'!AQ15,"=1",SmtRes!AC13:'SmtRes'!AC15)</f>
        <v>861.47</v>
      </c>
      <c r="CT31" s="2">
        <f>SUMIF(SmtRes!AQ13:'SmtRes'!AQ15,"=1",SmtRes!AD13:'SmtRes'!AD15)</f>
        <v>732.89</v>
      </c>
      <c r="CU31" s="2">
        <f>AG31</f>
        <v>0</v>
      </c>
      <c r="CV31" s="2">
        <f>SUMIF(SmtRes!AQ13:'SmtRes'!AQ15,"=1",SmtRes!BU13:'SmtRes'!BU15)</f>
        <v>1.236</v>
      </c>
      <c r="CW31" s="2">
        <f>SUMIF(SmtRes!AQ13:'SmtRes'!AQ15,"=1",SmtRes!BV13:'SmtRes'!BV15)</f>
        <v>0.06</v>
      </c>
      <c r="CX31" s="2">
        <f>AJ31</f>
        <v>0</v>
      </c>
      <c r="CY31" s="2">
        <f>(((S31+R31)*AT31)/100)</f>
        <v>3945.0648000000001</v>
      </c>
      <c r="CZ31" s="2">
        <f>(((S31+R31)*AU31)/100)</f>
        <v>2298.096</v>
      </c>
      <c r="DA31" s="2"/>
      <c r="DB31" s="2">
        <v>4</v>
      </c>
      <c r="DC31" s="2" t="s">
        <v>3</v>
      </c>
      <c r="DD31" s="2" t="s">
        <v>3</v>
      </c>
      <c r="DE31" s="2" t="s">
        <v>23</v>
      </c>
      <c r="DF31" s="2" t="s">
        <v>23</v>
      </c>
      <c r="DG31" s="2" t="s">
        <v>23</v>
      </c>
      <c r="DH31" s="2" t="s">
        <v>3</v>
      </c>
      <c r="DI31" s="2" t="s">
        <v>23</v>
      </c>
      <c r="DJ31" s="2" t="s">
        <v>23</v>
      </c>
      <c r="DK31" s="2" t="s">
        <v>3</v>
      </c>
      <c r="DL31" s="2" t="s">
        <v>3</v>
      </c>
      <c r="DM31" s="2" t="s">
        <v>3</v>
      </c>
      <c r="DN31" s="2">
        <v>0</v>
      </c>
      <c r="DO31" s="2">
        <v>0</v>
      </c>
      <c r="DP31" s="2">
        <v>1</v>
      </c>
      <c r="DQ31" s="2">
        <v>1</v>
      </c>
      <c r="DR31" s="2"/>
      <c r="DS31" s="2"/>
      <c r="DT31" s="2"/>
      <c r="DU31" s="2">
        <v>1013</v>
      </c>
      <c r="DV31" s="2" t="s">
        <v>42</v>
      </c>
      <c r="DW31" s="2" t="s">
        <v>42</v>
      </c>
      <c r="DX31" s="2">
        <v>1</v>
      </c>
      <c r="DY31" s="2"/>
      <c r="DZ31" s="2" t="s">
        <v>3</v>
      </c>
      <c r="EA31" s="2" t="s">
        <v>3</v>
      </c>
      <c r="EB31" s="2" t="s">
        <v>3</v>
      </c>
      <c r="EC31" s="2" t="s">
        <v>3</v>
      </c>
      <c r="ED31" s="2"/>
      <c r="EE31" s="2">
        <v>58468195</v>
      </c>
      <c r="EF31" s="2">
        <v>2</v>
      </c>
      <c r="EG31" s="2" t="s">
        <v>24</v>
      </c>
      <c r="EH31" s="2">
        <v>27</v>
      </c>
      <c r="EI31" s="2" t="s">
        <v>25</v>
      </c>
      <c r="EJ31" s="2">
        <v>1</v>
      </c>
      <c r="EK31" s="2">
        <v>33001</v>
      </c>
      <c r="EL31" s="2" t="s">
        <v>25</v>
      </c>
      <c r="EM31" s="2" t="s">
        <v>26</v>
      </c>
      <c r="EN31" s="2"/>
      <c r="EO31" s="2" t="s">
        <v>27</v>
      </c>
      <c r="EP31" s="2"/>
      <c r="EQ31" s="2">
        <v>0</v>
      </c>
      <c r="ER31" s="2">
        <v>0</v>
      </c>
      <c r="ES31" s="2">
        <v>0</v>
      </c>
      <c r="ET31" s="2">
        <v>0</v>
      </c>
      <c r="EU31" s="2">
        <v>0</v>
      </c>
      <c r="EV31" s="2">
        <v>0</v>
      </c>
      <c r="EW31" s="2">
        <v>1.03</v>
      </c>
      <c r="EX31" s="2">
        <v>0.05</v>
      </c>
      <c r="EY31" s="2">
        <v>0</v>
      </c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>
        <v>0</v>
      </c>
      <c r="FR31" s="2">
        <v>0</v>
      </c>
      <c r="FS31" s="2">
        <v>0</v>
      </c>
      <c r="FT31" s="2"/>
      <c r="FU31" s="2"/>
      <c r="FV31" s="2"/>
      <c r="FW31" s="2"/>
      <c r="FX31" s="2">
        <v>103</v>
      </c>
      <c r="FY31" s="2">
        <v>60</v>
      </c>
      <c r="FZ31" s="2"/>
      <c r="GA31" s="2" t="s">
        <v>3</v>
      </c>
      <c r="GB31" s="2"/>
      <c r="GC31" s="2"/>
      <c r="GD31" s="2">
        <v>1</v>
      </c>
      <c r="GE31" s="2"/>
      <c r="GF31" s="2">
        <v>1989373618</v>
      </c>
      <c r="GG31" s="2">
        <v>2</v>
      </c>
      <c r="GH31" s="2">
        <v>1</v>
      </c>
      <c r="GI31" s="2">
        <v>-2</v>
      </c>
      <c r="GJ31" s="2">
        <v>0</v>
      </c>
      <c r="GK31" s="2">
        <v>0</v>
      </c>
      <c r="GL31" s="2">
        <f>ROUND(IF(AND(BH31=3,BI31=3,FS31&lt;&gt;0),P31,0),2)</f>
        <v>0</v>
      </c>
      <c r="GM31" s="2">
        <f>ROUND(O31+X31+Y31,2)+GX31</f>
        <v>10203.719999999999</v>
      </c>
      <c r="GN31" s="2">
        <f>IF(OR(BI31=0,BI31=1),GM31-GX31,0)</f>
        <v>10203.719999999999</v>
      </c>
      <c r="GO31" s="2">
        <f>IF(BI31=2,GM31-GX31,0)</f>
        <v>0</v>
      </c>
      <c r="GP31" s="2">
        <f>IF(BI31=4,GM31-GX31,0)</f>
        <v>0</v>
      </c>
      <c r="GQ31" s="2"/>
      <c r="GR31" s="2">
        <v>0</v>
      </c>
      <c r="GS31" s="2">
        <v>0</v>
      </c>
      <c r="GT31" s="2">
        <v>0</v>
      </c>
      <c r="GU31" s="2" t="s">
        <v>3</v>
      </c>
      <c r="GV31" s="2">
        <f>ROUND((GT31),6)</f>
        <v>0</v>
      </c>
      <c r="GW31" s="2">
        <v>1</v>
      </c>
      <c r="GX31" s="2">
        <f>ROUND(HC31*I31,2)</f>
        <v>0</v>
      </c>
      <c r="GY31" s="2"/>
      <c r="GZ31" s="2"/>
      <c r="HA31" s="2">
        <v>0</v>
      </c>
      <c r="HB31" s="2">
        <v>0</v>
      </c>
      <c r="HC31" s="2">
        <f>GV31*GW31</f>
        <v>0</v>
      </c>
      <c r="HD31" s="2"/>
      <c r="HE31" s="2" t="s">
        <v>3</v>
      </c>
      <c r="HF31" s="2" t="s">
        <v>3</v>
      </c>
      <c r="HG31" s="2"/>
      <c r="HH31" s="2"/>
      <c r="HI31" s="2"/>
      <c r="HJ31" s="2"/>
      <c r="HK31" s="2"/>
      <c r="HL31" s="2"/>
      <c r="HM31" s="2" t="s">
        <v>3</v>
      </c>
      <c r="HN31" s="2" t="s">
        <v>28</v>
      </c>
      <c r="HO31" s="2" t="s">
        <v>29</v>
      </c>
      <c r="HP31" s="2" t="s">
        <v>25</v>
      </c>
      <c r="HQ31" s="2" t="s">
        <v>25</v>
      </c>
      <c r="HR31" s="2"/>
      <c r="HS31" s="2">
        <v>0</v>
      </c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>
        <v>0</v>
      </c>
      <c r="IL31" s="2"/>
      <c r="IM31" s="2"/>
      <c r="IN31" s="2"/>
      <c r="IO31" s="2"/>
      <c r="IP31" s="2"/>
      <c r="IQ31" s="2"/>
      <c r="IR31" s="2"/>
      <c r="IS31" s="2"/>
      <c r="IT31" s="2"/>
      <c r="IU31" s="2"/>
    </row>
    <row r="33" spans="1:206" x14ac:dyDescent="0.2">
      <c r="A33" s="3">
        <v>51</v>
      </c>
      <c r="B33" s="3">
        <f>B24</f>
        <v>1</v>
      </c>
      <c r="C33" s="3">
        <f>A24</f>
        <v>4</v>
      </c>
      <c r="D33" s="3">
        <f>ROW(A24)</f>
        <v>24</v>
      </c>
      <c r="E33" s="3"/>
      <c r="F33" s="3" t="str">
        <f>IF(F24&lt;&gt;"",F24,"")</f>
        <v>Новый раздел</v>
      </c>
      <c r="G33" s="3" t="str">
        <f>IF(G24&lt;&gt;"",G24,"")</f>
        <v>Строительные работы</v>
      </c>
      <c r="H33" s="3">
        <v>0</v>
      </c>
      <c r="I33" s="3"/>
      <c r="J33" s="3"/>
      <c r="K33" s="3"/>
      <c r="L33" s="3"/>
      <c r="M33" s="3"/>
      <c r="N33" s="3"/>
      <c r="O33" s="3">
        <f t="shared" ref="O33:T33" si="22">ROUND(AB33,2)</f>
        <v>8825.11</v>
      </c>
      <c r="P33" s="3">
        <f t="shared" si="22"/>
        <v>0</v>
      </c>
      <c r="Q33" s="3">
        <f t="shared" si="22"/>
        <v>1854.41</v>
      </c>
      <c r="R33" s="3">
        <f t="shared" si="22"/>
        <v>1277.4000000000001</v>
      </c>
      <c r="S33" s="3">
        <f t="shared" si="22"/>
        <v>5693.3</v>
      </c>
      <c r="T33" s="3">
        <f t="shared" si="22"/>
        <v>0</v>
      </c>
      <c r="U33" s="3">
        <f>AH33</f>
        <v>7.62</v>
      </c>
      <c r="V33" s="3">
        <f>AI33</f>
        <v>1.4039999999999999</v>
      </c>
      <c r="W33" s="3">
        <f>ROUND(AJ33,2)</f>
        <v>0</v>
      </c>
      <c r="X33" s="3">
        <f>ROUND(AK33,2)</f>
        <v>7179.82</v>
      </c>
      <c r="Y33" s="3">
        <f>ROUND(AL33,2)</f>
        <v>4182.42</v>
      </c>
      <c r="Z33" s="3"/>
      <c r="AA33" s="3"/>
      <c r="AB33" s="3">
        <f>ROUND(SUMIF(AA28:AA31,"=60175270",O28:O31),2)</f>
        <v>8825.11</v>
      </c>
      <c r="AC33" s="3">
        <f>ROUND(SUMIF(AA28:AA31,"=60175270",P28:P31),2)</f>
        <v>0</v>
      </c>
      <c r="AD33" s="3">
        <f>ROUND(SUMIF(AA28:AA31,"=60175270",Q28:Q31),2)</f>
        <v>1854.41</v>
      </c>
      <c r="AE33" s="3">
        <f>ROUND(SUMIF(AA28:AA31,"=60175270",R28:R31),2)</f>
        <v>1277.4000000000001</v>
      </c>
      <c r="AF33" s="3">
        <f>ROUND(SUMIF(AA28:AA31,"=60175270",S28:S31),2)</f>
        <v>5693.3</v>
      </c>
      <c r="AG33" s="3">
        <f>ROUND(SUMIF(AA28:AA31,"=60175270",T28:T31),2)</f>
        <v>0</v>
      </c>
      <c r="AH33" s="3">
        <f>SUMIF(AA28:AA31,"=60175270",U28:U31)</f>
        <v>7.62</v>
      </c>
      <c r="AI33" s="3">
        <f>SUMIF(AA28:AA31,"=60175270",V28:V31)</f>
        <v>1.4039999999999999</v>
      </c>
      <c r="AJ33" s="3">
        <f>ROUND(SUMIF(AA28:AA31,"=60175270",W28:W31),2)</f>
        <v>0</v>
      </c>
      <c r="AK33" s="3">
        <f>ROUND(SUMIF(AA28:AA31,"=60175270",X28:X31),2)</f>
        <v>7179.82</v>
      </c>
      <c r="AL33" s="3">
        <f>ROUND(SUMIF(AA28:AA31,"=60175270",Y28:Y31),2)</f>
        <v>4182.42</v>
      </c>
      <c r="AM33" s="3"/>
      <c r="AN33" s="3"/>
      <c r="AO33" s="3">
        <f t="shared" ref="AO33:BD33" si="23">ROUND(BX33,2)</f>
        <v>0</v>
      </c>
      <c r="AP33" s="3">
        <f t="shared" si="23"/>
        <v>0</v>
      </c>
      <c r="AQ33" s="3">
        <f t="shared" si="23"/>
        <v>0</v>
      </c>
      <c r="AR33" s="3">
        <f t="shared" si="23"/>
        <v>20187.349999999999</v>
      </c>
      <c r="AS33" s="3">
        <f t="shared" si="23"/>
        <v>20187.349999999999</v>
      </c>
      <c r="AT33" s="3">
        <f t="shared" si="23"/>
        <v>0</v>
      </c>
      <c r="AU33" s="3">
        <f t="shared" si="23"/>
        <v>0</v>
      </c>
      <c r="AV33" s="3">
        <f t="shared" si="23"/>
        <v>0</v>
      </c>
      <c r="AW33" s="3">
        <f t="shared" si="23"/>
        <v>0</v>
      </c>
      <c r="AX33" s="3">
        <f t="shared" si="23"/>
        <v>0</v>
      </c>
      <c r="AY33" s="3">
        <f t="shared" si="23"/>
        <v>0</v>
      </c>
      <c r="AZ33" s="3">
        <f t="shared" si="23"/>
        <v>0</v>
      </c>
      <c r="BA33" s="3">
        <f t="shared" si="23"/>
        <v>0</v>
      </c>
      <c r="BB33" s="3">
        <f t="shared" si="23"/>
        <v>0</v>
      </c>
      <c r="BC33" s="3">
        <f t="shared" si="23"/>
        <v>0</v>
      </c>
      <c r="BD33" s="3">
        <f t="shared" si="23"/>
        <v>0</v>
      </c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>
        <f>ROUND(SUMIF(AA28:AA31,"=60175270",FQ28:FQ31),2)</f>
        <v>0</v>
      </c>
      <c r="BY33" s="3">
        <f>ROUND(SUMIF(AA28:AA31,"=60175270",FR28:FR31),2)</f>
        <v>0</v>
      </c>
      <c r="BZ33" s="3">
        <f>ROUND(SUMIF(AA28:AA31,"=60175270",GL28:GL31),2)</f>
        <v>0</v>
      </c>
      <c r="CA33" s="3">
        <f>ROUND(SUMIF(AA28:AA31,"=60175270",GM28:GM31),2)</f>
        <v>20187.349999999999</v>
      </c>
      <c r="CB33" s="3">
        <f>ROUND(SUMIF(AA28:AA31,"=60175270",GN28:GN31),2)</f>
        <v>20187.349999999999</v>
      </c>
      <c r="CC33" s="3">
        <f>ROUND(SUMIF(AA28:AA31,"=60175270",GO28:GO31),2)</f>
        <v>0</v>
      </c>
      <c r="CD33" s="3">
        <f>ROUND(SUMIF(AA28:AA31,"=60175270",GP28:GP31),2)</f>
        <v>0</v>
      </c>
      <c r="CE33" s="3">
        <f>AC33-BX33</f>
        <v>0</v>
      </c>
      <c r="CF33" s="3">
        <f>AC33-BY33</f>
        <v>0</v>
      </c>
      <c r="CG33" s="3">
        <f>BX33-BZ33</f>
        <v>0</v>
      </c>
      <c r="CH33" s="3">
        <f>AC33-BX33-BY33+BZ33</f>
        <v>0</v>
      </c>
      <c r="CI33" s="3">
        <f>BY33-BZ33</f>
        <v>0</v>
      </c>
      <c r="CJ33" s="3">
        <f>ROUND(SUMIF(AA28:AA31,"=60175270",GX28:GX31),2)</f>
        <v>0</v>
      </c>
      <c r="CK33" s="3">
        <f>ROUND(SUMIF(AA28:AA31,"=60175270",GY28:GY31),2)</f>
        <v>0</v>
      </c>
      <c r="CL33" s="3">
        <f>ROUND(SUMIF(AA28:AA31,"=60175270",GZ28:GZ31),2)</f>
        <v>0</v>
      </c>
      <c r="CM33" s="3">
        <f>ROUND(SUMIF(AA28:AA31,"=60175270",HD28:HD31),2)</f>
        <v>0</v>
      </c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>
        <v>0</v>
      </c>
    </row>
    <row r="35" spans="1:206" x14ac:dyDescent="0.2">
      <c r="A35" s="5">
        <v>50</v>
      </c>
      <c r="B35" s="5">
        <v>0</v>
      </c>
      <c r="C35" s="5">
        <v>0</v>
      </c>
      <c r="D35" s="5">
        <v>1</v>
      </c>
      <c r="E35" s="5">
        <v>201</v>
      </c>
      <c r="F35" s="5">
        <f>ROUND(Source!O33,O35)</f>
        <v>8825.11</v>
      </c>
      <c r="G35" s="5" t="s">
        <v>44</v>
      </c>
      <c r="H35" s="5" t="s">
        <v>45</v>
      </c>
      <c r="I35" s="5"/>
      <c r="J35" s="5"/>
      <c r="K35" s="5">
        <v>201</v>
      </c>
      <c r="L35" s="5">
        <v>1</v>
      </c>
      <c r="M35" s="5">
        <v>3</v>
      </c>
      <c r="N35" s="5" t="s">
        <v>3</v>
      </c>
      <c r="O35" s="5">
        <v>2</v>
      </c>
      <c r="P35" s="5"/>
      <c r="Q35" s="5"/>
      <c r="R35" s="5"/>
      <c r="S35" s="5"/>
      <c r="T35" s="5"/>
      <c r="U35" s="5"/>
      <c r="V35" s="5"/>
      <c r="W35" s="5">
        <v>8825.11</v>
      </c>
      <c r="X35" s="5">
        <v>1</v>
      </c>
      <c r="Y35" s="5">
        <v>8825.11</v>
      </c>
      <c r="Z35" s="5"/>
      <c r="AA35" s="5"/>
      <c r="AB35" s="5"/>
    </row>
    <row r="36" spans="1:206" x14ac:dyDescent="0.2">
      <c r="A36" s="5">
        <v>50</v>
      </c>
      <c r="B36" s="5">
        <v>0</v>
      </c>
      <c r="C36" s="5">
        <v>0</v>
      </c>
      <c r="D36" s="5">
        <v>1</v>
      </c>
      <c r="E36" s="5">
        <v>202</v>
      </c>
      <c r="F36" s="5">
        <f>ROUND(Source!P33,O36)</f>
        <v>0</v>
      </c>
      <c r="G36" s="5" t="s">
        <v>46</v>
      </c>
      <c r="H36" s="5" t="s">
        <v>47</v>
      </c>
      <c r="I36" s="5"/>
      <c r="J36" s="5"/>
      <c r="K36" s="5">
        <v>202</v>
      </c>
      <c r="L36" s="5">
        <v>2</v>
      </c>
      <c r="M36" s="5">
        <v>3</v>
      </c>
      <c r="N36" s="5" t="s">
        <v>3</v>
      </c>
      <c r="O36" s="5">
        <v>2</v>
      </c>
      <c r="P36" s="5"/>
      <c r="Q36" s="5"/>
      <c r="R36" s="5"/>
      <c r="S36" s="5"/>
      <c r="T36" s="5"/>
      <c r="U36" s="5"/>
      <c r="V36" s="5"/>
      <c r="W36" s="5">
        <v>0</v>
      </c>
      <c r="X36" s="5">
        <v>1</v>
      </c>
      <c r="Y36" s="5">
        <v>0</v>
      </c>
      <c r="Z36" s="5"/>
      <c r="AA36" s="5"/>
      <c r="AB36" s="5"/>
    </row>
    <row r="37" spans="1:206" x14ac:dyDescent="0.2">
      <c r="A37" s="5">
        <v>50</v>
      </c>
      <c r="B37" s="5">
        <v>0</v>
      </c>
      <c r="C37" s="5">
        <v>0</v>
      </c>
      <c r="D37" s="5">
        <v>1</v>
      </c>
      <c r="E37" s="5">
        <v>222</v>
      </c>
      <c r="F37" s="5">
        <f>ROUND(Source!AO33,O37)</f>
        <v>0</v>
      </c>
      <c r="G37" s="5" t="s">
        <v>48</v>
      </c>
      <c r="H37" s="5" t="s">
        <v>49</v>
      </c>
      <c r="I37" s="5"/>
      <c r="J37" s="5"/>
      <c r="K37" s="5">
        <v>222</v>
      </c>
      <c r="L37" s="5">
        <v>3</v>
      </c>
      <c r="M37" s="5">
        <v>3</v>
      </c>
      <c r="N37" s="5" t="s">
        <v>3</v>
      </c>
      <c r="O37" s="5">
        <v>2</v>
      </c>
      <c r="P37" s="5"/>
      <c r="Q37" s="5"/>
      <c r="R37" s="5"/>
      <c r="S37" s="5"/>
      <c r="T37" s="5"/>
      <c r="U37" s="5"/>
      <c r="V37" s="5"/>
      <c r="W37" s="5">
        <v>0</v>
      </c>
      <c r="X37" s="5">
        <v>1</v>
      </c>
      <c r="Y37" s="5">
        <v>0</v>
      </c>
      <c r="Z37" s="5"/>
      <c r="AA37" s="5"/>
      <c r="AB37" s="5"/>
    </row>
    <row r="38" spans="1:206" x14ac:dyDescent="0.2">
      <c r="A38" s="5">
        <v>50</v>
      </c>
      <c r="B38" s="5">
        <v>0</v>
      </c>
      <c r="C38" s="5">
        <v>0</v>
      </c>
      <c r="D38" s="5">
        <v>1</v>
      </c>
      <c r="E38" s="5">
        <v>225</v>
      </c>
      <c r="F38" s="5">
        <f>ROUND(Source!AV33,O38)</f>
        <v>0</v>
      </c>
      <c r="G38" s="5" t="s">
        <v>50</v>
      </c>
      <c r="H38" s="5" t="s">
        <v>51</v>
      </c>
      <c r="I38" s="5"/>
      <c r="J38" s="5"/>
      <c r="K38" s="5">
        <v>225</v>
      </c>
      <c r="L38" s="5">
        <v>4</v>
      </c>
      <c r="M38" s="5">
        <v>3</v>
      </c>
      <c r="N38" s="5" t="s">
        <v>3</v>
      </c>
      <c r="O38" s="5">
        <v>2</v>
      </c>
      <c r="P38" s="5"/>
      <c r="Q38" s="5"/>
      <c r="R38" s="5"/>
      <c r="S38" s="5"/>
      <c r="T38" s="5"/>
      <c r="U38" s="5"/>
      <c r="V38" s="5"/>
      <c r="W38" s="5">
        <v>0</v>
      </c>
      <c r="X38" s="5">
        <v>1</v>
      </c>
      <c r="Y38" s="5">
        <v>0</v>
      </c>
      <c r="Z38" s="5"/>
      <c r="AA38" s="5"/>
      <c r="AB38" s="5"/>
    </row>
    <row r="39" spans="1:206" x14ac:dyDescent="0.2">
      <c r="A39" s="5">
        <v>50</v>
      </c>
      <c r="B39" s="5">
        <v>0</v>
      </c>
      <c r="C39" s="5">
        <v>0</v>
      </c>
      <c r="D39" s="5">
        <v>1</v>
      </c>
      <c r="E39" s="5">
        <v>226</v>
      </c>
      <c r="F39" s="5">
        <f>ROUND(Source!AW33,O39)</f>
        <v>0</v>
      </c>
      <c r="G39" s="5" t="s">
        <v>52</v>
      </c>
      <c r="H39" s="5" t="s">
        <v>53</v>
      </c>
      <c r="I39" s="5"/>
      <c r="J39" s="5"/>
      <c r="K39" s="5">
        <v>226</v>
      </c>
      <c r="L39" s="5">
        <v>5</v>
      </c>
      <c r="M39" s="5">
        <v>3</v>
      </c>
      <c r="N39" s="5" t="s">
        <v>3</v>
      </c>
      <c r="O39" s="5">
        <v>2</v>
      </c>
      <c r="P39" s="5"/>
      <c r="Q39" s="5"/>
      <c r="R39" s="5"/>
      <c r="S39" s="5"/>
      <c r="T39" s="5"/>
      <c r="U39" s="5"/>
      <c r="V39" s="5"/>
      <c r="W39" s="5">
        <v>0</v>
      </c>
      <c r="X39" s="5">
        <v>1</v>
      </c>
      <c r="Y39" s="5">
        <v>0</v>
      </c>
      <c r="Z39" s="5"/>
      <c r="AA39" s="5"/>
      <c r="AB39" s="5"/>
    </row>
    <row r="40" spans="1:206" x14ac:dyDescent="0.2">
      <c r="A40" s="5">
        <v>50</v>
      </c>
      <c r="B40" s="5">
        <v>0</v>
      </c>
      <c r="C40" s="5">
        <v>0</v>
      </c>
      <c r="D40" s="5">
        <v>1</v>
      </c>
      <c r="E40" s="5">
        <v>227</v>
      </c>
      <c r="F40" s="5">
        <f>ROUND(Source!AX33,O40)</f>
        <v>0</v>
      </c>
      <c r="G40" s="5" t="s">
        <v>54</v>
      </c>
      <c r="H40" s="5" t="s">
        <v>55</v>
      </c>
      <c r="I40" s="5"/>
      <c r="J40" s="5"/>
      <c r="K40" s="5">
        <v>227</v>
      </c>
      <c r="L40" s="5">
        <v>6</v>
      </c>
      <c r="M40" s="5">
        <v>3</v>
      </c>
      <c r="N40" s="5" t="s">
        <v>3</v>
      </c>
      <c r="O40" s="5">
        <v>2</v>
      </c>
      <c r="P40" s="5"/>
      <c r="Q40" s="5"/>
      <c r="R40" s="5"/>
      <c r="S40" s="5"/>
      <c r="T40" s="5"/>
      <c r="U40" s="5"/>
      <c r="V40" s="5"/>
      <c r="W40" s="5">
        <v>0</v>
      </c>
      <c r="X40" s="5">
        <v>1</v>
      </c>
      <c r="Y40" s="5">
        <v>0</v>
      </c>
      <c r="Z40" s="5"/>
      <c r="AA40" s="5"/>
      <c r="AB40" s="5"/>
    </row>
    <row r="41" spans="1:206" x14ac:dyDescent="0.2">
      <c r="A41" s="5">
        <v>50</v>
      </c>
      <c r="B41" s="5">
        <v>0</v>
      </c>
      <c r="C41" s="5">
        <v>0</v>
      </c>
      <c r="D41" s="5">
        <v>1</v>
      </c>
      <c r="E41" s="5">
        <v>228</v>
      </c>
      <c r="F41" s="5">
        <f>ROUND(Source!AY33,O41)</f>
        <v>0</v>
      </c>
      <c r="G41" s="5" t="s">
        <v>56</v>
      </c>
      <c r="H41" s="5" t="s">
        <v>57</v>
      </c>
      <c r="I41" s="5"/>
      <c r="J41" s="5"/>
      <c r="K41" s="5">
        <v>228</v>
      </c>
      <c r="L41" s="5">
        <v>7</v>
      </c>
      <c r="M41" s="5">
        <v>3</v>
      </c>
      <c r="N41" s="5" t="s">
        <v>3</v>
      </c>
      <c r="O41" s="5">
        <v>2</v>
      </c>
      <c r="P41" s="5"/>
      <c r="Q41" s="5"/>
      <c r="R41" s="5"/>
      <c r="S41" s="5"/>
      <c r="T41" s="5"/>
      <c r="U41" s="5"/>
      <c r="V41" s="5"/>
      <c r="W41" s="5">
        <v>0</v>
      </c>
      <c r="X41" s="5">
        <v>1</v>
      </c>
      <c r="Y41" s="5">
        <v>0</v>
      </c>
      <c r="Z41" s="5"/>
      <c r="AA41" s="5"/>
      <c r="AB41" s="5"/>
    </row>
    <row r="42" spans="1:206" x14ac:dyDescent="0.2">
      <c r="A42" s="5">
        <v>50</v>
      </c>
      <c r="B42" s="5">
        <v>0</v>
      </c>
      <c r="C42" s="5">
        <v>0</v>
      </c>
      <c r="D42" s="5">
        <v>1</v>
      </c>
      <c r="E42" s="5">
        <v>216</v>
      </c>
      <c r="F42" s="5">
        <f>ROUND(Source!AP33,O42)</f>
        <v>0</v>
      </c>
      <c r="G42" s="5" t="s">
        <v>58</v>
      </c>
      <c r="H42" s="5" t="s">
        <v>59</v>
      </c>
      <c r="I42" s="5"/>
      <c r="J42" s="5"/>
      <c r="K42" s="5">
        <v>216</v>
      </c>
      <c r="L42" s="5">
        <v>8</v>
      </c>
      <c r="M42" s="5">
        <v>3</v>
      </c>
      <c r="N42" s="5" t="s">
        <v>3</v>
      </c>
      <c r="O42" s="5">
        <v>2</v>
      </c>
      <c r="P42" s="5"/>
      <c r="Q42" s="5"/>
      <c r="R42" s="5"/>
      <c r="S42" s="5"/>
      <c r="T42" s="5"/>
      <c r="U42" s="5"/>
      <c r="V42" s="5"/>
      <c r="W42" s="5">
        <v>0</v>
      </c>
      <c r="X42" s="5">
        <v>1</v>
      </c>
      <c r="Y42" s="5">
        <v>0</v>
      </c>
      <c r="Z42" s="5"/>
      <c r="AA42" s="5"/>
      <c r="AB42" s="5"/>
    </row>
    <row r="43" spans="1:206" x14ac:dyDescent="0.2">
      <c r="A43" s="5">
        <v>50</v>
      </c>
      <c r="B43" s="5">
        <v>0</v>
      </c>
      <c r="C43" s="5">
        <v>0</v>
      </c>
      <c r="D43" s="5">
        <v>1</v>
      </c>
      <c r="E43" s="5">
        <v>223</v>
      </c>
      <c r="F43" s="5">
        <f>ROUND(Source!AQ33,O43)</f>
        <v>0</v>
      </c>
      <c r="G43" s="5" t="s">
        <v>60</v>
      </c>
      <c r="H43" s="5" t="s">
        <v>61</v>
      </c>
      <c r="I43" s="5"/>
      <c r="J43" s="5"/>
      <c r="K43" s="5">
        <v>223</v>
      </c>
      <c r="L43" s="5">
        <v>9</v>
      </c>
      <c r="M43" s="5">
        <v>3</v>
      </c>
      <c r="N43" s="5" t="s">
        <v>3</v>
      </c>
      <c r="O43" s="5">
        <v>2</v>
      </c>
      <c r="P43" s="5"/>
      <c r="Q43" s="5"/>
      <c r="R43" s="5"/>
      <c r="S43" s="5"/>
      <c r="T43" s="5"/>
      <c r="U43" s="5"/>
      <c r="V43" s="5"/>
      <c r="W43" s="5">
        <v>0</v>
      </c>
      <c r="X43" s="5">
        <v>1</v>
      </c>
      <c r="Y43" s="5">
        <v>0</v>
      </c>
      <c r="Z43" s="5"/>
      <c r="AA43" s="5"/>
      <c r="AB43" s="5"/>
    </row>
    <row r="44" spans="1:206" x14ac:dyDescent="0.2">
      <c r="A44" s="5">
        <v>50</v>
      </c>
      <c r="B44" s="5">
        <v>0</v>
      </c>
      <c r="C44" s="5">
        <v>0</v>
      </c>
      <c r="D44" s="5">
        <v>1</v>
      </c>
      <c r="E44" s="5">
        <v>229</v>
      </c>
      <c r="F44" s="5">
        <f>ROUND(Source!AZ33,O44)</f>
        <v>0</v>
      </c>
      <c r="G44" s="5" t="s">
        <v>62</v>
      </c>
      <c r="H44" s="5" t="s">
        <v>63</v>
      </c>
      <c r="I44" s="5"/>
      <c r="J44" s="5"/>
      <c r="K44" s="5">
        <v>229</v>
      </c>
      <c r="L44" s="5">
        <v>10</v>
      </c>
      <c r="M44" s="5">
        <v>3</v>
      </c>
      <c r="N44" s="5" t="s">
        <v>3</v>
      </c>
      <c r="O44" s="5">
        <v>2</v>
      </c>
      <c r="P44" s="5"/>
      <c r="Q44" s="5"/>
      <c r="R44" s="5"/>
      <c r="S44" s="5"/>
      <c r="T44" s="5"/>
      <c r="U44" s="5"/>
      <c r="V44" s="5"/>
      <c r="W44" s="5">
        <v>0</v>
      </c>
      <c r="X44" s="5">
        <v>1</v>
      </c>
      <c r="Y44" s="5">
        <v>0</v>
      </c>
      <c r="Z44" s="5"/>
      <c r="AA44" s="5"/>
      <c r="AB44" s="5"/>
    </row>
    <row r="45" spans="1:206" x14ac:dyDescent="0.2">
      <c r="A45" s="5">
        <v>50</v>
      </c>
      <c r="B45" s="5">
        <v>0</v>
      </c>
      <c r="C45" s="5">
        <v>0</v>
      </c>
      <c r="D45" s="5">
        <v>1</v>
      </c>
      <c r="E45" s="5">
        <v>203</v>
      </c>
      <c r="F45" s="5">
        <f>ROUND(Source!Q33,O45)</f>
        <v>1854.41</v>
      </c>
      <c r="G45" s="5" t="s">
        <v>64</v>
      </c>
      <c r="H45" s="5" t="s">
        <v>65</v>
      </c>
      <c r="I45" s="5"/>
      <c r="J45" s="5"/>
      <c r="K45" s="5">
        <v>203</v>
      </c>
      <c r="L45" s="5">
        <v>11</v>
      </c>
      <c r="M45" s="5">
        <v>3</v>
      </c>
      <c r="N45" s="5" t="s">
        <v>3</v>
      </c>
      <c r="O45" s="5">
        <v>2</v>
      </c>
      <c r="P45" s="5"/>
      <c r="Q45" s="5"/>
      <c r="R45" s="5"/>
      <c r="S45" s="5"/>
      <c r="T45" s="5"/>
      <c r="U45" s="5"/>
      <c r="V45" s="5"/>
      <c r="W45" s="5">
        <v>1854.41</v>
      </c>
      <c r="X45" s="5">
        <v>1</v>
      </c>
      <c r="Y45" s="5">
        <v>1854.41</v>
      </c>
      <c r="Z45" s="5"/>
      <c r="AA45" s="5"/>
      <c r="AB45" s="5"/>
    </row>
    <row r="46" spans="1:206" x14ac:dyDescent="0.2">
      <c r="A46" s="5">
        <v>50</v>
      </c>
      <c r="B46" s="5">
        <v>0</v>
      </c>
      <c r="C46" s="5">
        <v>0</v>
      </c>
      <c r="D46" s="5">
        <v>1</v>
      </c>
      <c r="E46" s="5">
        <v>231</v>
      </c>
      <c r="F46" s="5">
        <f>ROUND(Source!BB33,O46)</f>
        <v>0</v>
      </c>
      <c r="G46" s="5" t="s">
        <v>66</v>
      </c>
      <c r="H46" s="5" t="s">
        <v>67</v>
      </c>
      <c r="I46" s="5"/>
      <c r="J46" s="5"/>
      <c r="K46" s="5">
        <v>231</v>
      </c>
      <c r="L46" s="5">
        <v>12</v>
      </c>
      <c r="M46" s="5">
        <v>3</v>
      </c>
      <c r="N46" s="5" t="s">
        <v>3</v>
      </c>
      <c r="O46" s="5">
        <v>2</v>
      </c>
      <c r="P46" s="5"/>
      <c r="Q46" s="5"/>
      <c r="R46" s="5"/>
      <c r="S46" s="5"/>
      <c r="T46" s="5"/>
      <c r="U46" s="5"/>
      <c r="V46" s="5"/>
      <c r="W46" s="5">
        <v>0</v>
      </c>
      <c r="X46" s="5">
        <v>1</v>
      </c>
      <c r="Y46" s="5">
        <v>0</v>
      </c>
      <c r="Z46" s="5"/>
      <c r="AA46" s="5"/>
      <c r="AB46" s="5"/>
    </row>
    <row r="47" spans="1:206" x14ac:dyDescent="0.2">
      <c r="A47" s="5">
        <v>50</v>
      </c>
      <c r="B47" s="5">
        <v>0</v>
      </c>
      <c r="C47" s="5">
        <v>0</v>
      </c>
      <c r="D47" s="5">
        <v>1</v>
      </c>
      <c r="E47" s="5">
        <v>204</v>
      </c>
      <c r="F47" s="5">
        <f>ROUND(Source!R33,O47)</f>
        <v>1277.4000000000001</v>
      </c>
      <c r="G47" s="5" t="s">
        <v>68</v>
      </c>
      <c r="H47" s="5" t="s">
        <v>69</v>
      </c>
      <c r="I47" s="5"/>
      <c r="J47" s="5"/>
      <c r="K47" s="5">
        <v>204</v>
      </c>
      <c r="L47" s="5">
        <v>13</v>
      </c>
      <c r="M47" s="5">
        <v>3</v>
      </c>
      <c r="N47" s="5" t="s">
        <v>3</v>
      </c>
      <c r="O47" s="5">
        <v>2</v>
      </c>
      <c r="P47" s="5"/>
      <c r="Q47" s="5"/>
      <c r="R47" s="5"/>
      <c r="S47" s="5"/>
      <c r="T47" s="5"/>
      <c r="U47" s="5"/>
      <c r="V47" s="5"/>
      <c r="W47" s="5">
        <v>1277.4000000000001</v>
      </c>
      <c r="X47" s="5">
        <v>1</v>
      </c>
      <c r="Y47" s="5">
        <v>1277.4000000000001</v>
      </c>
      <c r="Z47" s="5"/>
      <c r="AA47" s="5"/>
      <c r="AB47" s="5"/>
    </row>
    <row r="48" spans="1:206" x14ac:dyDescent="0.2">
      <c r="A48" s="5">
        <v>50</v>
      </c>
      <c r="B48" s="5">
        <v>0</v>
      </c>
      <c r="C48" s="5">
        <v>0</v>
      </c>
      <c r="D48" s="5">
        <v>1</v>
      </c>
      <c r="E48" s="5">
        <v>205</v>
      </c>
      <c r="F48" s="5">
        <f>ROUND(Source!S33,O48)</f>
        <v>5693.3</v>
      </c>
      <c r="G48" s="5" t="s">
        <v>70</v>
      </c>
      <c r="H48" s="5" t="s">
        <v>71</v>
      </c>
      <c r="I48" s="5"/>
      <c r="J48" s="5"/>
      <c r="K48" s="5">
        <v>205</v>
      </c>
      <c r="L48" s="5">
        <v>14</v>
      </c>
      <c r="M48" s="5">
        <v>3</v>
      </c>
      <c r="N48" s="5" t="s">
        <v>3</v>
      </c>
      <c r="O48" s="5">
        <v>2</v>
      </c>
      <c r="P48" s="5"/>
      <c r="Q48" s="5"/>
      <c r="R48" s="5"/>
      <c r="S48" s="5"/>
      <c r="T48" s="5"/>
      <c r="U48" s="5"/>
      <c r="V48" s="5"/>
      <c r="W48" s="5">
        <v>5693.3</v>
      </c>
      <c r="X48" s="5">
        <v>1</v>
      </c>
      <c r="Y48" s="5">
        <v>5693.3</v>
      </c>
      <c r="Z48" s="5"/>
      <c r="AA48" s="5"/>
      <c r="AB48" s="5"/>
    </row>
    <row r="49" spans="1:88" x14ac:dyDescent="0.2">
      <c r="A49" s="5">
        <v>50</v>
      </c>
      <c r="B49" s="5">
        <v>0</v>
      </c>
      <c r="C49" s="5">
        <v>0</v>
      </c>
      <c r="D49" s="5">
        <v>1</v>
      </c>
      <c r="E49" s="5">
        <v>232</v>
      </c>
      <c r="F49" s="5">
        <f>ROUND(Source!BC33,O49)</f>
        <v>0</v>
      </c>
      <c r="G49" s="5" t="s">
        <v>72</v>
      </c>
      <c r="H49" s="5" t="s">
        <v>73</v>
      </c>
      <c r="I49" s="5"/>
      <c r="J49" s="5"/>
      <c r="K49" s="5">
        <v>232</v>
      </c>
      <c r="L49" s="5">
        <v>15</v>
      </c>
      <c r="M49" s="5">
        <v>3</v>
      </c>
      <c r="N49" s="5" t="s">
        <v>3</v>
      </c>
      <c r="O49" s="5">
        <v>2</v>
      </c>
      <c r="P49" s="5"/>
      <c r="Q49" s="5"/>
      <c r="R49" s="5"/>
      <c r="S49" s="5"/>
      <c r="T49" s="5"/>
      <c r="U49" s="5"/>
      <c r="V49" s="5"/>
      <c r="W49" s="5">
        <v>0</v>
      </c>
      <c r="X49" s="5">
        <v>1</v>
      </c>
      <c r="Y49" s="5">
        <v>0</v>
      </c>
      <c r="Z49" s="5"/>
      <c r="AA49" s="5"/>
      <c r="AB49" s="5"/>
    </row>
    <row r="50" spans="1:88" x14ac:dyDescent="0.2">
      <c r="A50" s="5">
        <v>50</v>
      </c>
      <c r="B50" s="5">
        <v>0</v>
      </c>
      <c r="C50" s="5">
        <v>0</v>
      </c>
      <c r="D50" s="5">
        <v>1</v>
      </c>
      <c r="E50" s="5">
        <v>214</v>
      </c>
      <c r="F50" s="5">
        <f>ROUND(Source!AS33,O50)</f>
        <v>20187.349999999999</v>
      </c>
      <c r="G50" s="5" t="s">
        <v>74</v>
      </c>
      <c r="H50" s="5" t="s">
        <v>75</v>
      </c>
      <c r="I50" s="5"/>
      <c r="J50" s="5"/>
      <c r="K50" s="5">
        <v>214</v>
      </c>
      <c r="L50" s="5">
        <v>16</v>
      </c>
      <c r="M50" s="5">
        <v>3</v>
      </c>
      <c r="N50" s="5" t="s">
        <v>3</v>
      </c>
      <c r="O50" s="5">
        <v>2</v>
      </c>
      <c r="P50" s="5"/>
      <c r="Q50" s="5"/>
      <c r="R50" s="5"/>
      <c r="S50" s="5"/>
      <c r="T50" s="5"/>
      <c r="U50" s="5"/>
      <c r="V50" s="5"/>
      <c r="W50" s="5">
        <v>20187.349999999999</v>
      </c>
      <c r="X50" s="5">
        <v>1</v>
      </c>
      <c r="Y50" s="5">
        <v>20187.349999999999</v>
      </c>
      <c r="Z50" s="5"/>
      <c r="AA50" s="5"/>
      <c r="AB50" s="5"/>
    </row>
    <row r="51" spans="1:88" x14ac:dyDescent="0.2">
      <c r="A51" s="5">
        <v>50</v>
      </c>
      <c r="B51" s="5">
        <v>0</v>
      </c>
      <c r="C51" s="5">
        <v>0</v>
      </c>
      <c r="D51" s="5">
        <v>1</v>
      </c>
      <c r="E51" s="5">
        <v>215</v>
      </c>
      <c r="F51" s="5">
        <f>ROUND(Source!AT33,O51)</f>
        <v>0</v>
      </c>
      <c r="G51" s="5" t="s">
        <v>76</v>
      </c>
      <c r="H51" s="5" t="s">
        <v>77</v>
      </c>
      <c r="I51" s="5"/>
      <c r="J51" s="5"/>
      <c r="K51" s="5">
        <v>215</v>
      </c>
      <c r="L51" s="5">
        <v>17</v>
      </c>
      <c r="M51" s="5">
        <v>3</v>
      </c>
      <c r="N51" s="5" t="s">
        <v>3</v>
      </c>
      <c r="O51" s="5">
        <v>2</v>
      </c>
      <c r="P51" s="5"/>
      <c r="Q51" s="5"/>
      <c r="R51" s="5"/>
      <c r="S51" s="5"/>
      <c r="T51" s="5"/>
      <c r="U51" s="5"/>
      <c r="V51" s="5"/>
      <c r="W51" s="5">
        <v>0</v>
      </c>
      <c r="X51" s="5">
        <v>1</v>
      </c>
      <c r="Y51" s="5">
        <v>0</v>
      </c>
      <c r="Z51" s="5"/>
      <c r="AA51" s="5"/>
      <c r="AB51" s="5"/>
    </row>
    <row r="52" spans="1:88" x14ac:dyDescent="0.2">
      <c r="A52" s="5">
        <v>50</v>
      </c>
      <c r="B52" s="5">
        <v>0</v>
      </c>
      <c r="C52" s="5">
        <v>0</v>
      </c>
      <c r="D52" s="5">
        <v>1</v>
      </c>
      <c r="E52" s="5">
        <v>217</v>
      </c>
      <c r="F52" s="5">
        <f>ROUND(Source!AU33,O52)</f>
        <v>0</v>
      </c>
      <c r="G52" s="5" t="s">
        <v>78</v>
      </c>
      <c r="H52" s="5" t="s">
        <v>79</v>
      </c>
      <c r="I52" s="5"/>
      <c r="J52" s="5"/>
      <c r="K52" s="5">
        <v>217</v>
      </c>
      <c r="L52" s="5">
        <v>18</v>
      </c>
      <c r="M52" s="5">
        <v>3</v>
      </c>
      <c r="N52" s="5" t="s">
        <v>3</v>
      </c>
      <c r="O52" s="5">
        <v>2</v>
      </c>
      <c r="P52" s="5"/>
      <c r="Q52" s="5"/>
      <c r="R52" s="5"/>
      <c r="S52" s="5"/>
      <c r="T52" s="5"/>
      <c r="U52" s="5"/>
      <c r="V52" s="5"/>
      <c r="W52" s="5">
        <v>0</v>
      </c>
      <c r="X52" s="5">
        <v>1</v>
      </c>
      <c r="Y52" s="5">
        <v>0</v>
      </c>
      <c r="Z52" s="5"/>
      <c r="AA52" s="5"/>
      <c r="AB52" s="5"/>
    </row>
    <row r="53" spans="1:88" x14ac:dyDescent="0.2">
      <c r="A53" s="5">
        <v>50</v>
      </c>
      <c r="B53" s="5">
        <v>0</v>
      </c>
      <c r="C53" s="5">
        <v>0</v>
      </c>
      <c r="D53" s="5">
        <v>1</v>
      </c>
      <c r="E53" s="5">
        <v>230</v>
      </c>
      <c r="F53" s="5">
        <f>ROUND(Source!BA33,O53)</f>
        <v>0</v>
      </c>
      <c r="G53" s="5" t="s">
        <v>80</v>
      </c>
      <c r="H53" s="5" t="s">
        <v>81</v>
      </c>
      <c r="I53" s="5"/>
      <c r="J53" s="5"/>
      <c r="K53" s="5">
        <v>230</v>
      </c>
      <c r="L53" s="5">
        <v>19</v>
      </c>
      <c r="M53" s="5">
        <v>3</v>
      </c>
      <c r="N53" s="5" t="s">
        <v>3</v>
      </c>
      <c r="O53" s="5">
        <v>2</v>
      </c>
      <c r="P53" s="5"/>
      <c r="Q53" s="5"/>
      <c r="R53" s="5"/>
      <c r="S53" s="5"/>
      <c r="T53" s="5"/>
      <c r="U53" s="5"/>
      <c r="V53" s="5"/>
      <c r="W53" s="5">
        <v>0</v>
      </c>
      <c r="X53" s="5">
        <v>1</v>
      </c>
      <c r="Y53" s="5">
        <v>0</v>
      </c>
      <c r="Z53" s="5"/>
      <c r="AA53" s="5"/>
      <c r="AB53" s="5"/>
    </row>
    <row r="54" spans="1:88" x14ac:dyDescent="0.2">
      <c r="A54" s="5">
        <v>50</v>
      </c>
      <c r="B54" s="5">
        <v>0</v>
      </c>
      <c r="C54" s="5">
        <v>0</v>
      </c>
      <c r="D54" s="5">
        <v>1</v>
      </c>
      <c r="E54" s="5">
        <v>206</v>
      </c>
      <c r="F54" s="5">
        <f>ROUND(Source!T33,O54)</f>
        <v>0</v>
      </c>
      <c r="G54" s="5" t="s">
        <v>82</v>
      </c>
      <c r="H54" s="5" t="s">
        <v>83</v>
      </c>
      <c r="I54" s="5"/>
      <c r="J54" s="5"/>
      <c r="K54" s="5">
        <v>206</v>
      </c>
      <c r="L54" s="5">
        <v>20</v>
      </c>
      <c r="M54" s="5">
        <v>3</v>
      </c>
      <c r="N54" s="5" t="s">
        <v>3</v>
      </c>
      <c r="O54" s="5">
        <v>2</v>
      </c>
      <c r="P54" s="5"/>
      <c r="Q54" s="5"/>
      <c r="R54" s="5"/>
      <c r="S54" s="5"/>
      <c r="T54" s="5"/>
      <c r="U54" s="5"/>
      <c r="V54" s="5"/>
      <c r="W54" s="5">
        <v>0</v>
      </c>
      <c r="X54" s="5">
        <v>1</v>
      </c>
      <c r="Y54" s="5">
        <v>0</v>
      </c>
      <c r="Z54" s="5"/>
      <c r="AA54" s="5"/>
      <c r="AB54" s="5"/>
    </row>
    <row r="55" spans="1:88" x14ac:dyDescent="0.2">
      <c r="A55" s="5">
        <v>50</v>
      </c>
      <c r="B55" s="5">
        <v>0</v>
      </c>
      <c r="C55" s="5">
        <v>0</v>
      </c>
      <c r="D55" s="5">
        <v>1</v>
      </c>
      <c r="E55" s="5">
        <v>207</v>
      </c>
      <c r="F55" s="5">
        <f>ROUND(Source!U33,O55)</f>
        <v>7.62</v>
      </c>
      <c r="G55" s="5" t="s">
        <v>84</v>
      </c>
      <c r="H55" s="5" t="s">
        <v>85</v>
      </c>
      <c r="I55" s="5"/>
      <c r="J55" s="5"/>
      <c r="K55" s="5">
        <v>207</v>
      </c>
      <c r="L55" s="5">
        <v>21</v>
      </c>
      <c r="M55" s="5">
        <v>3</v>
      </c>
      <c r="N55" s="5" t="s">
        <v>3</v>
      </c>
      <c r="O55" s="5">
        <v>7</v>
      </c>
      <c r="P55" s="5"/>
      <c r="Q55" s="5"/>
      <c r="R55" s="5"/>
      <c r="S55" s="5"/>
      <c r="T55" s="5"/>
      <c r="U55" s="5"/>
      <c r="V55" s="5"/>
      <c r="W55" s="5">
        <v>7.62</v>
      </c>
      <c r="X55" s="5">
        <v>1</v>
      </c>
      <c r="Y55" s="5">
        <v>7.62</v>
      </c>
      <c r="Z55" s="5"/>
      <c r="AA55" s="5"/>
      <c r="AB55" s="5"/>
    </row>
    <row r="56" spans="1:88" x14ac:dyDescent="0.2">
      <c r="A56" s="5">
        <v>50</v>
      </c>
      <c r="B56" s="5">
        <v>0</v>
      </c>
      <c r="C56" s="5">
        <v>0</v>
      </c>
      <c r="D56" s="5">
        <v>1</v>
      </c>
      <c r="E56" s="5">
        <v>208</v>
      </c>
      <c r="F56" s="5">
        <f>ROUND(Source!V33,O56)</f>
        <v>1.4039999999999999</v>
      </c>
      <c r="G56" s="5" t="s">
        <v>86</v>
      </c>
      <c r="H56" s="5" t="s">
        <v>87</v>
      </c>
      <c r="I56" s="5"/>
      <c r="J56" s="5"/>
      <c r="K56" s="5">
        <v>208</v>
      </c>
      <c r="L56" s="5">
        <v>22</v>
      </c>
      <c r="M56" s="5">
        <v>3</v>
      </c>
      <c r="N56" s="5" t="s">
        <v>3</v>
      </c>
      <c r="O56" s="5">
        <v>7</v>
      </c>
      <c r="P56" s="5"/>
      <c r="Q56" s="5"/>
      <c r="R56" s="5"/>
      <c r="S56" s="5"/>
      <c r="T56" s="5"/>
      <c r="U56" s="5"/>
      <c r="V56" s="5"/>
      <c r="W56" s="5">
        <v>1.4039999999999999</v>
      </c>
      <c r="X56" s="5">
        <v>1</v>
      </c>
      <c r="Y56" s="5">
        <v>1.4039999999999999</v>
      </c>
      <c r="Z56" s="5"/>
      <c r="AA56" s="5"/>
      <c r="AB56" s="5"/>
    </row>
    <row r="57" spans="1:88" x14ac:dyDescent="0.2">
      <c r="A57" s="5">
        <v>50</v>
      </c>
      <c r="B57" s="5">
        <v>0</v>
      </c>
      <c r="C57" s="5">
        <v>0</v>
      </c>
      <c r="D57" s="5">
        <v>1</v>
      </c>
      <c r="E57" s="5">
        <v>209</v>
      </c>
      <c r="F57" s="5">
        <f>ROUND(Source!W33,O57)</f>
        <v>0</v>
      </c>
      <c r="G57" s="5" t="s">
        <v>88</v>
      </c>
      <c r="H57" s="5" t="s">
        <v>89</v>
      </c>
      <c r="I57" s="5"/>
      <c r="J57" s="5"/>
      <c r="K57" s="5">
        <v>209</v>
      </c>
      <c r="L57" s="5">
        <v>23</v>
      </c>
      <c r="M57" s="5">
        <v>3</v>
      </c>
      <c r="N57" s="5" t="s">
        <v>3</v>
      </c>
      <c r="O57" s="5">
        <v>2</v>
      </c>
      <c r="P57" s="5"/>
      <c r="Q57" s="5"/>
      <c r="R57" s="5"/>
      <c r="S57" s="5"/>
      <c r="T57" s="5"/>
      <c r="U57" s="5"/>
      <c r="V57" s="5"/>
      <c r="W57" s="5">
        <v>0</v>
      </c>
      <c r="X57" s="5">
        <v>1</v>
      </c>
      <c r="Y57" s="5">
        <v>0</v>
      </c>
      <c r="Z57" s="5"/>
      <c r="AA57" s="5"/>
      <c r="AB57" s="5"/>
    </row>
    <row r="58" spans="1:88" x14ac:dyDescent="0.2">
      <c r="A58" s="5">
        <v>50</v>
      </c>
      <c r="B58" s="5">
        <v>0</v>
      </c>
      <c r="C58" s="5">
        <v>0</v>
      </c>
      <c r="D58" s="5">
        <v>1</v>
      </c>
      <c r="E58" s="5">
        <v>233</v>
      </c>
      <c r="F58" s="5">
        <f>ROUND(Source!BD33,O58)</f>
        <v>0</v>
      </c>
      <c r="G58" s="5" t="s">
        <v>90</v>
      </c>
      <c r="H58" s="5" t="s">
        <v>91</v>
      </c>
      <c r="I58" s="5"/>
      <c r="J58" s="5"/>
      <c r="K58" s="5">
        <v>233</v>
      </c>
      <c r="L58" s="5">
        <v>24</v>
      </c>
      <c r="M58" s="5">
        <v>3</v>
      </c>
      <c r="N58" s="5" t="s">
        <v>3</v>
      </c>
      <c r="O58" s="5">
        <v>2</v>
      </c>
      <c r="P58" s="5"/>
      <c r="Q58" s="5"/>
      <c r="R58" s="5"/>
      <c r="S58" s="5"/>
      <c r="T58" s="5"/>
      <c r="U58" s="5"/>
      <c r="V58" s="5"/>
      <c r="W58" s="5">
        <v>0</v>
      </c>
      <c r="X58" s="5">
        <v>1</v>
      </c>
      <c r="Y58" s="5">
        <v>0</v>
      </c>
      <c r="Z58" s="5"/>
      <c r="AA58" s="5"/>
      <c r="AB58" s="5"/>
    </row>
    <row r="59" spans="1:88" x14ac:dyDescent="0.2">
      <c r="A59" s="5">
        <v>50</v>
      </c>
      <c r="B59" s="5">
        <v>0</v>
      </c>
      <c r="C59" s="5">
        <v>0</v>
      </c>
      <c r="D59" s="5">
        <v>1</v>
      </c>
      <c r="E59" s="5">
        <v>210</v>
      </c>
      <c r="F59" s="5">
        <f>ROUND(Source!X33,O59)</f>
        <v>7179.82</v>
      </c>
      <c r="G59" s="5" t="s">
        <v>92</v>
      </c>
      <c r="H59" s="5" t="s">
        <v>93</v>
      </c>
      <c r="I59" s="5"/>
      <c r="J59" s="5"/>
      <c r="K59" s="5">
        <v>210</v>
      </c>
      <c r="L59" s="5">
        <v>25</v>
      </c>
      <c r="M59" s="5">
        <v>3</v>
      </c>
      <c r="N59" s="5" t="s">
        <v>3</v>
      </c>
      <c r="O59" s="5">
        <v>2</v>
      </c>
      <c r="P59" s="5"/>
      <c r="Q59" s="5"/>
      <c r="R59" s="5"/>
      <c r="S59" s="5"/>
      <c r="T59" s="5"/>
      <c r="U59" s="5"/>
      <c r="V59" s="5"/>
      <c r="W59" s="5">
        <v>7179.82</v>
      </c>
      <c r="X59" s="5">
        <v>1</v>
      </c>
      <c r="Y59" s="5">
        <v>7179.82</v>
      </c>
      <c r="Z59" s="5"/>
      <c r="AA59" s="5"/>
      <c r="AB59" s="5"/>
    </row>
    <row r="60" spans="1:88" x14ac:dyDescent="0.2">
      <c r="A60" s="5">
        <v>50</v>
      </c>
      <c r="B60" s="5">
        <v>0</v>
      </c>
      <c r="C60" s="5">
        <v>0</v>
      </c>
      <c r="D60" s="5">
        <v>1</v>
      </c>
      <c r="E60" s="5">
        <v>211</v>
      </c>
      <c r="F60" s="5">
        <f>ROUND(Source!Y33,O60)</f>
        <v>4182.42</v>
      </c>
      <c r="G60" s="5" t="s">
        <v>94</v>
      </c>
      <c r="H60" s="5" t="s">
        <v>95</v>
      </c>
      <c r="I60" s="5"/>
      <c r="J60" s="5"/>
      <c r="K60" s="5">
        <v>211</v>
      </c>
      <c r="L60" s="5">
        <v>26</v>
      </c>
      <c r="M60" s="5">
        <v>3</v>
      </c>
      <c r="N60" s="5" t="s">
        <v>3</v>
      </c>
      <c r="O60" s="5">
        <v>2</v>
      </c>
      <c r="P60" s="5"/>
      <c r="Q60" s="5"/>
      <c r="R60" s="5"/>
      <c r="S60" s="5"/>
      <c r="T60" s="5"/>
      <c r="U60" s="5"/>
      <c r="V60" s="5"/>
      <c r="W60" s="5">
        <v>4182.42</v>
      </c>
      <c r="X60" s="5">
        <v>1</v>
      </c>
      <c r="Y60" s="5">
        <v>4182.42</v>
      </c>
      <c r="Z60" s="5"/>
      <c r="AA60" s="5"/>
      <c r="AB60" s="5"/>
    </row>
    <row r="61" spans="1:88" x14ac:dyDescent="0.2">
      <c r="A61" s="5">
        <v>50</v>
      </c>
      <c r="B61" s="5">
        <v>0</v>
      </c>
      <c r="C61" s="5">
        <v>0</v>
      </c>
      <c r="D61" s="5">
        <v>1</v>
      </c>
      <c r="E61" s="5">
        <v>224</v>
      </c>
      <c r="F61" s="5">
        <f>ROUND(Source!AR33,O61)</f>
        <v>20187.349999999999</v>
      </c>
      <c r="G61" s="5" t="s">
        <v>96</v>
      </c>
      <c r="H61" s="5" t="s">
        <v>97</v>
      </c>
      <c r="I61" s="5"/>
      <c r="J61" s="5"/>
      <c r="K61" s="5">
        <v>224</v>
      </c>
      <c r="L61" s="5">
        <v>27</v>
      </c>
      <c r="M61" s="5">
        <v>3</v>
      </c>
      <c r="N61" s="5" t="s">
        <v>3</v>
      </c>
      <c r="O61" s="5">
        <v>2</v>
      </c>
      <c r="P61" s="5"/>
      <c r="Q61" s="5"/>
      <c r="R61" s="5"/>
      <c r="S61" s="5"/>
      <c r="T61" s="5"/>
      <c r="U61" s="5"/>
      <c r="V61" s="5"/>
      <c r="W61" s="5">
        <v>20187.349999999999</v>
      </c>
      <c r="X61" s="5">
        <v>1</v>
      </c>
      <c r="Y61" s="5">
        <v>20187.349999999999</v>
      </c>
      <c r="Z61" s="5"/>
      <c r="AA61" s="5"/>
      <c r="AB61" s="5"/>
    </row>
    <row r="63" spans="1:88" x14ac:dyDescent="0.2">
      <c r="A63" s="1">
        <v>4</v>
      </c>
      <c r="B63" s="1">
        <v>1</v>
      </c>
      <c r="C63" s="1"/>
      <c r="D63" s="1">
        <f>ROW(A72)</f>
        <v>72</v>
      </c>
      <c r="E63" s="1"/>
      <c r="F63" s="1" t="s">
        <v>16</v>
      </c>
      <c r="G63" s="1" t="s">
        <v>98</v>
      </c>
      <c r="H63" s="1" t="s">
        <v>3</v>
      </c>
      <c r="I63" s="1">
        <v>0</v>
      </c>
      <c r="J63" s="1"/>
      <c r="K63" s="1">
        <v>0</v>
      </c>
      <c r="L63" s="1"/>
      <c r="M63" s="1" t="s">
        <v>3</v>
      </c>
      <c r="N63" s="1"/>
      <c r="O63" s="1"/>
      <c r="P63" s="1"/>
      <c r="Q63" s="1"/>
      <c r="R63" s="1"/>
      <c r="S63" s="1">
        <v>0</v>
      </c>
      <c r="T63" s="1"/>
      <c r="U63" s="1" t="s">
        <v>3</v>
      </c>
      <c r="V63" s="1">
        <v>0</v>
      </c>
      <c r="W63" s="1"/>
      <c r="X63" s="1"/>
      <c r="Y63" s="1"/>
      <c r="Z63" s="1"/>
      <c r="AA63" s="1"/>
      <c r="AB63" s="1" t="s">
        <v>3</v>
      </c>
      <c r="AC63" s="1" t="s">
        <v>3</v>
      </c>
      <c r="AD63" s="1" t="s">
        <v>3</v>
      </c>
      <c r="AE63" s="1" t="s">
        <v>3</v>
      </c>
      <c r="AF63" s="1" t="s">
        <v>3</v>
      </c>
      <c r="AG63" s="1" t="s">
        <v>3</v>
      </c>
      <c r="AH63" s="1"/>
      <c r="AI63" s="1"/>
      <c r="AJ63" s="1"/>
      <c r="AK63" s="1"/>
      <c r="AL63" s="1"/>
      <c r="AM63" s="1"/>
      <c r="AN63" s="1"/>
      <c r="AO63" s="1"/>
      <c r="AP63" s="1" t="s">
        <v>3</v>
      </c>
      <c r="AQ63" s="1" t="s">
        <v>3</v>
      </c>
      <c r="AR63" s="1" t="s">
        <v>3</v>
      </c>
      <c r="AS63" s="1"/>
      <c r="AT63" s="1"/>
      <c r="AU63" s="1"/>
      <c r="AV63" s="1"/>
      <c r="AW63" s="1"/>
      <c r="AX63" s="1"/>
      <c r="AY63" s="1"/>
      <c r="AZ63" s="1" t="s">
        <v>3</v>
      </c>
      <c r="BA63" s="1"/>
      <c r="BB63" s="1" t="s">
        <v>3</v>
      </c>
      <c r="BC63" s="1" t="s">
        <v>3</v>
      </c>
      <c r="BD63" s="1" t="s">
        <v>3</v>
      </c>
      <c r="BE63" s="1" t="s">
        <v>3</v>
      </c>
      <c r="BF63" s="1" t="s">
        <v>3</v>
      </c>
      <c r="BG63" s="1" t="s">
        <v>3</v>
      </c>
      <c r="BH63" s="1" t="s">
        <v>3</v>
      </c>
      <c r="BI63" s="1" t="s">
        <v>3</v>
      </c>
      <c r="BJ63" s="1" t="s">
        <v>3</v>
      </c>
      <c r="BK63" s="1" t="s">
        <v>3</v>
      </c>
      <c r="BL63" s="1" t="s">
        <v>3</v>
      </c>
      <c r="BM63" s="1" t="s">
        <v>3</v>
      </c>
      <c r="BN63" s="1" t="s">
        <v>3</v>
      </c>
      <c r="BO63" s="1" t="s">
        <v>3</v>
      </c>
      <c r="BP63" s="1" t="s">
        <v>3</v>
      </c>
      <c r="BQ63" s="1"/>
      <c r="BR63" s="1"/>
      <c r="BS63" s="1"/>
      <c r="BT63" s="1"/>
      <c r="BU63" s="1"/>
      <c r="BV63" s="1"/>
      <c r="BW63" s="1"/>
      <c r="BX63" s="1">
        <v>0</v>
      </c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>
        <v>0</v>
      </c>
    </row>
    <row r="65" spans="1:255" x14ac:dyDescent="0.2">
      <c r="A65" s="3">
        <v>52</v>
      </c>
      <c r="B65" s="3">
        <f t="shared" ref="B65:G65" si="24">B72</f>
        <v>1</v>
      </c>
      <c r="C65" s="3">
        <f t="shared" si="24"/>
        <v>4</v>
      </c>
      <c r="D65" s="3">
        <f t="shared" si="24"/>
        <v>63</v>
      </c>
      <c r="E65" s="3">
        <f t="shared" si="24"/>
        <v>0</v>
      </c>
      <c r="F65" s="3" t="str">
        <f t="shared" si="24"/>
        <v>Новый раздел</v>
      </c>
      <c r="G65" s="3" t="str">
        <f t="shared" si="24"/>
        <v>Монтажные работы</v>
      </c>
      <c r="H65" s="3"/>
      <c r="I65" s="3"/>
      <c r="J65" s="3"/>
      <c r="K65" s="3"/>
      <c r="L65" s="3"/>
      <c r="M65" s="3"/>
      <c r="N65" s="3"/>
      <c r="O65" s="3">
        <f t="shared" ref="O65:AT65" si="25">O72</f>
        <v>5957.03</v>
      </c>
      <c r="P65" s="3">
        <f t="shared" si="25"/>
        <v>77.709999999999994</v>
      </c>
      <c r="Q65" s="3">
        <f t="shared" si="25"/>
        <v>542.94000000000005</v>
      </c>
      <c r="R65" s="3">
        <f t="shared" si="25"/>
        <v>673.31</v>
      </c>
      <c r="S65" s="3">
        <f t="shared" si="25"/>
        <v>4663.07</v>
      </c>
      <c r="T65" s="3">
        <f t="shared" si="25"/>
        <v>0</v>
      </c>
      <c r="U65" s="3">
        <f t="shared" si="25"/>
        <v>5.2560000000000002</v>
      </c>
      <c r="V65" s="3">
        <f t="shared" si="25"/>
        <v>0.72719999999999996</v>
      </c>
      <c r="W65" s="3">
        <f t="shared" si="25"/>
        <v>0</v>
      </c>
      <c r="X65" s="3">
        <f t="shared" si="25"/>
        <v>5176.29</v>
      </c>
      <c r="Y65" s="3">
        <f t="shared" si="25"/>
        <v>2721.55</v>
      </c>
      <c r="Z65" s="3">
        <f t="shared" si="25"/>
        <v>0</v>
      </c>
      <c r="AA65" s="3">
        <f t="shared" si="25"/>
        <v>0</v>
      </c>
      <c r="AB65" s="3">
        <f t="shared" si="25"/>
        <v>5957.03</v>
      </c>
      <c r="AC65" s="3">
        <f t="shared" si="25"/>
        <v>77.709999999999994</v>
      </c>
      <c r="AD65" s="3">
        <f t="shared" si="25"/>
        <v>542.94000000000005</v>
      </c>
      <c r="AE65" s="3">
        <f t="shared" si="25"/>
        <v>673.31</v>
      </c>
      <c r="AF65" s="3">
        <f t="shared" si="25"/>
        <v>4663.07</v>
      </c>
      <c r="AG65" s="3">
        <f t="shared" si="25"/>
        <v>0</v>
      </c>
      <c r="AH65" s="3">
        <f t="shared" si="25"/>
        <v>5.2560000000000002</v>
      </c>
      <c r="AI65" s="3">
        <f t="shared" si="25"/>
        <v>0.72719999999999996</v>
      </c>
      <c r="AJ65" s="3">
        <f t="shared" si="25"/>
        <v>0</v>
      </c>
      <c r="AK65" s="3">
        <f t="shared" si="25"/>
        <v>5176.29</v>
      </c>
      <c r="AL65" s="3">
        <f t="shared" si="25"/>
        <v>2721.55</v>
      </c>
      <c r="AM65" s="3">
        <f t="shared" si="25"/>
        <v>0</v>
      </c>
      <c r="AN65" s="3">
        <f t="shared" si="25"/>
        <v>0</v>
      </c>
      <c r="AO65" s="3">
        <f t="shared" si="25"/>
        <v>0</v>
      </c>
      <c r="AP65" s="3">
        <f t="shared" si="25"/>
        <v>0</v>
      </c>
      <c r="AQ65" s="3">
        <f t="shared" si="25"/>
        <v>0</v>
      </c>
      <c r="AR65" s="3">
        <f t="shared" si="25"/>
        <v>13854.87</v>
      </c>
      <c r="AS65" s="3">
        <f t="shared" si="25"/>
        <v>0</v>
      </c>
      <c r="AT65" s="3">
        <f t="shared" si="25"/>
        <v>13854.87</v>
      </c>
      <c r="AU65" s="3">
        <f t="shared" ref="AU65:BZ65" si="26">AU72</f>
        <v>0</v>
      </c>
      <c r="AV65" s="3">
        <f t="shared" si="26"/>
        <v>77.709999999999994</v>
      </c>
      <c r="AW65" s="3">
        <f t="shared" si="26"/>
        <v>77.709999999999994</v>
      </c>
      <c r="AX65" s="3">
        <f t="shared" si="26"/>
        <v>0</v>
      </c>
      <c r="AY65" s="3">
        <f t="shared" si="26"/>
        <v>77.709999999999994</v>
      </c>
      <c r="AZ65" s="3">
        <f t="shared" si="26"/>
        <v>0</v>
      </c>
      <c r="BA65" s="3">
        <f t="shared" si="26"/>
        <v>0</v>
      </c>
      <c r="BB65" s="3">
        <f t="shared" si="26"/>
        <v>0</v>
      </c>
      <c r="BC65" s="3">
        <f t="shared" si="26"/>
        <v>0</v>
      </c>
      <c r="BD65" s="3">
        <f t="shared" si="26"/>
        <v>0</v>
      </c>
      <c r="BE65" s="3">
        <f t="shared" si="26"/>
        <v>0</v>
      </c>
      <c r="BF65" s="3">
        <f t="shared" si="26"/>
        <v>0</v>
      </c>
      <c r="BG65" s="3">
        <f t="shared" si="26"/>
        <v>0</v>
      </c>
      <c r="BH65" s="3">
        <f t="shared" si="26"/>
        <v>0</v>
      </c>
      <c r="BI65" s="3">
        <f t="shared" si="26"/>
        <v>0</v>
      </c>
      <c r="BJ65" s="3">
        <f t="shared" si="26"/>
        <v>0</v>
      </c>
      <c r="BK65" s="3">
        <f t="shared" si="26"/>
        <v>0</v>
      </c>
      <c r="BL65" s="3">
        <f t="shared" si="26"/>
        <v>0</v>
      </c>
      <c r="BM65" s="3">
        <f t="shared" si="26"/>
        <v>0</v>
      </c>
      <c r="BN65" s="3">
        <f t="shared" si="26"/>
        <v>0</v>
      </c>
      <c r="BO65" s="3">
        <f t="shared" si="26"/>
        <v>0</v>
      </c>
      <c r="BP65" s="3">
        <f t="shared" si="26"/>
        <v>0</v>
      </c>
      <c r="BQ65" s="3">
        <f t="shared" si="26"/>
        <v>0</v>
      </c>
      <c r="BR65" s="3">
        <f t="shared" si="26"/>
        <v>0</v>
      </c>
      <c r="BS65" s="3">
        <f t="shared" si="26"/>
        <v>0</v>
      </c>
      <c r="BT65" s="3">
        <f t="shared" si="26"/>
        <v>0</v>
      </c>
      <c r="BU65" s="3">
        <f t="shared" si="26"/>
        <v>0</v>
      </c>
      <c r="BV65" s="3">
        <f t="shared" si="26"/>
        <v>0</v>
      </c>
      <c r="BW65" s="3">
        <f t="shared" si="26"/>
        <v>0</v>
      </c>
      <c r="BX65" s="3">
        <f t="shared" si="26"/>
        <v>0</v>
      </c>
      <c r="BY65" s="3">
        <f t="shared" si="26"/>
        <v>0</v>
      </c>
      <c r="BZ65" s="3">
        <f t="shared" si="26"/>
        <v>0</v>
      </c>
      <c r="CA65" s="3">
        <f t="shared" ref="CA65:DF65" si="27">CA72</f>
        <v>13854.87</v>
      </c>
      <c r="CB65" s="3">
        <f t="shared" si="27"/>
        <v>0</v>
      </c>
      <c r="CC65" s="3">
        <f t="shared" si="27"/>
        <v>13854.87</v>
      </c>
      <c r="CD65" s="3">
        <f t="shared" si="27"/>
        <v>0</v>
      </c>
      <c r="CE65" s="3">
        <f t="shared" si="27"/>
        <v>77.709999999999994</v>
      </c>
      <c r="CF65" s="3">
        <f t="shared" si="27"/>
        <v>77.709999999999994</v>
      </c>
      <c r="CG65" s="3">
        <f t="shared" si="27"/>
        <v>0</v>
      </c>
      <c r="CH65" s="3">
        <f t="shared" si="27"/>
        <v>77.709999999999994</v>
      </c>
      <c r="CI65" s="3">
        <f t="shared" si="27"/>
        <v>0</v>
      </c>
      <c r="CJ65" s="3">
        <f t="shared" si="27"/>
        <v>0</v>
      </c>
      <c r="CK65" s="3">
        <f t="shared" si="27"/>
        <v>0</v>
      </c>
      <c r="CL65" s="3">
        <f t="shared" si="27"/>
        <v>0</v>
      </c>
      <c r="CM65" s="3">
        <f t="shared" si="27"/>
        <v>0</v>
      </c>
      <c r="CN65" s="3">
        <f t="shared" si="27"/>
        <v>0</v>
      </c>
      <c r="CO65" s="3">
        <f t="shared" si="27"/>
        <v>0</v>
      </c>
      <c r="CP65" s="3">
        <f t="shared" si="27"/>
        <v>0</v>
      </c>
      <c r="CQ65" s="3">
        <f t="shared" si="27"/>
        <v>0</v>
      </c>
      <c r="CR65" s="3">
        <f t="shared" si="27"/>
        <v>0</v>
      </c>
      <c r="CS65" s="3">
        <f t="shared" si="27"/>
        <v>0</v>
      </c>
      <c r="CT65" s="3">
        <f t="shared" si="27"/>
        <v>0</v>
      </c>
      <c r="CU65" s="3">
        <f t="shared" si="27"/>
        <v>0</v>
      </c>
      <c r="CV65" s="3">
        <f t="shared" si="27"/>
        <v>0</v>
      </c>
      <c r="CW65" s="3">
        <f t="shared" si="27"/>
        <v>0</v>
      </c>
      <c r="CX65" s="3">
        <f t="shared" si="27"/>
        <v>0</v>
      </c>
      <c r="CY65" s="3">
        <f t="shared" si="27"/>
        <v>0</v>
      </c>
      <c r="CZ65" s="3">
        <f t="shared" si="27"/>
        <v>0</v>
      </c>
      <c r="DA65" s="3">
        <f t="shared" si="27"/>
        <v>0</v>
      </c>
      <c r="DB65" s="3">
        <f t="shared" si="27"/>
        <v>0</v>
      </c>
      <c r="DC65" s="3">
        <f t="shared" si="27"/>
        <v>0</v>
      </c>
      <c r="DD65" s="3">
        <f t="shared" si="27"/>
        <v>0</v>
      </c>
      <c r="DE65" s="3">
        <f t="shared" si="27"/>
        <v>0</v>
      </c>
      <c r="DF65" s="3">
        <f t="shared" si="27"/>
        <v>0</v>
      </c>
      <c r="DG65" s="4">
        <f t="shared" ref="DG65:EL65" si="28">DG72</f>
        <v>0</v>
      </c>
      <c r="DH65" s="4">
        <f t="shared" si="28"/>
        <v>0</v>
      </c>
      <c r="DI65" s="4">
        <f t="shared" si="28"/>
        <v>0</v>
      </c>
      <c r="DJ65" s="4">
        <f t="shared" si="28"/>
        <v>0</v>
      </c>
      <c r="DK65" s="4">
        <f t="shared" si="28"/>
        <v>0</v>
      </c>
      <c r="DL65" s="4">
        <f t="shared" si="28"/>
        <v>0</v>
      </c>
      <c r="DM65" s="4">
        <f t="shared" si="28"/>
        <v>0</v>
      </c>
      <c r="DN65" s="4">
        <f t="shared" si="28"/>
        <v>0</v>
      </c>
      <c r="DO65" s="4">
        <f t="shared" si="28"/>
        <v>0</v>
      </c>
      <c r="DP65" s="4">
        <f t="shared" si="28"/>
        <v>0</v>
      </c>
      <c r="DQ65" s="4">
        <f t="shared" si="28"/>
        <v>0</v>
      </c>
      <c r="DR65" s="4">
        <f t="shared" si="28"/>
        <v>0</v>
      </c>
      <c r="DS65" s="4">
        <f t="shared" si="28"/>
        <v>0</v>
      </c>
      <c r="DT65" s="4">
        <f t="shared" si="28"/>
        <v>0</v>
      </c>
      <c r="DU65" s="4">
        <f t="shared" si="28"/>
        <v>0</v>
      </c>
      <c r="DV65" s="4">
        <f t="shared" si="28"/>
        <v>0</v>
      </c>
      <c r="DW65" s="4">
        <f t="shared" si="28"/>
        <v>0</v>
      </c>
      <c r="DX65" s="4">
        <f t="shared" si="28"/>
        <v>0</v>
      </c>
      <c r="DY65" s="4">
        <f t="shared" si="28"/>
        <v>0</v>
      </c>
      <c r="DZ65" s="4">
        <f t="shared" si="28"/>
        <v>0</v>
      </c>
      <c r="EA65" s="4">
        <f t="shared" si="28"/>
        <v>0</v>
      </c>
      <c r="EB65" s="4">
        <f t="shared" si="28"/>
        <v>0</v>
      </c>
      <c r="EC65" s="4">
        <f t="shared" si="28"/>
        <v>0</v>
      </c>
      <c r="ED65" s="4">
        <f t="shared" si="28"/>
        <v>0</v>
      </c>
      <c r="EE65" s="4">
        <f t="shared" si="28"/>
        <v>0</v>
      </c>
      <c r="EF65" s="4">
        <f t="shared" si="28"/>
        <v>0</v>
      </c>
      <c r="EG65" s="4">
        <f t="shared" si="28"/>
        <v>0</v>
      </c>
      <c r="EH65" s="4">
        <f t="shared" si="28"/>
        <v>0</v>
      </c>
      <c r="EI65" s="4">
        <f t="shared" si="28"/>
        <v>0</v>
      </c>
      <c r="EJ65" s="4">
        <f t="shared" si="28"/>
        <v>0</v>
      </c>
      <c r="EK65" s="4">
        <f t="shared" si="28"/>
        <v>0</v>
      </c>
      <c r="EL65" s="4">
        <f t="shared" si="28"/>
        <v>0</v>
      </c>
      <c r="EM65" s="4">
        <f t="shared" ref="EM65:FR65" si="29">EM72</f>
        <v>0</v>
      </c>
      <c r="EN65" s="4">
        <f t="shared" si="29"/>
        <v>0</v>
      </c>
      <c r="EO65" s="4">
        <f t="shared" si="29"/>
        <v>0</v>
      </c>
      <c r="EP65" s="4">
        <f t="shared" si="29"/>
        <v>0</v>
      </c>
      <c r="EQ65" s="4">
        <f t="shared" si="29"/>
        <v>0</v>
      </c>
      <c r="ER65" s="4">
        <f t="shared" si="29"/>
        <v>0</v>
      </c>
      <c r="ES65" s="4">
        <f t="shared" si="29"/>
        <v>0</v>
      </c>
      <c r="ET65" s="4">
        <f t="shared" si="29"/>
        <v>0</v>
      </c>
      <c r="EU65" s="4">
        <f t="shared" si="29"/>
        <v>0</v>
      </c>
      <c r="EV65" s="4">
        <f t="shared" si="29"/>
        <v>0</v>
      </c>
      <c r="EW65" s="4">
        <f t="shared" si="29"/>
        <v>0</v>
      </c>
      <c r="EX65" s="4">
        <f t="shared" si="29"/>
        <v>0</v>
      </c>
      <c r="EY65" s="4">
        <f t="shared" si="29"/>
        <v>0</v>
      </c>
      <c r="EZ65" s="4">
        <f t="shared" si="29"/>
        <v>0</v>
      </c>
      <c r="FA65" s="4">
        <f t="shared" si="29"/>
        <v>0</v>
      </c>
      <c r="FB65" s="4">
        <f t="shared" si="29"/>
        <v>0</v>
      </c>
      <c r="FC65" s="4">
        <f t="shared" si="29"/>
        <v>0</v>
      </c>
      <c r="FD65" s="4">
        <f t="shared" si="29"/>
        <v>0</v>
      </c>
      <c r="FE65" s="4">
        <f t="shared" si="29"/>
        <v>0</v>
      </c>
      <c r="FF65" s="4">
        <f t="shared" si="29"/>
        <v>0</v>
      </c>
      <c r="FG65" s="4">
        <f t="shared" si="29"/>
        <v>0</v>
      </c>
      <c r="FH65" s="4">
        <f t="shared" si="29"/>
        <v>0</v>
      </c>
      <c r="FI65" s="4">
        <f t="shared" si="29"/>
        <v>0</v>
      </c>
      <c r="FJ65" s="4">
        <f t="shared" si="29"/>
        <v>0</v>
      </c>
      <c r="FK65" s="4">
        <f t="shared" si="29"/>
        <v>0</v>
      </c>
      <c r="FL65" s="4">
        <f t="shared" si="29"/>
        <v>0</v>
      </c>
      <c r="FM65" s="4">
        <f t="shared" si="29"/>
        <v>0</v>
      </c>
      <c r="FN65" s="4">
        <f t="shared" si="29"/>
        <v>0</v>
      </c>
      <c r="FO65" s="4">
        <f t="shared" si="29"/>
        <v>0</v>
      </c>
      <c r="FP65" s="4">
        <f t="shared" si="29"/>
        <v>0</v>
      </c>
      <c r="FQ65" s="4">
        <f t="shared" si="29"/>
        <v>0</v>
      </c>
      <c r="FR65" s="4">
        <f t="shared" si="29"/>
        <v>0</v>
      </c>
      <c r="FS65" s="4">
        <f t="shared" ref="FS65:GX65" si="30">FS72</f>
        <v>0</v>
      </c>
      <c r="FT65" s="4">
        <f t="shared" si="30"/>
        <v>0</v>
      </c>
      <c r="FU65" s="4">
        <f t="shared" si="30"/>
        <v>0</v>
      </c>
      <c r="FV65" s="4">
        <f t="shared" si="30"/>
        <v>0</v>
      </c>
      <c r="FW65" s="4">
        <f t="shared" si="30"/>
        <v>0</v>
      </c>
      <c r="FX65" s="4">
        <f t="shared" si="30"/>
        <v>0</v>
      </c>
      <c r="FY65" s="4">
        <f t="shared" si="30"/>
        <v>0</v>
      </c>
      <c r="FZ65" s="4">
        <f t="shared" si="30"/>
        <v>0</v>
      </c>
      <c r="GA65" s="4">
        <f t="shared" si="30"/>
        <v>0</v>
      </c>
      <c r="GB65" s="4">
        <f t="shared" si="30"/>
        <v>0</v>
      </c>
      <c r="GC65" s="4">
        <f t="shared" si="30"/>
        <v>0</v>
      </c>
      <c r="GD65" s="4">
        <f t="shared" si="30"/>
        <v>0</v>
      </c>
      <c r="GE65" s="4">
        <f t="shared" si="30"/>
        <v>0</v>
      </c>
      <c r="GF65" s="4">
        <f t="shared" si="30"/>
        <v>0</v>
      </c>
      <c r="GG65" s="4">
        <f t="shared" si="30"/>
        <v>0</v>
      </c>
      <c r="GH65" s="4">
        <f t="shared" si="30"/>
        <v>0</v>
      </c>
      <c r="GI65" s="4">
        <f t="shared" si="30"/>
        <v>0</v>
      </c>
      <c r="GJ65" s="4">
        <f t="shared" si="30"/>
        <v>0</v>
      </c>
      <c r="GK65" s="4">
        <f t="shared" si="30"/>
        <v>0</v>
      </c>
      <c r="GL65" s="4">
        <f t="shared" si="30"/>
        <v>0</v>
      </c>
      <c r="GM65" s="4">
        <f t="shared" si="30"/>
        <v>0</v>
      </c>
      <c r="GN65" s="4">
        <f t="shared" si="30"/>
        <v>0</v>
      </c>
      <c r="GO65" s="4">
        <f t="shared" si="30"/>
        <v>0</v>
      </c>
      <c r="GP65" s="4">
        <f t="shared" si="30"/>
        <v>0</v>
      </c>
      <c r="GQ65" s="4">
        <f t="shared" si="30"/>
        <v>0</v>
      </c>
      <c r="GR65" s="4">
        <f t="shared" si="30"/>
        <v>0</v>
      </c>
      <c r="GS65" s="4">
        <f t="shared" si="30"/>
        <v>0</v>
      </c>
      <c r="GT65" s="4">
        <f t="shared" si="30"/>
        <v>0</v>
      </c>
      <c r="GU65" s="4">
        <f t="shared" si="30"/>
        <v>0</v>
      </c>
      <c r="GV65" s="4">
        <f t="shared" si="30"/>
        <v>0</v>
      </c>
      <c r="GW65" s="4">
        <f t="shared" si="30"/>
        <v>0</v>
      </c>
      <c r="GX65" s="4">
        <f t="shared" si="30"/>
        <v>0</v>
      </c>
    </row>
    <row r="67" spans="1:255" ht="409.5" x14ac:dyDescent="0.2">
      <c r="A67" s="2">
        <v>17</v>
      </c>
      <c r="B67" s="2">
        <v>1</v>
      </c>
      <c r="C67" s="2">
        <f>ROW(SmtRes!A26)</f>
        <v>26</v>
      </c>
      <c r="D67" s="2">
        <f>ROW(EtalonRes!A26)</f>
        <v>26</v>
      </c>
      <c r="E67" s="2" t="s">
        <v>99</v>
      </c>
      <c r="F67" s="2" t="s">
        <v>100</v>
      </c>
      <c r="G67" s="2" t="s">
        <v>101</v>
      </c>
      <c r="H67" s="2" t="s">
        <v>21</v>
      </c>
      <c r="I67" s="2">
        <v>3</v>
      </c>
      <c r="J67" s="2">
        <v>0</v>
      </c>
      <c r="K67" s="2">
        <v>3</v>
      </c>
      <c r="L67" s="2"/>
      <c r="M67" s="2"/>
      <c r="N67" s="2"/>
      <c r="O67" s="2">
        <f>ROUND(CP67,2)</f>
        <v>5044.53</v>
      </c>
      <c r="P67" s="2">
        <f>SUMIF(SmtRes!AQ16:'SmtRes'!AQ26,"=1",SmtRes!DF16:'SmtRes'!DF26)</f>
        <v>0</v>
      </c>
      <c r="Q67" s="2">
        <f>SUMIF(SmtRes!AQ16:'SmtRes'!AQ26,"=1",SmtRes!DG16:'SmtRes'!DG26)</f>
        <v>481.72</v>
      </c>
      <c r="R67" s="2">
        <f>SUMIF(SmtRes!AQ16:'SmtRes'!AQ26,"=1",SmtRes!DH16:'SmtRes'!DH26)</f>
        <v>615.16999999999996</v>
      </c>
      <c r="S67" s="2">
        <f>SUMIF(SmtRes!AQ16:'SmtRes'!AQ26,"=1",SmtRes!DI16:'SmtRes'!DI26)</f>
        <v>3947.64</v>
      </c>
      <c r="T67" s="2">
        <f>ROUND(CU67*I67,2)</f>
        <v>0</v>
      </c>
      <c r="U67" s="2">
        <f>SUMIF(SmtRes!AQ16:'SmtRes'!AQ26,"=1",SmtRes!CV16:'SmtRes'!CV26)</f>
        <v>4.4496000000000002</v>
      </c>
      <c r="V67" s="2">
        <f>SUMIF(SmtRes!AQ16:'SmtRes'!AQ26,"=1",SmtRes!CW16:'SmtRes'!CW26)</f>
        <v>0.66959999999999997</v>
      </c>
      <c r="W67" s="2">
        <f>ROUND(CX67*I67,2)</f>
        <v>0</v>
      </c>
      <c r="X67" s="2">
        <f t="shared" ref="X67:Y70" si="31">ROUND(CY67,2)</f>
        <v>4425.93</v>
      </c>
      <c r="Y67" s="2">
        <f t="shared" si="31"/>
        <v>2327.0300000000002</v>
      </c>
      <c r="Z67" s="2"/>
      <c r="AA67" s="2">
        <v>60175270</v>
      </c>
      <c r="AB67" s="2">
        <f>ROUND((AC67+AD67+AF67),6)</f>
        <v>1475.86356</v>
      </c>
      <c r="AC67" s="2">
        <f>ROUND((0),6)</f>
        <v>0</v>
      </c>
      <c r="AD67" s="2">
        <f>ROUND((((SUM(SmtRes!BR16:'SmtRes'!BR26))-(SUM(SmtRes!BS16:'SmtRes'!BS26)))+AE67),6)</f>
        <v>159.983352</v>
      </c>
      <c r="AE67" s="2">
        <f>ROUND((SUM(SmtRes!BS16:'SmtRes'!BS26)),6)</f>
        <v>205.05564000000001</v>
      </c>
      <c r="AF67" s="2">
        <f>ROUND((SUM(SmtRes!BT16:'SmtRes'!BT26)),6)</f>
        <v>1315.880208</v>
      </c>
      <c r="AG67" s="2">
        <f>ROUND((AP67),6)</f>
        <v>0</v>
      </c>
      <c r="AH67" s="2">
        <f>(SUM(SmtRes!BU16:'SmtRes'!BU26))</f>
        <v>1.4832000000000001</v>
      </c>
      <c r="AI67" s="2">
        <f>(SUM(SmtRes!BV16:'SmtRes'!BV26))</f>
        <v>0.22320000000000001</v>
      </c>
      <c r="AJ67" s="2">
        <f>(AS67)</f>
        <v>0</v>
      </c>
      <c r="AK67" s="2">
        <v>2369.2636000000002</v>
      </c>
      <c r="AL67" s="2">
        <v>34.653599999999997</v>
      </c>
      <c r="AM67" s="2">
        <v>222.19909999999999</v>
      </c>
      <c r="AN67" s="2">
        <v>284.79950000000002</v>
      </c>
      <c r="AO67" s="2">
        <v>1827.6114</v>
      </c>
      <c r="AP67" s="2">
        <v>0</v>
      </c>
      <c r="AQ67" s="2">
        <v>2.06</v>
      </c>
      <c r="AR67" s="2">
        <v>0.31</v>
      </c>
      <c r="AS67" s="2">
        <v>0</v>
      </c>
      <c r="AT67" s="2">
        <v>97</v>
      </c>
      <c r="AU67" s="2">
        <v>51</v>
      </c>
      <c r="AV67" s="2">
        <v>1</v>
      </c>
      <c r="AW67" s="2">
        <v>1</v>
      </c>
      <c r="AX67" s="2"/>
      <c r="AY67" s="2"/>
      <c r="AZ67" s="2">
        <v>1</v>
      </c>
      <c r="BA67" s="2">
        <v>1</v>
      </c>
      <c r="BB67" s="2">
        <v>1</v>
      </c>
      <c r="BC67" s="2">
        <v>1</v>
      </c>
      <c r="BD67" s="2" t="s">
        <v>3</v>
      </c>
      <c r="BE67" s="2" t="s">
        <v>3</v>
      </c>
      <c r="BF67" s="2" t="s">
        <v>3</v>
      </c>
      <c r="BG67" s="2" t="s">
        <v>3</v>
      </c>
      <c r="BH67" s="2">
        <v>0</v>
      </c>
      <c r="BI67" s="2">
        <v>2</v>
      </c>
      <c r="BJ67" s="2" t="s">
        <v>102</v>
      </c>
      <c r="BK67" s="2"/>
      <c r="BL67" s="2"/>
      <c r="BM67" s="2">
        <v>108001</v>
      </c>
      <c r="BN67" s="2">
        <v>0</v>
      </c>
      <c r="BO67" s="2" t="s">
        <v>3</v>
      </c>
      <c r="BP67" s="2">
        <v>0</v>
      </c>
      <c r="BQ67" s="2">
        <v>3</v>
      </c>
      <c r="BR67" s="2">
        <v>0</v>
      </c>
      <c r="BS67" s="2">
        <v>1</v>
      </c>
      <c r="BT67" s="2">
        <v>1</v>
      </c>
      <c r="BU67" s="2">
        <v>1</v>
      </c>
      <c r="BV67" s="2">
        <v>1</v>
      </c>
      <c r="BW67" s="2">
        <v>1</v>
      </c>
      <c r="BX67" s="2">
        <v>1</v>
      </c>
      <c r="BY67" s="2" t="s">
        <v>3</v>
      </c>
      <c r="BZ67" s="2">
        <v>97</v>
      </c>
      <c r="CA67" s="2">
        <v>51</v>
      </c>
      <c r="CB67" s="2" t="s">
        <v>3</v>
      </c>
      <c r="CC67" s="2"/>
      <c r="CD67" s="2"/>
      <c r="CE67" s="2">
        <v>0</v>
      </c>
      <c r="CF67" s="2">
        <v>0</v>
      </c>
      <c r="CG67" s="2">
        <v>0</v>
      </c>
      <c r="CH67" s="2"/>
      <c r="CI67" s="2"/>
      <c r="CJ67" s="2"/>
      <c r="CK67" s="2"/>
      <c r="CL67" s="2"/>
      <c r="CM67" s="2">
        <v>0</v>
      </c>
      <c r="CN67" s="7" t="s">
        <v>802</v>
      </c>
      <c r="CO67" s="2">
        <v>0</v>
      </c>
      <c r="CP67" s="2">
        <f>(P67+Q67+S67+R67)</f>
        <v>5044.53</v>
      </c>
      <c r="CQ67" s="2">
        <f>SUMIF(SmtRes!AQ16:'SmtRes'!AQ26,"=1",SmtRes!AA16:'SmtRes'!AA26)</f>
        <v>420.45</v>
      </c>
      <c r="CR67" s="2">
        <f>SUMIF(SmtRes!AQ16:'SmtRes'!AQ26,"=1",SmtRes!AB16:'SmtRes'!AB26)</f>
        <v>2551.67</v>
      </c>
      <c r="CS67" s="2">
        <f>SUMIF(SmtRes!AQ16:'SmtRes'!AQ26,"=1",SmtRes!AC16:'SmtRes'!AC26)</f>
        <v>2880.14</v>
      </c>
      <c r="CT67" s="2">
        <f>SUMIF(SmtRes!AQ16:'SmtRes'!AQ26,"=1",SmtRes!AD16:'SmtRes'!AD26)</f>
        <v>887.19</v>
      </c>
      <c r="CU67" s="2">
        <f>AG67</f>
        <v>0</v>
      </c>
      <c r="CV67" s="2">
        <f>SUMIF(SmtRes!AQ16:'SmtRes'!AQ26,"=1",SmtRes!BU16:'SmtRes'!BU26)</f>
        <v>1.4832000000000001</v>
      </c>
      <c r="CW67" s="2">
        <f>SUMIF(SmtRes!AQ16:'SmtRes'!AQ26,"=1",SmtRes!BV16:'SmtRes'!BV26)</f>
        <v>0.22320000000000001</v>
      </c>
      <c r="CX67" s="2">
        <f>AJ67</f>
        <v>0</v>
      </c>
      <c r="CY67" s="2">
        <f>(((S67+R67)*AT67)/100)</f>
        <v>4425.9256999999998</v>
      </c>
      <c r="CZ67" s="2">
        <f>(((S67+R67)*AU67)/100)</f>
        <v>2327.0331000000001</v>
      </c>
      <c r="DA67" s="2"/>
      <c r="DB67" s="2">
        <v>5</v>
      </c>
      <c r="DC67" s="2" t="s">
        <v>3</v>
      </c>
      <c r="DD67" s="2" t="s">
        <v>103</v>
      </c>
      <c r="DE67" s="2" t="s">
        <v>104</v>
      </c>
      <c r="DF67" s="2" t="s">
        <v>104</v>
      </c>
      <c r="DG67" s="2" t="s">
        <v>104</v>
      </c>
      <c r="DH67" s="2" t="s">
        <v>3</v>
      </c>
      <c r="DI67" s="2" t="s">
        <v>104</v>
      </c>
      <c r="DJ67" s="2" t="s">
        <v>104</v>
      </c>
      <c r="DK67" s="2" t="s">
        <v>3</v>
      </c>
      <c r="DL67" s="2" t="s">
        <v>3</v>
      </c>
      <c r="DM67" s="2" t="s">
        <v>3</v>
      </c>
      <c r="DN67" s="2">
        <v>0</v>
      </c>
      <c r="DO67" s="2">
        <v>0</v>
      </c>
      <c r="DP67" s="2">
        <v>1</v>
      </c>
      <c r="DQ67" s="2">
        <v>1</v>
      </c>
      <c r="DR67" s="2"/>
      <c r="DS67" s="2"/>
      <c r="DT67" s="2"/>
      <c r="DU67" s="2">
        <v>1013</v>
      </c>
      <c r="DV67" s="2" t="s">
        <v>21</v>
      </c>
      <c r="DW67" s="2" t="s">
        <v>21</v>
      </c>
      <c r="DX67" s="2">
        <v>1</v>
      </c>
      <c r="DY67" s="2"/>
      <c r="DZ67" s="2" t="s">
        <v>3</v>
      </c>
      <c r="EA67" s="2" t="s">
        <v>3</v>
      </c>
      <c r="EB67" s="2" t="s">
        <v>3</v>
      </c>
      <c r="EC67" s="2" t="s">
        <v>3</v>
      </c>
      <c r="ED67" s="2"/>
      <c r="EE67" s="2">
        <v>58468018</v>
      </c>
      <c r="EF67" s="2">
        <v>3</v>
      </c>
      <c r="EG67" s="2" t="s">
        <v>98</v>
      </c>
      <c r="EH67" s="2">
        <v>0</v>
      </c>
      <c r="EI67" s="2" t="s">
        <v>3</v>
      </c>
      <c r="EJ67" s="2">
        <v>2</v>
      </c>
      <c r="EK67" s="2">
        <v>108001</v>
      </c>
      <c r="EL67" s="2" t="s">
        <v>105</v>
      </c>
      <c r="EM67" s="2" t="s">
        <v>106</v>
      </c>
      <c r="EN67" s="2"/>
      <c r="EO67" s="2" t="s">
        <v>107</v>
      </c>
      <c r="EP67" s="2"/>
      <c r="EQ67" s="2">
        <v>0</v>
      </c>
      <c r="ER67" s="2">
        <v>0</v>
      </c>
      <c r="ES67" s="2">
        <v>0</v>
      </c>
      <c r="ET67" s="2">
        <v>0</v>
      </c>
      <c r="EU67" s="2">
        <v>0</v>
      </c>
      <c r="EV67" s="2">
        <v>0</v>
      </c>
      <c r="EW67" s="2">
        <v>2.06</v>
      </c>
      <c r="EX67" s="2">
        <v>0.31</v>
      </c>
      <c r="EY67" s="2">
        <v>0</v>
      </c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>
        <v>0</v>
      </c>
      <c r="FR67" s="2">
        <v>0</v>
      </c>
      <c r="FS67" s="2">
        <v>0</v>
      </c>
      <c r="FT67" s="2"/>
      <c r="FU67" s="2"/>
      <c r="FV67" s="2"/>
      <c r="FW67" s="2"/>
      <c r="FX67" s="2">
        <v>97</v>
      </c>
      <c r="FY67" s="2">
        <v>51</v>
      </c>
      <c r="FZ67" s="2"/>
      <c r="GA67" s="2" t="s">
        <v>3</v>
      </c>
      <c r="GB67" s="2"/>
      <c r="GC67" s="2"/>
      <c r="GD67" s="2">
        <v>1</v>
      </c>
      <c r="GE67" s="2"/>
      <c r="GF67" s="2">
        <v>-864308716</v>
      </c>
      <c r="GG67" s="2">
        <v>2</v>
      </c>
      <c r="GH67" s="2">
        <v>1</v>
      </c>
      <c r="GI67" s="2">
        <v>-2</v>
      </c>
      <c r="GJ67" s="2">
        <v>0</v>
      </c>
      <c r="GK67" s="2">
        <v>0</v>
      </c>
      <c r="GL67" s="2">
        <f>ROUND(IF(AND(BH67=3,BI67=3,FS67&lt;&gt;0),P67,0),2)</f>
        <v>0</v>
      </c>
      <c r="GM67" s="2">
        <f>ROUND(O67+X67+Y67,2)+GX67</f>
        <v>11797.49</v>
      </c>
      <c r="GN67" s="2">
        <f>IF(OR(BI67=0,BI67=1),GM67-GX67,0)</f>
        <v>0</v>
      </c>
      <c r="GO67" s="2">
        <f>IF(BI67=2,GM67-GX67,0)</f>
        <v>11797.49</v>
      </c>
      <c r="GP67" s="2">
        <f>IF(BI67=4,GM67-GX67,0)</f>
        <v>0</v>
      </c>
      <c r="GQ67" s="2"/>
      <c r="GR67" s="2">
        <v>0</v>
      </c>
      <c r="GS67" s="2">
        <v>3</v>
      </c>
      <c r="GT67" s="2">
        <v>0</v>
      </c>
      <c r="GU67" s="2" t="s">
        <v>3</v>
      </c>
      <c r="GV67" s="2">
        <f>ROUND((GT67),6)</f>
        <v>0</v>
      </c>
      <c r="GW67" s="2">
        <v>1</v>
      </c>
      <c r="GX67" s="2">
        <f>ROUND(HC67*I67,2)</f>
        <v>0</v>
      </c>
      <c r="GY67" s="2"/>
      <c r="GZ67" s="2"/>
      <c r="HA67" s="2">
        <v>0</v>
      </c>
      <c r="HB67" s="2">
        <v>0</v>
      </c>
      <c r="HC67" s="2">
        <f>GV67*GW67</f>
        <v>0</v>
      </c>
      <c r="HD67" s="2"/>
      <c r="HE67" s="2" t="s">
        <v>3</v>
      </c>
      <c r="HF67" s="2" t="s">
        <v>3</v>
      </c>
      <c r="HG67" s="2"/>
      <c r="HH67" s="2"/>
      <c r="HI67" s="2"/>
      <c r="HJ67" s="2"/>
      <c r="HK67" s="2"/>
      <c r="HL67" s="2"/>
      <c r="HM67" s="2" t="s">
        <v>3</v>
      </c>
      <c r="HN67" s="2" t="s">
        <v>108</v>
      </c>
      <c r="HO67" s="2" t="s">
        <v>109</v>
      </c>
      <c r="HP67" s="2" t="s">
        <v>105</v>
      </c>
      <c r="HQ67" s="2" t="s">
        <v>105</v>
      </c>
      <c r="HR67" s="2"/>
      <c r="HS67" s="2">
        <v>0</v>
      </c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>
        <v>0</v>
      </c>
      <c r="IL67" s="2"/>
      <c r="IM67" s="2"/>
      <c r="IN67" s="2"/>
      <c r="IO67" s="2"/>
      <c r="IP67" s="2"/>
      <c r="IQ67" s="2"/>
      <c r="IR67" s="2"/>
      <c r="IS67" s="2"/>
      <c r="IT67" s="2"/>
      <c r="IU67" s="2"/>
    </row>
    <row r="68" spans="1:255" ht="409.5" x14ac:dyDescent="0.2">
      <c r="A68" s="2">
        <v>18</v>
      </c>
      <c r="B68" s="2">
        <v>1</v>
      </c>
      <c r="C68" s="2">
        <v>26</v>
      </c>
      <c r="D68" s="2"/>
      <c r="E68" s="2" t="s">
        <v>110</v>
      </c>
      <c r="F68" s="2" t="s">
        <v>111</v>
      </c>
      <c r="G68" s="2" t="s">
        <v>112</v>
      </c>
      <c r="H68" s="2" t="s">
        <v>113</v>
      </c>
      <c r="I68" s="2">
        <f>J68</f>
        <v>2</v>
      </c>
      <c r="J68" s="2">
        <v>2</v>
      </c>
      <c r="K68" s="2">
        <v>2</v>
      </c>
      <c r="L68" s="2"/>
      <c r="M68" s="2"/>
      <c r="N68" s="2"/>
      <c r="O68" s="2">
        <f>ROUND(P68,2)</f>
        <v>65.790000000000006</v>
      </c>
      <c r="P68" s="2">
        <f>ROUND(ROUND((ROUND(SUMIF(SmtRes!AQ16:'SmtRes'!AQ26,"=1",SmtRes!CU16:'SmtRes'!CU26),2)*ROUND(0.6,7)),2)*I68/100,2)</f>
        <v>65.790000000000006</v>
      </c>
      <c r="Q68" s="2">
        <f>ROUND(CR68*I68,2)</f>
        <v>0</v>
      </c>
      <c r="R68" s="2">
        <f>ROUND(CS68*I68,2)</f>
        <v>0</v>
      </c>
      <c r="S68" s="2">
        <f>ROUND(CT68*I68,2)</f>
        <v>0</v>
      </c>
      <c r="T68" s="2">
        <f>ROUND(CU68*I68,2)</f>
        <v>0</v>
      </c>
      <c r="U68" s="2">
        <f>ROUND(CV68*I68,7)</f>
        <v>0</v>
      </c>
      <c r="V68" s="2">
        <f>ROUND(CW68*I68,7)</f>
        <v>0</v>
      </c>
      <c r="W68" s="2">
        <f>ROUND(CX68*I68,2)</f>
        <v>0</v>
      </c>
      <c r="X68" s="2">
        <f t="shared" si="31"/>
        <v>0</v>
      </c>
      <c r="Y68" s="2">
        <f t="shared" si="31"/>
        <v>0</v>
      </c>
      <c r="Z68" s="2"/>
      <c r="AA68" s="2">
        <v>60175270</v>
      </c>
      <c r="AB68" s="2">
        <f>ROUND((AC68+AD68+AF68),6)</f>
        <v>0</v>
      </c>
      <c r="AC68" s="2">
        <f>ROUND(((ES68*ROUND(0.6,7))),6)</f>
        <v>0</v>
      </c>
      <c r="AD68" s="2">
        <f>ROUND((((ET68)-(EU68))+AE68),6)</f>
        <v>0</v>
      </c>
      <c r="AE68" s="2">
        <f>ROUND((EU68),6)</f>
        <v>0</v>
      </c>
      <c r="AF68" s="2">
        <f>ROUND((EV68),6)</f>
        <v>0</v>
      </c>
      <c r="AG68" s="2">
        <f>ROUND((AP68),6)</f>
        <v>0</v>
      </c>
      <c r="AH68" s="2">
        <f>(EW68)</f>
        <v>0</v>
      </c>
      <c r="AI68" s="2">
        <f>(EX68)</f>
        <v>0</v>
      </c>
      <c r="AJ68" s="2">
        <f>(AS68)</f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97</v>
      </c>
      <c r="AU68" s="2">
        <v>51</v>
      </c>
      <c r="AV68" s="2">
        <v>1</v>
      </c>
      <c r="AW68" s="2">
        <v>1</v>
      </c>
      <c r="AX68" s="2"/>
      <c r="AY68" s="2"/>
      <c r="AZ68" s="2">
        <v>1</v>
      </c>
      <c r="BA68" s="2">
        <v>1</v>
      </c>
      <c r="BB68" s="2">
        <v>1</v>
      </c>
      <c r="BC68" s="2">
        <v>1</v>
      </c>
      <c r="BD68" s="2" t="s">
        <v>3</v>
      </c>
      <c r="BE68" s="2" t="s">
        <v>3</v>
      </c>
      <c r="BF68" s="2" t="s">
        <v>3</v>
      </c>
      <c r="BG68" s="2" t="s">
        <v>3</v>
      </c>
      <c r="BH68" s="2">
        <v>3</v>
      </c>
      <c r="BI68" s="2">
        <v>2</v>
      </c>
      <c r="BJ68" s="2" t="s">
        <v>3</v>
      </c>
      <c r="BK68" s="2"/>
      <c r="BL68" s="2"/>
      <c r="BM68" s="2">
        <v>108001</v>
      </c>
      <c r="BN68" s="2">
        <v>0</v>
      </c>
      <c r="BO68" s="2" t="s">
        <v>3</v>
      </c>
      <c r="BP68" s="2">
        <v>0</v>
      </c>
      <c r="BQ68" s="2">
        <v>3</v>
      </c>
      <c r="BR68" s="2">
        <v>0</v>
      </c>
      <c r="BS68" s="2">
        <v>1</v>
      </c>
      <c r="BT68" s="2">
        <v>1</v>
      </c>
      <c r="BU68" s="2">
        <v>1</v>
      </c>
      <c r="BV68" s="2">
        <v>1</v>
      </c>
      <c r="BW68" s="2">
        <v>1</v>
      </c>
      <c r="BX68" s="2">
        <v>1</v>
      </c>
      <c r="BY68" s="2" t="s">
        <v>3</v>
      </c>
      <c r="BZ68" s="2">
        <v>97</v>
      </c>
      <c r="CA68" s="2">
        <v>51</v>
      </c>
      <c r="CB68" s="2" t="s">
        <v>3</v>
      </c>
      <c r="CC68" s="2"/>
      <c r="CD68" s="2"/>
      <c r="CE68" s="2">
        <v>0</v>
      </c>
      <c r="CF68" s="2">
        <v>0</v>
      </c>
      <c r="CG68" s="2">
        <v>0</v>
      </c>
      <c r="CH68" s="2"/>
      <c r="CI68" s="2"/>
      <c r="CJ68" s="2"/>
      <c r="CK68" s="2"/>
      <c r="CL68" s="2"/>
      <c r="CM68" s="2">
        <v>0</v>
      </c>
      <c r="CN68" s="7" t="s">
        <v>803</v>
      </c>
      <c r="CO68" s="2">
        <v>0</v>
      </c>
      <c r="CP68" s="2">
        <f>0</f>
        <v>0</v>
      </c>
      <c r="CQ68" s="2">
        <f>0</f>
        <v>0</v>
      </c>
      <c r="CR68" s="2">
        <f>0</f>
        <v>0</v>
      </c>
      <c r="CS68" s="2">
        <f>0</f>
        <v>0</v>
      </c>
      <c r="CT68" s="2">
        <f>0</f>
        <v>0</v>
      </c>
      <c r="CU68" s="2">
        <f>0</f>
        <v>0</v>
      </c>
      <c r="CV68" s="2">
        <f>0</f>
        <v>0</v>
      </c>
      <c r="CW68" s="2">
        <f>0</f>
        <v>0</v>
      </c>
      <c r="CX68" s="2">
        <f>0</f>
        <v>0</v>
      </c>
      <c r="CY68" s="2">
        <f>0</f>
        <v>0</v>
      </c>
      <c r="CZ68" s="2">
        <f>0</f>
        <v>0</v>
      </c>
      <c r="DA68" s="2"/>
      <c r="DB68" s="2"/>
      <c r="DC68" s="2" t="s">
        <v>3</v>
      </c>
      <c r="DD68" s="2" t="s">
        <v>114</v>
      </c>
      <c r="DE68" s="2" t="s">
        <v>3</v>
      </c>
      <c r="DF68" s="2" t="s">
        <v>3</v>
      </c>
      <c r="DG68" s="2" t="s">
        <v>3</v>
      </c>
      <c r="DH68" s="2" t="s">
        <v>3</v>
      </c>
      <c r="DI68" s="2" t="s">
        <v>3</v>
      </c>
      <c r="DJ68" s="2" t="s">
        <v>3</v>
      </c>
      <c r="DK68" s="2" t="s">
        <v>3</v>
      </c>
      <c r="DL68" s="2" t="s">
        <v>3</v>
      </c>
      <c r="DM68" s="2" t="s">
        <v>3</v>
      </c>
      <c r="DN68" s="2">
        <v>0</v>
      </c>
      <c r="DO68" s="2">
        <v>0</v>
      </c>
      <c r="DP68" s="2">
        <v>1</v>
      </c>
      <c r="DQ68" s="2">
        <v>1</v>
      </c>
      <c r="DR68" s="2"/>
      <c r="DS68" s="2"/>
      <c r="DT68" s="2"/>
      <c r="DU68" s="2">
        <v>1013</v>
      </c>
      <c r="DV68" s="2" t="s">
        <v>113</v>
      </c>
      <c r="DW68" s="2" t="s">
        <v>113</v>
      </c>
      <c r="DX68" s="2">
        <v>1</v>
      </c>
      <c r="DY68" s="2"/>
      <c r="DZ68" s="2" t="s">
        <v>3</v>
      </c>
      <c r="EA68" s="2" t="s">
        <v>3</v>
      </c>
      <c r="EB68" s="2" t="s">
        <v>3</v>
      </c>
      <c r="EC68" s="2" t="s">
        <v>3</v>
      </c>
      <c r="ED68" s="2"/>
      <c r="EE68" s="2">
        <v>58468018</v>
      </c>
      <c r="EF68" s="2">
        <v>3</v>
      </c>
      <c r="EG68" s="2" t="s">
        <v>98</v>
      </c>
      <c r="EH68" s="2">
        <v>0</v>
      </c>
      <c r="EI68" s="2" t="s">
        <v>3</v>
      </c>
      <c r="EJ68" s="2">
        <v>2</v>
      </c>
      <c r="EK68" s="2">
        <v>108001</v>
      </c>
      <c r="EL68" s="2" t="s">
        <v>105</v>
      </c>
      <c r="EM68" s="2" t="s">
        <v>106</v>
      </c>
      <c r="EN68" s="2"/>
      <c r="EO68" s="2" t="s">
        <v>115</v>
      </c>
      <c r="EP68" s="2"/>
      <c r="EQ68" s="2">
        <v>0</v>
      </c>
      <c r="ER68" s="2">
        <v>0</v>
      </c>
      <c r="ES68" s="2">
        <v>0</v>
      </c>
      <c r="ET68" s="2">
        <v>0</v>
      </c>
      <c r="EU68" s="2">
        <v>0</v>
      </c>
      <c r="EV68" s="2">
        <v>0</v>
      </c>
      <c r="EW68" s="2">
        <v>0</v>
      </c>
      <c r="EX68" s="2">
        <v>0</v>
      </c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>
        <v>0</v>
      </c>
      <c r="FR68" s="2">
        <v>0</v>
      </c>
      <c r="FS68" s="2">
        <v>0</v>
      </c>
      <c r="FT68" s="2"/>
      <c r="FU68" s="2"/>
      <c r="FV68" s="2"/>
      <c r="FW68" s="2"/>
      <c r="FX68" s="2">
        <v>97</v>
      </c>
      <c r="FY68" s="2">
        <v>51</v>
      </c>
      <c r="FZ68" s="2"/>
      <c r="GA68" s="2" t="s">
        <v>3</v>
      </c>
      <c r="GB68" s="2"/>
      <c r="GC68" s="2"/>
      <c r="GD68" s="2">
        <v>1</v>
      </c>
      <c r="GE68" s="2"/>
      <c r="GF68" s="2">
        <v>274903907</v>
      </c>
      <c r="GG68" s="2">
        <v>2</v>
      </c>
      <c r="GH68" s="2">
        <v>1</v>
      </c>
      <c r="GI68" s="2">
        <v>-2</v>
      </c>
      <c r="GJ68" s="2">
        <v>0</v>
      </c>
      <c r="GK68" s="2">
        <v>0</v>
      </c>
      <c r="GL68" s="2">
        <f>ROUND(IF(AND(BH68=3,BI68=3,FS68&lt;&gt;0),P68,0),2)</f>
        <v>0</v>
      </c>
      <c r="GM68" s="2">
        <f>ROUND(O68+X68+Y68,2)+GX68</f>
        <v>65.790000000000006</v>
      </c>
      <c r="GN68" s="2">
        <f>IF(OR(BI68=0,BI68=1),GM68-GX68,0)</f>
        <v>0</v>
      </c>
      <c r="GO68" s="2">
        <f>IF(BI68=2,GM68-GX68,0)</f>
        <v>65.790000000000006</v>
      </c>
      <c r="GP68" s="2">
        <f>IF(BI68=4,GM68-GX68,0)</f>
        <v>0</v>
      </c>
      <c r="GQ68" s="2"/>
      <c r="GR68" s="2">
        <v>0</v>
      </c>
      <c r="GS68" s="2">
        <v>3</v>
      </c>
      <c r="GT68" s="2">
        <v>0</v>
      </c>
      <c r="GU68" s="2" t="s">
        <v>3</v>
      </c>
      <c r="GV68" s="2">
        <f>ROUND((GT68),6)</f>
        <v>0</v>
      </c>
      <c r="GW68" s="2">
        <v>1</v>
      </c>
      <c r="GX68" s="2">
        <f>ROUND(HC68*I68,2)</f>
        <v>0</v>
      </c>
      <c r="GY68" s="2"/>
      <c r="GZ68" s="2"/>
      <c r="HA68" s="2">
        <v>0</v>
      </c>
      <c r="HB68" s="2">
        <v>0</v>
      </c>
      <c r="HC68" s="2">
        <f>0</f>
        <v>0</v>
      </c>
      <c r="HD68" s="2"/>
      <c r="HE68" s="2" t="s">
        <v>3</v>
      </c>
      <c r="HF68" s="2" t="s">
        <v>3</v>
      </c>
      <c r="HG68" s="2"/>
      <c r="HH68" s="2"/>
      <c r="HI68" s="2"/>
      <c r="HJ68" s="2"/>
      <c r="HK68" s="2"/>
      <c r="HL68" s="2"/>
      <c r="HM68" s="2" t="s">
        <v>3</v>
      </c>
      <c r="HN68" s="2" t="s">
        <v>108</v>
      </c>
      <c r="HO68" s="2" t="s">
        <v>109</v>
      </c>
      <c r="HP68" s="2" t="s">
        <v>105</v>
      </c>
      <c r="HQ68" s="2" t="s">
        <v>105</v>
      </c>
      <c r="HR68" s="2"/>
      <c r="HS68" s="2">
        <v>0</v>
      </c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>
        <v>0</v>
      </c>
      <c r="IL68" s="2"/>
      <c r="IM68" s="2"/>
      <c r="IN68" s="2"/>
      <c r="IO68" s="2"/>
      <c r="IP68" s="2"/>
      <c r="IQ68" s="2"/>
      <c r="IR68" s="2"/>
      <c r="IS68" s="2"/>
      <c r="IT68" s="2"/>
      <c r="IU68" s="2"/>
    </row>
    <row r="69" spans="1:255" ht="409.5" x14ac:dyDescent="0.2">
      <c r="A69" s="2">
        <v>17</v>
      </c>
      <c r="B69" s="2">
        <v>1</v>
      </c>
      <c r="C69" s="2">
        <f>ROW(SmtRes!A32)</f>
        <v>32</v>
      </c>
      <c r="D69" s="2">
        <f>ROW(EtalonRes!A32)</f>
        <v>32</v>
      </c>
      <c r="E69" s="2" t="s">
        <v>116</v>
      </c>
      <c r="F69" s="2" t="s">
        <v>117</v>
      </c>
      <c r="G69" s="2" t="s">
        <v>118</v>
      </c>
      <c r="H69" s="2" t="s">
        <v>21</v>
      </c>
      <c r="I69" s="2">
        <v>4</v>
      </c>
      <c r="J69" s="2">
        <v>0</v>
      </c>
      <c r="K69" s="2">
        <v>4</v>
      </c>
      <c r="L69" s="2"/>
      <c r="M69" s="2"/>
      <c r="N69" s="2"/>
      <c r="O69" s="2">
        <f>ROUND(CP69,2)</f>
        <v>834.79</v>
      </c>
      <c r="P69" s="2">
        <f>SUMIF(SmtRes!AQ27:'SmtRes'!AQ32,"=1",SmtRes!DF27:'SmtRes'!DF32)</f>
        <v>0</v>
      </c>
      <c r="Q69" s="2">
        <f>SUMIF(SmtRes!AQ27:'SmtRes'!AQ32,"=1",SmtRes!DG27:'SmtRes'!DG32)</f>
        <v>61.22</v>
      </c>
      <c r="R69" s="2">
        <f>SUMIF(SmtRes!AQ27:'SmtRes'!AQ32,"=1",SmtRes!DH27:'SmtRes'!DH32)</f>
        <v>58.14</v>
      </c>
      <c r="S69" s="2">
        <f>SUMIF(SmtRes!AQ27:'SmtRes'!AQ32,"=1",SmtRes!DI27:'SmtRes'!DI32)</f>
        <v>715.43</v>
      </c>
      <c r="T69" s="2">
        <f>ROUND(CU69*I69,2)</f>
        <v>0</v>
      </c>
      <c r="U69" s="2">
        <f>SUMIF(SmtRes!AQ27:'SmtRes'!AQ32,"=1",SmtRes!CV27:'SmtRes'!CV32)</f>
        <v>0.80640000000000001</v>
      </c>
      <c r="V69" s="2">
        <f>SUMIF(SmtRes!AQ27:'SmtRes'!AQ32,"=1",SmtRes!CW27:'SmtRes'!CW32)</f>
        <v>5.7599999999999998E-2</v>
      </c>
      <c r="W69" s="2">
        <f>ROUND(CX69*I69,2)</f>
        <v>0</v>
      </c>
      <c r="X69" s="2">
        <f t="shared" si="31"/>
        <v>750.36</v>
      </c>
      <c r="Y69" s="2">
        <f t="shared" si="31"/>
        <v>394.52</v>
      </c>
      <c r="Z69" s="2"/>
      <c r="AA69" s="2">
        <v>60175270</v>
      </c>
      <c r="AB69" s="2">
        <f>ROUND((AC69+AD69+AF69),6)</f>
        <v>194.16211200000001</v>
      </c>
      <c r="AC69" s="2">
        <f>ROUND((0),6)</f>
        <v>0</v>
      </c>
      <c r="AD69" s="2">
        <f>ROUND((((SUM(SmtRes!BR27:'SmtRes'!BR32))-(SUM(SmtRes!BS27:'SmtRes'!BS32)))+AE69),6)</f>
        <v>15.304608</v>
      </c>
      <c r="AE69" s="2">
        <f>ROUND((SUM(SmtRes!BS27:'SmtRes'!BS32)),6)</f>
        <v>14.534424</v>
      </c>
      <c r="AF69" s="2">
        <f>ROUND((SUM(SmtRes!BT27:'SmtRes'!BT32)),6)</f>
        <v>178.85750400000001</v>
      </c>
      <c r="AG69" s="2">
        <f>ROUND((AP69),6)</f>
        <v>0</v>
      </c>
      <c r="AH69" s="2">
        <f>(SUM(SmtRes!BU27:'SmtRes'!BU32))</f>
        <v>0.2016</v>
      </c>
      <c r="AI69" s="2">
        <f>(SUM(SmtRes!BV27:'SmtRes'!BV32))</f>
        <v>1.44E-2</v>
      </c>
      <c r="AJ69" s="2">
        <f>(AS69)</f>
        <v>0</v>
      </c>
      <c r="AK69" s="2">
        <v>293.67847999999998</v>
      </c>
      <c r="AL69" s="2">
        <v>3.8221799999999999</v>
      </c>
      <c r="AM69" s="2">
        <v>21.256399999999999</v>
      </c>
      <c r="AN69" s="2">
        <v>20.186699999999998</v>
      </c>
      <c r="AO69" s="2">
        <v>248.41319999999999</v>
      </c>
      <c r="AP69" s="2">
        <v>0</v>
      </c>
      <c r="AQ69" s="2">
        <v>0.28000000000000003</v>
      </c>
      <c r="AR69" s="2">
        <v>0.02</v>
      </c>
      <c r="AS69" s="2">
        <v>0</v>
      </c>
      <c r="AT69" s="2">
        <v>97</v>
      </c>
      <c r="AU69" s="2">
        <v>51</v>
      </c>
      <c r="AV69" s="2">
        <v>1</v>
      </c>
      <c r="AW69" s="2">
        <v>1</v>
      </c>
      <c r="AX69" s="2"/>
      <c r="AY69" s="2"/>
      <c r="AZ69" s="2">
        <v>1</v>
      </c>
      <c r="BA69" s="2">
        <v>1</v>
      </c>
      <c r="BB69" s="2">
        <v>1</v>
      </c>
      <c r="BC69" s="2">
        <v>1</v>
      </c>
      <c r="BD69" s="2" t="s">
        <v>3</v>
      </c>
      <c r="BE69" s="2" t="s">
        <v>3</v>
      </c>
      <c r="BF69" s="2" t="s">
        <v>3</v>
      </c>
      <c r="BG69" s="2" t="s">
        <v>3</v>
      </c>
      <c r="BH69" s="2">
        <v>0</v>
      </c>
      <c r="BI69" s="2">
        <v>2</v>
      </c>
      <c r="BJ69" s="2" t="s">
        <v>119</v>
      </c>
      <c r="BK69" s="2"/>
      <c r="BL69" s="2"/>
      <c r="BM69" s="2">
        <v>108001</v>
      </c>
      <c r="BN69" s="2">
        <v>0</v>
      </c>
      <c r="BO69" s="2" t="s">
        <v>3</v>
      </c>
      <c r="BP69" s="2">
        <v>0</v>
      </c>
      <c r="BQ69" s="2">
        <v>3</v>
      </c>
      <c r="BR69" s="2">
        <v>0</v>
      </c>
      <c r="BS69" s="2">
        <v>1</v>
      </c>
      <c r="BT69" s="2">
        <v>1</v>
      </c>
      <c r="BU69" s="2">
        <v>1</v>
      </c>
      <c r="BV69" s="2">
        <v>1</v>
      </c>
      <c r="BW69" s="2">
        <v>1</v>
      </c>
      <c r="BX69" s="2">
        <v>1</v>
      </c>
      <c r="BY69" s="2" t="s">
        <v>3</v>
      </c>
      <c r="BZ69" s="2">
        <v>97</v>
      </c>
      <c r="CA69" s="2">
        <v>51</v>
      </c>
      <c r="CB69" s="2" t="s">
        <v>3</v>
      </c>
      <c r="CC69" s="2"/>
      <c r="CD69" s="2"/>
      <c r="CE69" s="2">
        <v>0</v>
      </c>
      <c r="CF69" s="2">
        <v>0</v>
      </c>
      <c r="CG69" s="2">
        <v>0</v>
      </c>
      <c r="CH69" s="2"/>
      <c r="CI69" s="2"/>
      <c r="CJ69" s="2"/>
      <c r="CK69" s="2"/>
      <c r="CL69" s="2"/>
      <c r="CM69" s="2">
        <v>0</v>
      </c>
      <c r="CN69" s="7" t="s">
        <v>802</v>
      </c>
      <c r="CO69" s="2">
        <v>0</v>
      </c>
      <c r="CP69" s="2">
        <f>(P69+Q69+S69+R69)</f>
        <v>834.79</v>
      </c>
      <c r="CQ69" s="2">
        <f>SUMIF(SmtRes!AQ27:'SmtRes'!AQ32,"=1",SmtRes!AA27:'SmtRes'!AA32)</f>
        <v>165627.79999999999</v>
      </c>
      <c r="CR69" s="2">
        <f>SUMIF(SmtRes!AQ27:'SmtRes'!AQ32,"=1",SmtRes!AB27:'SmtRes'!AB32)</f>
        <v>2125.64</v>
      </c>
      <c r="CS69" s="2">
        <f>SUMIF(SmtRes!AQ27:'SmtRes'!AQ32,"=1",SmtRes!AC27:'SmtRes'!AC32)</f>
        <v>2018.67</v>
      </c>
      <c r="CT69" s="2">
        <f>SUMIF(SmtRes!AQ27:'SmtRes'!AQ32,"=1",SmtRes!AD27:'SmtRes'!AD32)</f>
        <v>887.19</v>
      </c>
      <c r="CU69" s="2">
        <f>AG69</f>
        <v>0</v>
      </c>
      <c r="CV69" s="2">
        <f>SUMIF(SmtRes!AQ27:'SmtRes'!AQ32,"=1",SmtRes!BU27:'SmtRes'!BU32)</f>
        <v>0.2016</v>
      </c>
      <c r="CW69" s="2">
        <f>SUMIF(SmtRes!AQ27:'SmtRes'!AQ32,"=1",SmtRes!BV27:'SmtRes'!BV32)</f>
        <v>1.44E-2</v>
      </c>
      <c r="CX69" s="2">
        <f>AJ69</f>
        <v>0</v>
      </c>
      <c r="CY69" s="2">
        <f>(((S69+R69)*AT69)/100)</f>
        <v>750.36289999999997</v>
      </c>
      <c r="CZ69" s="2">
        <f>(((S69+R69)*AU69)/100)</f>
        <v>394.52069999999998</v>
      </c>
      <c r="DA69" s="2"/>
      <c r="DB69" s="2">
        <v>7</v>
      </c>
      <c r="DC69" s="2" t="s">
        <v>3</v>
      </c>
      <c r="DD69" s="2" t="s">
        <v>103</v>
      </c>
      <c r="DE69" s="2" t="s">
        <v>104</v>
      </c>
      <c r="DF69" s="2" t="s">
        <v>104</v>
      </c>
      <c r="DG69" s="2" t="s">
        <v>104</v>
      </c>
      <c r="DH69" s="2" t="s">
        <v>3</v>
      </c>
      <c r="DI69" s="2" t="s">
        <v>104</v>
      </c>
      <c r="DJ69" s="2" t="s">
        <v>104</v>
      </c>
      <c r="DK69" s="2" t="s">
        <v>3</v>
      </c>
      <c r="DL69" s="2" t="s">
        <v>3</v>
      </c>
      <c r="DM69" s="2" t="s">
        <v>3</v>
      </c>
      <c r="DN69" s="2">
        <v>0</v>
      </c>
      <c r="DO69" s="2">
        <v>0</v>
      </c>
      <c r="DP69" s="2">
        <v>1</v>
      </c>
      <c r="DQ69" s="2">
        <v>1</v>
      </c>
      <c r="DR69" s="2"/>
      <c r="DS69" s="2"/>
      <c r="DT69" s="2"/>
      <c r="DU69" s="2">
        <v>1013</v>
      </c>
      <c r="DV69" s="2" t="s">
        <v>21</v>
      </c>
      <c r="DW69" s="2" t="s">
        <v>21</v>
      </c>
      <c r="DX69" s="2">
        <v>1</v>
      </c>
      <c r="DY69" s="2"/>
      <c r="DZ69" s="2" t="s">
        <v>3</v>
      </c>
      <c r="EA69" s="2" t="s">
        <v>3</v>
      </c>
      <c r="EB69" s="2" t="s">
        <v>3</v>
      </c>
      <c r="EC69" s="2" t="s">
        <v>3</v>
      </c>
      <c r="ED69" s="2"/>
      <c r="EE69" s="2">
        <v>58468018</v>
      </c>
      <c r="EF69" s="2">
        <v>3</v>
      </c>
      <c r="EG69" s="2" t="s">
        <v>98</v>
      </c>
      <c r="EH69" s="2">
        <v>0</v>
      </c>
      <c r="EI69" s="2" t="s">
        <v>3</v>
      </c>
      <c r="EJ69" s="2">
        <v>2</v>
      </c>
      <c r="EK69" s="2">
        <v>108001</v>
      </c>
      <c r="EL69" s="2" t="s">
        <v>105</v>
      </c>
      <c r="EM69" s="2" t="s">
        <v>106</v>
      </c>
      <c r="EN69" s="2"/>
      <c r="EO69" s="2" t="s">
        <v>107</v>
      </c>
      <c r="EP69" s="2"/>
      <c r="EQ69" s="2">
        <v>0</v>
      </c>
      <c r="ER69" s="2">
        <v>0</v>
      </c>
      <c r="ES69" s="2">
        <v>0</v>
      </c>
      <c r="ET69" s="2">
        <v>0</v>
      </c>
      <c r="EU69" s="2">
        <v>0</v>
      </c>
      <c r="EV69" s="2">
        <v>0</v>
      </c>
      <c r="EW69" s="2">
        <v>0.28000000000000003</v>
      </c>
      <c r="EX69" s="2">
        <v>0.02</v>
      </c>
      <c r="EY69" s="2">
        <v>0</v>
      </c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>
        <v>0</v>
      </c>
      <c r="FR69" s="2">
        <v>0</v>
      </c>
      <c r="FS69" s="2">
        <v>0</v>
      </c>
      <c r="FT69" s="2"/>
      <c r="FU69" s="2"/>
      <c r="FV69" s="2"/>
      <c r="FW69" s="2"/>
      <c r="FX69" s="2">
        <v>97</v>
      </c>
      <c r="FY69" s="2">
        <v>51</v>
      </c>
      <c r="FZ69" s="2"/>
      <c r="GA69" s="2" t="s">
        <v>3</v>
      </c>
      <c r="GB69" s="2"/>
      <c r="GC69" s="2"/>
      <c r="GD69" s="2">
        <v>1</v>
      </c>
      <c r="GE69" s="2"/>
      <c r="GF69" s="2">
        <v>-515078634</v>
      </c>
      <c r="GG69" s="2">
        <v>2</v>
      </c>
      <c r="GH69" s="2">
        <v>1</v>
      </c>
      <c r="GI69" s="2">
        <v>-2</v>
      </c>
      <c r="GJ69" s="2">
        <v>0</v>
      </c>
      <c r="GK69" s="2">
        <v>0</v>
      </c>
      <c r="GL69" s="2">
        <f>ROUND(IF(AND(BH69=3,BI69=3,FS69&lt;&gt;0),P69,0),2)</f>
        <v>0</v>
      </c>
      <c r="GM69" s="2">
        <f>ROUND(O69+X69+Y69,2)+GX69</f>
        <v>1979.67</v>
      </c>
      <c r="GN69" s="2">
        <f>IF(OR(BI69=0,BI69=1),GM69-GX69,0)</f>
        <v>0</v>
      </c>
      <c r="GO69" s="2">
        <f>IF(BI69=2,GM69-GX69,0)</f>
        <v>1979.67</v>
      </c>
      <c r="GP69" s="2">
        <f>IF(BI69=4,GM69-GX69,0)</f>
        <v>0</v>
      </c>
      <c r="GQ69" s="2"/>
      <c r="GR69" s="2">
        <v>0</v>
      </c>
      <c r="GS69" s="2">
        <v>3</v>
      </c>
      <c r="GT69" s="2">
        <v>0</v>
      </c>
      <c r="GU69" s="2" t="s">
        <v>3</v>
      </c>
      <c r="GV69" s="2">
        <f>ROUND((GT69),6)</f>
        <v>0</v>
      </c>
      <c r="GW69" s="2">
        <v>1</v>
      </c>
      <c r="GX69" s="2">
        <f>ROUND(HC69*I69,2)</f>
        <v>0</v>
      </c>
      <c r="GY69" s="2"/>
      <c r="GZ69" s="2"/>
      <c r="HA69" s="2">
        <v>0</v>
      </c>
      <c r="HB69" s="2">
        <v>0</v>
      </c>
      <c r="HC69" s="2">
        <f>GV69*GW69</f>
        <v>0</v>
      </c>
      <c r="HD69" s="2"/>
      <c r="HE69" s="2" t="s">
        <v>3</v>
      </c>
      <c r="HF69" s="2" t="s">
        <v>3</v>
      </c>
      <c r="HG69" s="2"/>
      <c r="HH69" s="2"/>
      <c r="HI69" s="2"/>
      <c r="HJ69" s="2"/>
      <c r="HK69" s="2"/>
      <c r="HL69" s="2"/>
      <c r="HM69" s="2" t="s">
        <v>3</v>
      </c>
      <c r="HN69" s="2" t="s">
        <v>108</v>
      </c>
      <c r="HO69" s="2" t="s">
        <v>109</v>
      </c>
      <c r="HP69" s="2" t="s">
        <v>105</v>
      </c>
      <c r="HQ69" s="2" t="s">
        <v>105</v>
      </c>
      <c r="HR69" s="2"/>
      <c r="HS69" s="2">
        <v>0</v>
      </c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>
        <v>0</v>
      </c>
      <c r="IL69" s="2"/>
      <c r="IM69" s="2"/>
      <c r="IN69" s="2"/>
      <c r="IO69" s="2"/>
      <c r="IP69" s="2"/>
      <c r="IQ69" s="2"/>
      <c r="IR69" s="2"/>
      <c r="IS69" s="2"/>
      <c r="IT69" s="2"/>
      <c r="IU69" s="2"/>
    </row>
    <row r="70" spans="1:255" ht="409.5" x14ac:dyDescent="0.2">
      <c r="A70" s="2">
        <v>18</v>
      </c>
      <c r="B70" s="2">
        <v>1</v>
      </c>
      <c r="C70" s="2">
        <v>32</v>
      </c>
      <c r="D70" s="2"/>
      <c r="E70" s="2" t="s">
        <v>120</v>
      </c>
      <c r="F70" s="2" t="s">
        <v>111</v>
      </c>
      <c r="G70" s="2" t="s">
        <v>112</v>
      </c>
      <c r="H70" s="2" t="s">
        <v>113</v>
      </c>
      <c r="I70" s="2">
        <f>J70</f>
        <v>2</v>
      </c>
      <c r="J70" s="2">
        <v>2</v>
      </c>
      <c r="K70" s="2">
        <v>2</v>
      </c>
      <c r="L70" s="2"/>
      <c r="M70" s="2"/>
      <c r="N70" s="2"/>
      <c r="O70" s="2">
        <f>ROUND(P70,2)</f>
        <v>11.92</v>
      </c>
      <c r="P70" s="2">
        <f>ROUND(ROUND((ROUND(SUMIF(SmtRes!AQ27:'SmtRes'!AQ32,"=1",SmtRes!CU27:'SmtRes'!CU32),2)*ROUND(0.6,7)),2)*I70/100,2)</f>
        <v>11.92</v>
      </c>
      <c r="Q70" s="2">
        <f>ROUND(CR70*I70,2)</f>
        <v>0</v>
      </c>
      <c r="R70" s="2">
        <f>ROUND(CS70*I70,2)</f>
        <v>0</v>
      </c>
      <c r="S70" s="2">
        <f>ROUND(CT70*I70,2)</f>
        <v>0</v>
      </c>
      <c r="T70" s="2">
        <f>ROUND(CU70*I70,2)</f>
        <v>0</v>
      </c>
      <c r="U70" s="2">
        <f>ROUND(CV70*I70,7)</f>
        <v>0</v>
      </c>
      <c r="V70" s="2">
        <f>ROUND(CW70*I70,7)</f>
        <v>0</v>
      </c>
      <c r="W70" s="2">
        <f>ROUND(CX70*I70,2)</f>
        <v>0</v>
      </c>
      <c r="X70" s="2">
        <f t="shared" si="31"/>
        <v>0</v>
      </c>
      <c r="Y70" s="2">
        <f t="shared" si="31"/>
        <v>0</v>
      </c>
      <c r="Z70" s="2"/>
      <c r="AA70" s="2">
        <v>60175270</v>
      </c>
      <c r="AB70" s="2">
        <f>ROUND((AC70+AD70+AF70),6)</f>
        <v>0</v>
      </c>
      <c r="AC70" s="2">
        <f>ROUND(((ES70*ROUND(0.6,7))),6)</f>
        <v>0</v>
      </c>
      <c r="AD70" s="2">
        <f>ROUND((((ET70)-(EU70))+AE70),6)</f>
        <v>0</v>
      </c>
      <c r="AE70" s="2">
        <f>ROUND((EU70),6)</f>
        <v>0</v>
      </c>
      <c r="AF70" s="2">
        <f>ROUND((EV70),6)</f>
        <v>0</v>
      </c>
      <c r="AG70" s="2">
        <f>ROUND((AP70),6)</f>
        <v>0</v>
      </c>
      <c r="AH70" s="2">
        <f>(EW70)</f>
        <v>0</v>
      </c>
      <c r="AI70" s="2">
        <f>(EX70)</f>
        <v>0</v>
      </c>
      <c r="AJ70" s="2">
        <f>(AS70)</f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97</v>
      </c>
      <c r="AU70" s="2">
        <v>51</v>
      </c>
      <c r="AV70" s="2">
        <v>1</v>
      </c>
      <c r="AW70" s="2">
        <v>1</v>
      </c>
      <c r="AX70" s="2"/>
      <c r="AY70" s="2"/>
      <c r="AZ70" s="2">
        <v>1</v>
      </c>
      <c r="BA70" s="2">
        <v>1</v>
      </c>
      <c r="BB70" s="2">
        <v>1</v>
      </c>
      <c r="BC70" s="2">
        <v>1</v>
      </c>
      <c r="BD70" s="2" t="s">
        <v>3</v>
      </c>
      <c r="BE70" s="2" t="s">
        <v>3</v>
      </c>
      <c r="BF70" s="2" t="s">
        <v>3</v>
      </c>
      <c r="BG70" s="2" t="s">
        <v>3</v>
      </c>
      <c r="BH70" s="2">
        <v>3</v>
      </c>
      <c r="BI70" s="2">
        <v>2</v>
      </c>
      <c r="BJ70" s="2" t="s">
        <v>3</v>
      </c>
      <c r="BK70" s="2"/>
      <c r="BL70" s="2"/>
      <c r="BM70" s="2">
        <v>108001</v>
      </c>
      <c r="BN70" s="2">
        <v>0</v>
      </c>
      <c r="BO70" s="2" t="s">
        <v>3</v>
      </c>
      <c r="BP70" s="2">
        <v>0</v>
      </c>
      <c r="BQ70" s="2">
        <v>3</v>
      </c>
      <c r="BR70" s="2">
        <v>0</v>
      </c>
      <c r="BS70" s="2">
        <v>1</v>
      </c>
      <c r="BT70" s="2">
        <v>1</v>
      </c>
      <c r="BU70" s="2">
        <v>1</v>
      </c>
      <c r="BV70" s="2">
        <v>1</v>
      </c>
      <c r="BW70" s="2">
        <v>1</v>
      </c>
      <c r="BX70" s="2">
        <v>1</v>
      </c>
      <c r="BY70" s="2" t="s">
        <v>3</v>
      </c>
      <c r="BZ70" s="2">
        <v>97</v>
      </c>
      <c r="CA70" s="2">
        <v>51</v>
      </c>
      <c r="CB70" s="2" t="s">
        <v>3</v>
      </c>
      <c r="CC70" s="2"/>
      <c r="CD70" s="2"/>
      <c r="CE70" s="2">
        <v>0</v>
      </c>
      <c r="CF70" s="2">
        <v>0</v>
      </c>
      <c r="CG70" s="2">
        <v>0</v>
      </c>
      <c r="CH70" s="2"/>
      <c r="CI70" s="2"/>
      <c r="CJ70" s="2"/>
      <c r="CK70" s="2"/>
      <c r="CL70" s="2"/>
      <c r="CM70" s="2">
        <v>0</v>
      </c>
      <c r="CN70" s="7" t="s">
        <v>803</v>
      </c>
      <c r="CO70" s="2">
        <v>0</v>
      </c>
      <c r="CP70" s="2">
        <f>0</f>
        <v>0</v>
      </c>
      <c r="CQ70" s="2">
        <f>0</f>
        <v>0</v>
      </c>
      <c r="CR70" s="2">
        <f>0</f>
        <v>0</v>
      </c>
      <c r="CS70" s="2">
        <f>0</f>
        <v>0</v>
      </c>
      <c r="CT70" s="2">
        <f>0</f>
        <v>0</v>
      </c>
      <c r="CU70" s="2">
        <f>0</f>
        <v>0</v>
      </c>
      <c r="CV70" s="2">
        <f>0</f>
        <v>0</v>
      </c>
      <c r="CW70" s="2">
        <f>0</f>
        <v>0</v>
      </c>
      <c r="CX70" s="2">
        <f>0</f>
        <v>0</v>
      </c>
      <c r="CY70" s="2">
        <f>0</f>
        <v>0</v>
      </c>
      <c r="CZ70" s="2">
        <f>0</f>
        <v>0</v>
      </c>
      <c r="DA70" s="2"/>
      <c r="DB70" s="2"/>
      <c r="DC70" s="2" t="s">
        <v>3</v>
      </c>
      <c r="DD70" s="2" t="s">
        <v>114</v>
      </c>
      <c r="DE70" s="2" t="s">
        <v>3</v>
      </c>
      <c r="DF70" s="2" t="s">
        <v>3</v>
      </c>
      <c r="DG70" s="2" t="s">
        <v>3</v>
      </c>
      <c r="DH70" s="2" t="s">
        <v>3</v>
      </c>
      <c r="DI70" s="2" t="s">
        <v>3</v>
      </c>
      <c r="DJ70" s="2" t="s">
        <v>3</v>
      </c>
      <c r="DK70" s="2" t="s">
        <v>3</v>
      </c>
      <c r="DL70" s="2" t="s">
        <v>3</v>
      </c>
      <c r="DM70" s="2" t="s">
        <v>3</v>
      </c>
      <c r="DN70" s="2">
        <v>0</v>
      </c>
      <c r="DO70" s="2">
        <v>0</v>
      </c>
      <c r="DP70" s="2">
        <v>1</v>
      </c>
      <c r="DQ70" s="2">
        <v>1</v>
      </c>
      <c r="DR70" s="2"/>
      <c r="DS70" s="2"/>
      <c r="DT70" s="2"/>
      <c r="DU70" s="2">
        <v>1013</v>
      </c>
      <c r="DV70" s="2" t="s">
        <v>113</v>
      </c>
      <c r="DW70" s="2" t="s">
        <v>113</v>
      </c>
      <c r="DX70" s="2">
        <v>1</v>
      </c>
      <c r="DY70" s="2"/>
      <c r="DZ70" s="2" t="s">
        <v>3</v>
      </c>
      <c r="EA70" s="2" t="s">
        <v>3</v>
      </c>
      <c r="EB70" s="2" t="s">
        <v>3</v>
      </c>
      <c r="EC70" s="2" t="s">
        <v>3</v>
      </c>
      <c r="ED70" s="2"/>
      <c r="EE70" s="2">
        <v>58468018</v>
      </c>
      <c r="EF70" s="2">
        <v>3</v>
      </c>
      <c r="EG70" s="2" t="s">
        <v>98</v>
      </c>
      <c r="EH70" s="2">
        <v>0</v>
      </c>
      <c r="EI70" s="2" t="s">
        <v>3</v>
      </c>
      <c r="EJ70" s="2">
        <v>2</v>
      </c>
      <c r="EK70" s="2">
        <v>108001</v>
      </c>
      <c r="EL70" s="2" t="s">
        <v>105</v>
      </c>
      <c r="EM70" s="2" t="s">
        <v>106</v>
      </c>
      <c r="EN70" s="2"/>
      <c r="EO70" s="2" t="s">
        <v>115</v>
      </c>
      <c r="EP70" s="2"/>
      <c r="EQ70" s="2">
        <v>0</v>
      </c>
      <c r="ER70" s="2">
        <v>0</v>
      </c>
      <c r="ES70" s="2">
        <v>0</v>
      </c>
      <c r="ET70" s="2">
        <v>0</v>
      </c>
      <c r="EU70" s="2">
        <v>0</v>
      </c>
      <c r="EV70" s="2">
        <v>0</v>
      </c>
      <c r="EW70" s="2">
        <v>0</v>
      </c>
      <c r="EX70" s="2">
        <v>0</v>
      </c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>
        <v>0</v>
      </c>
      <c r="FR70" s="2">
        <v>0</v>
      </c>
      <c r="FS70" s="2">
        <v>0</v>
      </c>
      <c r="FT70" s="2"/>
      <c r="FU70" s="2"/>
      <c r="FV70" s="2"/>
      <c r="FW70" s="2"/>
      <c r="FX70" s="2">
        <v>97</v>
      </c>
      <c r="FY70" s="2">
        <v>51</v>
      </c>
      <c r="FZ70" s="2"/>
      <c r="GA70" s="2" t="s">
        <v>3</v>
      </c>
      <c r="GB70" s="2"/>
      <c r="GC70" s="2"/>
      <c r="GD70" s="2">
        <v>1</v>
      </c>
      <c r="GE70" s="2"/>
      <c r="GF70" s="2">
        <v>274903907</v>
      </c>
      <c r="GG70" s="2">
        <v>2</v>
      </c>
      <c r="GH70" s="2">
        <v>1</v>
      </c>
      <c r="GI70" s="2">
        <v>-2</v>
      </c>
      <c r="GJ70" s="2">
        <v>0</v>
      </c>
      <c r="GK70" s="2">
        <v>0</v>
      </c>
      <c r="GL70" s="2">
        <f>ROUND(IF(AND(BH70=3,BI70=3,FS70&lt;&gt;0),P70,0),2)</f>
        <v>0</v>
      </c>
      <c r="GM70" s="2">
        <f>ROUND(O70+X70+Y70,2)+GX70</f>
        <v>11.92</v>
      </c>
      <c r="GN70" s="2">
        <f>IF(OR(BI70=0,BI70=1),GM70-GX70,0)</f>
        <v>0</v>
      </c>
      <c r="GO70" s="2">
        <f>IF(BI70=2,GM70-GX70,0)</f>
        <v>11.92</v>
      </c>
      <c r="GP70" s="2">
        <f>IF(BI70=4,GM70-GX70,0)</f>
        <v>0</v>
      </c>
      <c r="GQ70" s="2"/>
      <c r="GR70" s="2">
        <v>0</v>
      </c>
      <c r="GS70" s="2">
        <v>3</v>
      </c>
      <c r="GT70" s="2">
        <v>0</v>
      </c>
      <c r="GU70" s="2" t="s">
        <v>3</v>
      </c>
      <c r="GV70" s="2">
        <f>ROUND((GT70),6)</f>
        <v>0</v>
      </c>
      <c r="GW70" s="2">
        <v>1</v>
      </c>
      <c r="GX70" s="2">
        <f>ROUND(HC70*I70,2)</f>
        <v>0</v>
      </c>
      <c r="GY70" s="2"/>
      <c r="GZ70" s="2"/>
      <c r="HA70" s="2">
        <v>0</v>
      </c>
      <c r="HB70" s="2">
        <v>0</v>
      </c>
      <c r="HC70" s="2">
        <f>0</f>
        <v>0</v>
      </c>
      <c r="HD70" s="2"/>
      <c r="HE70" s="2" t="s">
        <v>3</v>
      </c>
      <c r="HF70" s="2" t="s">
        <v>3</v>
      </c>
      <c r="HG70" s="2"/>
      <c r="HH70" s="2"/>
      <c r="HI70" s="2"/>
      <c r="HJ70" s="2"/>
      <c r="HK70" s="2"/>
      <c r="HL70" s="2"/>
      <c r="HM70" s="2" t="s">
        <v>3</v>
      </c>
      <c r="HN70" s="2" t="s">
        <v>108</v>
      </c>
      <c r="HO70" s="2" t="s">
        <v>109</v>
      </c>
      <c r="HP70" s="2" t="s">
        <v>105</v>
      </c>
      <c r="HQ70" s="2" t="s">
        <v>105</v>
      </c>
      <c r="HR70" s="2"/>
      <c r="HS70" s="2">
        <v>0</v>
      </c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>
        <v>0</v>
      </c>
      <c r="IL70" s="2"/>
      <c r="IM70" s="2"/>
      <c r="IN70" s="2"/>
      <c r="IO70" s="2"/>
      <c r="IP70" s="2"/>
      <c r="IQ70" s="2"/>
      <c r="IR70" s="2"/>
      <c r="IS70" s="2"/>
      <c r="IT70" s="2"/>
      <c r="IU70" s="2"/>
    </row>
    <row r="72" spans="1:255" x14ac:dyDescent="0.2">
      <c r="A72" s="3">
        <v>51</v>
      </c>
      <c r="B72" s="3">
        <f>B63</f>
        <v>1</v>
      </c>
      <c r="C72" s="3">
        <f>A63</f>
        <v>4</v>
      </c>
      <c r="D72" s="3">
        <f>ROW(A63)</f>
        <v>63</v>
      </c>
      <c r="E72" s="3"/>
      <c r="F72" s="3" t="str">
        <f>IF(F63&lt;&gt;"",F63,"")</f>
        <v>Новый раздел</v>
      </c>
      <c r="G72" s="3" t="str">
        <f>IF(G63&lt;&gt;"",G63,"")</f>
        <v>Монтажные работы</v>
      </c>
      <c r="H72" s="3">
        <v>0</v>
      </c>
      <c r="I72" s="3"/>
      <c r="J72" s="3"/>
      <c r="K72" s="3"/>
      <c r="L72" s="3"/>
      <c r="M72" s="3"/>
      <c r="N72" s="3"/>
      <c r="O72" s="3">
        <f t="shared" ref="O72:T72" si="32">ROUND(AB72,2)</f>
        <v>5957.03</v>
      </c>
      <c r="P72" s="3">
        <f t="shared" si="32"/>
        <v>77.709999999999994</v>
      </c>
      <c r="Q72" s="3">
        <f t="shared" si="32"/>
        <v>542.94000000000005</v>
      </c>
      <c r="R72" s="3">
        <f t="shared" si="32"/>
        <v>673.31</v>
      </c>
      <c r="S72" s="3">
        <f t="shared" si="32"/>
        <v>4663.07</v>
      </c>
      <c r="T72" s="3">
        <f t="shared" si="32"/>
        <v>0</v>
      </c>
      <c r="U72" s="3">
        <f>AH72</f>
        <v>5.2560000000000002</v>
      </c>
      <c r="V72" s="3">
        <f>AI72</f>
        <v>0.72719999999999996</v>
      </c>
      <c r="W72" s="3">
        <f>ROUND(AJ72,2)</f>
        <v>0</v>
      </c>
      <c r="X72" s="3">
        <f>ROUND(AK72,2)</f>
        <v>5176.29</v>
      </c>
      <c r="Y72" s="3">
        <f>ROUND(AL72,2)</f>
        <v>2721.55</v>
      </c>
      <c r="Z72" s="3"/>
      <c r="AA72" s="3"/>
      <c r="AB72" s="3">
        <f>ROUND(SUMIF(AA67:AA70,"=60175270",O67:O70),2)</f>
        <v>5957.03</v>
      </c>
      <c r="AC72" s="3">
        <f>ROUND(SUMIF(AA67:AA70,"=60175270",P67:P70),2)</f>
        <v>77.709999999999994</v>
      </c>
      <c r="AD72" s="3">
        <f>ROUND(SUMIF(AA67:AA70,"=60175270",Q67:Q70),2)</f>
        <v>542.94000000000005</v>
      </c>
      <c r="AE72" s="3">
        <f>ROUND(SUMIF(AA67:AA70,"=60175270",R67:R70),2)</f>
        <v>673.31</v>
      </c>
      <c r="AF72" s="3">
        <f>ROUND(SUMIF(AA67:AA70,"=60175270",S67:S70),2)</f>
        <v>4663.07</v>
      </c>
      <c r="AG72" s="3">
        <f>ROUND(SUMIF(AA67:AA70,"=60175270",T67:T70),2)</f>
        <v>0</v>
      </c>
      <c r="AH72" s="3">
        <f>SUMIF(AA67:AA70,"=60175270",U67:U70)</f>
        <v>5.2560000000000002</v>
      </c>
      <c r="AI72" s="3">
        <f>SUMIF(AA67:AA70,"=60175270",V67:V70)</f>
        <v>0.72719999999999996</v>
      </c>
      <c r="AJ72" s="3">
        <f>ROUND(SUMIF(AA67:AA70,"=60175270",W67:W70),2)</f>
        <v>0</v>
      </c>
      <c r="AK72" s="3">
        <f>ROUND(SUMIF(AA67:AA70,"=60175270",X67:X70),2)</f>
        <v>5176.29</v>
      </c>
      <c r="AL72" s="3">
        <f>ROUND(SUMIF(AA67:AA70,"=60175270",Y67:Y70),2)</f>
        <v>2721.55</v>
      </c>
      <c r="AM72" s="3"/>
      <c r="AN72" s="3"/>
      <c r="AO72" s="3">
        <f t="shared" ref="AO72:BD72" si="33">ROUND(BX72,2)</f>
        <v>0</v>
      </c>
      <c r="AP72" s="3">
        <f t="shared" si="33"/>
        <v>0</v>
      </c>
      <c r="AQ72" s="3">
        <f t="shared" si="33"/>
        <v>0</v>
      </c>
      <c r="AR72" s="3">
        <f t="shared" si="33"/>
        <v>13854.87</v>
      </c>
      <c r="AS72" s="3">
        <f t="shared" si="33"/>
        <v>0</v>
      </c>
      <c r="AT72" s="3">
        <f t="shared" si="33"/>
        <v>13854.87</v>
      </c>
      <c r="AU72" s="3">
        <f t="shared" si="33"/>
        <v>0</v>
      </c>
      <c r="AV72" s="3">
        <f t="shared" si="33"/>
        <v>77.709999999999994</v>
      </c>
      <c r="AW72" s="3">
        <f t="shared" si="33"/>
        <v>77.709999999999994</v>
      </c>
      <c r="AX72" s="3">
        <f t="shared" si="33"/>
        <v>0</v>
      </c>
      <c r="AY72" s="3">
        <f t="shared" si="33"/>
        <v>77.709999999999994</v>
      </c>
      <c r="AZ72" s="3">
        <f t="shared" si="33"/>
        <v>0</v>
      </c>
      <c r="BA72" s="3">
        <f t="shared" si="33"/>
        <v>0</v>
      </c>
      <c r="BB72" s="3">
        <f t="shared" si="33"/>
        <v>0</v>
      </c>
      <c r="BC72" s="3">
        <f t="shared" si="33"/>
        <v>0</v>
      </c>
      <c r="BD72" s="3">
        <f t="shared" si="33"/>
        <v>0</v>
      </c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>
        <f>ROUND(SUMIF(AA67:AA70,"=60175270",FQ67:FQ70),2)</f>
        <v>0</v>
      </c>
      <c r="BY72" s="3">
        <f>ROUND(SUMIF(AA67:AA70,"=60175270",FR67:FR70),2)</f>
        <v>0</v>
      </c>
      <c r="BZ72" s="3">
        <f>ROUND(SUMIF(AA67:AA70,"=60175270",GL67:GL70),2)</f>
        <v>0</v>
      </c>
      <c r="CA72" s="3">
        <f>ROUND(SUMIF(AA67:AA70,"=60175270",GM67:GM70),2)</f>
        <v>13854.87</v>
      </c>
      <c r="CB72" s="3">
        <f>ROUND(SUMIF(AA67:AA70,"=60175270",GN67:GN70),2)</f>
        <v>0</v>
      </c>
      <c r="CC72" s="3">
        <f>ROUND(SUMIF(AA67:AA70,"=60175270",GO67:GO70),2)</f>
        <v>13854.87</v>
      </c>
      <c r="CD72" s="3">
        <f>ROUND(SUMIF(AA67:AA70,"=60175270",GP67:GP70),2)</f>
        <v>0</v>
      </c>
      <c r="CE72" s="3">
        <f>AC72-BX72</f>
        <v>77.709999999999994</v>
      </c>
      <c r="CF72" s="3">
        <f>AC72-BY72</f>
        <v>77.709999999999994</v>
      </c>
      <c r="CG72" s="3">
        <f>BX72-BZ72</f>
        <v>0</v>
      </c>
      <c r="CH72" s="3">
        <f>AC72-BX72-BY72+BZ72</f>
        <v>77.709999999999994</v>
      </c>
      <c r="CI72" s="3">
        <f>BY72-BZ72</f>
        <v>0</v>
      </c>
      <c r="CJ72" s="3">
        <f>ROUND(SUMIF(AA67:AA70,"=60175270",GX67:GX70),2)</f>
        <v>0</v>
      </c>
      <c r="CK72" s="3">
        <f>ROUND(SUMIF(AA67:AA70,"=60175270",GY67:GY70),2)</f>
        <v>0</v>
      </c>
      <c r="CL72" s="3">
        <f>ROUND(SUMIF(AA67:AA70,"=60175270",GZ67:GZ70),2)</f>
        <v>0</v>
      </c>
      <c r="CM72" s="3">
        <f>ROUND(SUMIF(AA67:AA70,"=60175270",HD67:HD70),2)</f>
        <v>0</v>
      </c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>
        <v>0</v>
      </c>
    </row>
    <row r="74" spans="1:255" x14ac:dyDescent="0.2">
      <c r="A74" s="5">
        <v>50</v>
      </c>
      <c r="B74" s="5">
        <v>0</v>
      </c>
      <c r="C74" s="5">
        <v>0</v>
      </c>
      <c r="D74" s="5">
        <v>1</v>
      </c>
      <c r="E74" s="5">
        <v>201</v>
      </c>
      <c r="F74" s="5">
        <f>ROUND(Source!O72,O74)</f>
        <v>5957.03</v>
      </c>
      <c r="G74" s="5" t="s">
        <v>44</v>
      </c>
      <c r="H74" s="5" t="s">
        <v>45</v>
      </c>
      <c r="I74" s="5"/>
      <c r="J74" s="5"/>
      <c r="K74" s="5">
        <v>201</v>
      </c>
      <c r="L74" s="5">
        <v>1</v>
      </c>
      <c r="M74" s="5">
        <v>3</v>
      </c>
      <c r="N74" s="5" t="s">
        <v>3</v>
      </c>
      <c r="O74" s="5">
        <v>2</v>
      </c>
      <c r="P74" s="5"/>
      <c r="Q74" s="5"/>
      <c r="R74" s="5"/>
      <c r="S74" s="5"/>
      <c r="T74" s="5"/>
      <c r="U74" s="5"/>
      <c r="V74" s="5"/>
      <c r="W74" s="5">
        <v>5957.03</v>
      </c>
      <c r="X74" s="5">
        <v>1</v>
      </c>
      <c r="Y74" s="5">
        <v>5957.03</v>
      </c>
      <c r="Z74" s="5"/>
      <c r="AA74" s="5"/>
      <c r="AB74" s="5"/>
    </row>
    <row r="75" spans="1:255" x14ac:dyDescent="0.2">
      <c r="A75" s="5">
        <v>50</v>
      </c>
      <c r="B75" s="5">
        <v>0</v>
      </c>
      <c r="C75" s="5">
        <v>0</v>
      </c>
      <c r="D75" s="5">
        <v>1</v>
      </c>
      <c r="E75" s="5">
        <v>202</v>
      </c>
      <c r="F75" s="5">
        <f>ROUND(Source!P72,O75)</f>
        <v>77.709999999999994</v>
      </c>
      <c r="G75" s="5" t="s">
        <v>46</v>
      </c>
      <c r="H75" s="5" t="s">
        <v>47</v>
      </c>
      <c r="I75" s="5"/>
      <c r="J75" s="5"/>
      <c r="K75" s="5">
        <v>202</v>
      </c>
      <c r="L75" s="5">
        <v>2</v>
      </c>
      <c r="M75" s="5">
        <v>3</v>
      </c>
      <c r="N75" s="5" t="s">
        <v>3</v>
      </c>
      <c r="O75" s="5">
        <v>2</v>
      </c>
      <c r="P75" s="5"/>
      <c r="Q75" s="5"/>
      <c r="R75" s="5"/>
      <c r="S75" s="5"/>
      <c r="T75" s="5"/>
      <c r="U75" s="5"/>
      <c r="V75" s="5"/>
      <c r="W75" s="5">
        <v>77.709999999999994</v>
      </c>
      <c r="X75" s="5">
        <v>1</v>
      </c>
      <c r="Y75" s="5">
        <v>77.709999999999994</v>
      </c>
      <c r="Z75" s="5"/>
      <c r="AA75" s="5"/>
      <c r="AB75" s="5"/>
    </row>
    <row r="76" spans="1:255" x14ac:dyDescent="0.2">
      <c r="A76" s="5">
        <v>50</v>
      </c>
      <c r="B76" s="5">
        <v>0</v>
      </c>
      <c r="C76" s="5">
        <v>0</v>
      </c>
      <c r="D76" s="5">
        <v>1</v>
      </c>
      <c r="E76" s="5">
        <v>222</v>
      </c>
      <c r="F76" s="5">
        <f>ROUND(Source!AO72,O76)</f>
        <v>0</v>
      </c>
      <c r="G76" s="5" t="s">
        <v>48</v>
      </c>
      <c r="H76" s="5" t="s">
        <v>49</v>
      </c>
      <c r="I76" s="5"/>
      <c r="J76" s="5"/>
      <c r="K76" s="5">
        <v>222</v>
      </c>
      <c r="L76" s="5">
        <v>3</v>
      </c>
      <c r="M76" s="5">
        <v>3</v>
      </c>
      <c r="N76" s="5" t="s">
        <v>3</v>
      </c>
      <c r="O76" s="5">
        <v>2</v>
      </c>
      <c r="P76" s="5"/>
      <c r="Q76" s="5"/>
      <c r="R76" s="5"/>
      <c r="S76" s="5"/>
      <c r="T76" s="5"/>
      <c r="U76" s="5"/>
      <c r="V76" s="5"/>
      <c r="W76" s="5">
        <v>0</v>
      </c>
      <c r="X76" s="5">
        <v>1</v>
      </c>
      <c r="Y76" s="5">
        <v>0</v>
      </c>
      <c r="Z76" s="5"/>
      <c r="AA76" s="5"/>
      <c r="AB76" s="5"/>
    </row>
    <row r="77" spans="1:255" x14ac:dyDescent="0.2">
      <c r="A77" s="5">
        <v>50</v>
      </c>
      <c r="B77" s="5">
        <v>0</v>
      </c>
      <c r="C77" s="5">
        <v>0</v>
      </c>
      <c r="D77" s="5">
        <v>1</v>
      </c>
      <c r="E77" s="5">
        <v>225</v>
      </c>
      <c r="F77" s="5">
        <f>ROUND(Source!AV72,O77)</f>
        <v>77.709999999999994</v>
      </c>
      <c r="G77" s="5" t="s">
        <v>50</v>
      </c>
      <c r="H77" s="5" t="s">
        <v>51</v>
      </c>
      <c r="I77" s="5"/>
      <c r="J77" s="5"/>
      <c r="K77" s="5">
        <v>225</v>
      </c>
      <c r="L77" s="5">
        <v>4</v>
      </c>
      <c r="M77" s="5">
        <v>3</v>
      </c>
      <c r="N77" s="5" t="s">
        <v>3</v>
      </c>
      <c r="O77" s="5">
        <v>2</v>
      </c>
      <c r="P77" s="5"/>
      <c r="Q77" s="5"/>
      <c r="R77" s="5"/>
      <c r="S77" s="5"/>
      <c r="T77" s="5"/>
      <c r="U77" s="5"/>
      <c r="V77" s="5"/>
      <c r="W77" s="5">
        <v>77.709999999999994</v>
      </c>
      <c r="X77" s="5">
        <v>1</v>
      </c>
      <c r="Y77" s="5">
        <v>77.709999999999994</v>
      </c>
      <c r="Z77" s="5"/>
      <c r="AA77" s="5"/>
      <c r="AB77" s="5"/>
    </row>
    <row r="78" spans="1:255" x14ac:dyDescent="0.2">
      <c r="A78" s="5">
        <v>50</v>
      </c>
      <c r="B78" s="5">
        <v>0</v>
      </c>
      <c r="C78" s="5">
        <v>0</v>
      </c>
      <c r="D78" s="5">
        <v>1</v>
      </c>
      <c r="E78" s="5">
        <v>226</v>
      </c>
      <c r="F78" s="5">
        <f>ROUND(Source!AW72,O78)</f>
        <v>77.709999999999994</v>
      </c>
      <c r="G78" s="5" t="s">
        <v>52</v>
      </c>
      <c r="H78" s="5" t="s">
        <v>53</v>
      </c>
      <c r="I78" s="5"/>
      <c r="J78" s="5"/>
      <c r="K78" s="5">
        <v>226</v>
      </c>
      <c r="L78" s="5">
        <v>5</v>
      </c>
      <c r="M78" s="5">
        <v>3</v>
      </c>
      <c r="N78" s="5" t="s">
        <v>3</v>
      </c>
      <c r="O78" s="5">
        <v>2</v>
      </c>
      <c r="P78" s="5"/>
      <c r="Q78" s="5"/>
      <c r="R78" s="5"/>
      <c r="S78" s="5"/>
      <c r="T78" s="5"/>
      <c r="U78" s="5"/>
      <c r="V78" s="5"/>
      <c r="W78" s="5">
        <v>77.709999999999994</v>
      </c>
      <c r="X78" s="5">
        <v>1</v>
      </c>
      <c r="Y78" s="5">
        <v>77.709999999999994</v>
      </c>
      <c r="Z78" s="5"/>
      <c r="AA78" s="5"/>
      <c r="AB78" s="5"/>
    </row>
    <row r="79" spans="1:255" x14ac:dyDescent="0.2">
      <c r="A79" s="5">
        <v>50</v>
      </c>
      <c r="B79" s="5">
        <v>0</v>
      </c>
      <c r="C79" s="5">
        <v>0</v>
      </c>
      <c r="D79" s="5">
        <v>1</v>
      </c>
      <c r="E79" s="5">
        <v>227</v>
      </c>
      <c r="F79" s="5">
        <f>ROUND(Source!AX72,O79)</f>
        <v>0</v>
      </c>
      <c r="G79" s="5" t="s">
        <v>54</v>
      </c>
      <c r="H79" s="5" t="s">
        <v>55</v>
      </c>
      <c r="I79" s="5"/>
      <c r="J79" s="5"/>
      <c r="K79" s="5">
        <v>227</v>
      </c>
      <c r="L79" s="5">
        <v>6</v>
      </c>
      <c r="M79" s="5">
        <v>3</v>
      </c>
      <c r="N79" s="5" t="s">
        <v>3</v>
      </c>
      <c r="O79" s="5">
        <v>2</v>
      </c>
      <c r="P79" s="5"/>
      <c r="Q79" s="5"/>
      <c r="R79" s="5"/>
      <c r="S79" s="5"/>
      <c r="T79" s="5"/>
      <c r="U79" s="5"/>
      <c r="V79" s="5"/>
      <c r="W79" s="5">
        <v>0</v>
      </c>
      <c r="X79" s="5">
        <v>1</v>
      </c>
      <c r="Y79" s="5">
        <v>0</v>
      </c>
      <c r="Z79" s="5"/>
      <c r="AA79" s="5"/>
      <c r="AB79" s="5"/>
    </row>
    <row r="80" spans="1:255" x14ac:dyDescent="0.2">
      <c r="A80" s="5">
        <v>50</v>
      </c>
      <c r="B80" s="5">
        <v>0</v>
      </c>
      <c r="C80" s="5">
        <v>0</v>
      </c>
      <c r="D80" s="5">
        <v>1</v>
      </c>
      <c r="E80" s="5">
        <v>228</v>
      </c>
      <c r="F80" s="5">
        <f>ROUND(Source!AY72,O80)</f>
        <v>77.709999999999994</v>
      </c>
      <c r="G80" s="5" t="s">
        <v>56</v>
      </c>
      <c r="H80" s="5" t="s">
        <v>57</v>
      </c>
      <c r="I80" s="5"/>
      <c r="J80" s="5"/>
      <c r="K80" s="5">
        <v>228</v>
      </c>
      <c r="L80" s="5">
        <v>7</v>
      </c>
      <c r="M80" s="5">
        <v>3</v>
      </c>
      <c r="N80" s="5" t="s">
        <v>3</v>
      </c>
      <c r="O80" s="5">
        <v>2</v>
      </c>
      <c r="P80" s="5"/>
      <c r="Q80" s="5"/>
      <c r="R80" s="5"/>
      <c r="S80" s="5"/>
      <c r="T80" s="5"/>
      <c r="U80" s="5"/>
      <c r="V80" s="5"/>
      <c r="W80" s="5">
        <v>77.709999999999994</v>
      </c>
      <c r="X80" s="5">
        <v>1</v>
      </c>
      <c r="Y80" s="5">
        <v>77.709999999999994</v>
      </c>
      <c r="Z80" s="5"/>
      <c r="AA80" s="5"/>
      <c r="AB80" s="5"/>
    </row>
    <row r="81" spans="1:28" x14ac:dyDescent="0.2">
      <c r="A81" s="5">
        <v>50</v>
      </c>
      <c r="B81" s="5">
        <v>0</v>
      </c>
      <c r="C81" s="5">
        <v>0</v>
      </c>
      <c r="D81" s="5">
        <v>1</v>
      </c>
      <c r="E81" s="5">
        <v>216</v>
      </c>
      <c r="F81" s="5">
        <f>ROUND(Source!AP72,O81)</f>
        <v>0</v>
      </c>
      <c r="G81" s="5" t="s">
        <v>58</v>
      </c>
      <c r="H81" s="5" t="s">
        <v>59</v>
      </c>
      <c r="I81" s="5"/>
      <c r="J81" s="5"/>
      <c r="K81" s="5">
        <v>216</v>
      </c>
      <c r="L81" s="5">
        <v>8</v>
      </c>
      <c r="M81" s="5">
        <v>3</v>
      </c>
      <c r="N81" s="5" t="s">
        <v>3</v>
      </c>
      <c r="O81" s="5">
        <v>2</v>
      </c>
      <c r="P81" s="5"/>
      <c r="Q81" s="5"/>
      <c r="R81" s="5"/>
      <c r="S81" s="5"/>
      <c r="T81" s="5"/>
      <c r="U81" s="5"/>
      <c r="V81" s="5"/>
      <c r="W81" s="5">
        <v>0</v>
      </c>
      <c r="X81" s="5">
        <v>1</v>
      </c>
      <c r="Y81" s="5">
        <v>0</v>
      </c>
      <c r="Z81" s="5"/>
      <c r="AA81" s="5"/>
      <c r="AB81" s="5"/>
    </row>
    <row r="82" spans="1:28" x14ac:dyDescent="0.2">
      <c r="A82" s="5">
        <v>50</v>
      </c>
      <c r="B82" s="5">
        <v>0</v>
      </c>
      <c r="C82" s="5">
        <v>0</v>
      </c>
      <c r="D82" s="5">
        <v>1</v>
      </c>
      <c r="E82" s="5">
        <v>223</v>
      </c>
      <c r="F82" s="5">
        <f>ROUND(Source!AQ72,O82)</f>
        <v>0</v>
      </c>
      <c r="G82" s="5" t="s">
        <v>60</v>
      </c>
      <c r="H82" s="5" t="s">
        <v>61</v>
      </c>
      <c r="I82" s="5"/>
      <c r="J82" s="5"/>
      <c r="K82" s="5">
        <v>223</v>
      </c>
      <c r="L82" s="5">
        <v>9</v>
      </c>
      <c r="M82" s="5">
        <v>3</v>
      </c>
      <c r="N82" s="5" t="s">
        <v>3</v>
      </c>
      <c r="O82" s="5">
        <v>2</v>
      </c>
      <c r="P82" s="5"/>
      <c r="Q82" s="5"/>
      <c r="R82" s="5"/>
      <c r="S82" s="5"/>
      <c r="T82" s="5"/>
      <c r="U82" s="5"/>
      <c r="V82" s="5"/>
      <c r="W82" s="5">
        <v>0</v>
      </c>
      <c r="X82" s="5">
        <v>1</v>
      </c>
      <c r="Y82" s="5">
        <v>0</v>
      </c>
      <c r="Z82" s="5"/>
      <c r="AA82" s="5"/>
      <c r="AB82" s="5"/>
    </row>
    <row r="83" spans="1:28" x14ac:dyDescent="0.2">
      <c r="A83" s="5">
        <v>50</v>
      </c>
      <c r="B83" s="5">
        <v>0</v>
      </c>
      <c r="C83" s="5">
        <v>0</v>
      </c>
      <c r="D83" s="5">
        <v>1</v>
      </c>
      <c r="E83" s="5">
        <v>229</v>
      </c>
      <c r="F83" s="5">
        <f>ROUND(Source!AZ72,O83)</f>
        <v>0</v>
      </c>
      <c r="G83" s="5" t="s">
        <v>62</v>
      </c>
      <c r="H83" s="5" t="s">
        <v>63</v>
      </c>
      <c r="I83" s="5"/>
      <c r="J83" s="5"/>
      <c r="K83" s="5">
        <v>229</v>
      </c>
      <c r="L83" s="5">
        <v>10</v>
      </c>
      <c r="M83" s="5">
        <v>3</v>
      </c>
      <c r="N83" s="5" t="s">
        <v>3</v>
      </c>
      <c r="O83" s="5">
        <v>2</v>
      </c>
      <c r="P83" s="5"/>
      <c r="Q83" s="5"/>
      <c r="R83" s="5"/>
      <c r="S83" s="5"/>
      <c r="T83" s="5"/>
      <c r="U83" s="5"/>
      <c r="V83" s="5"/>
      <c r="W83" s="5">
        <v>0</v>
      </c>
      <c r="X83" s="5">
        <v>1</v>
      </c>
      <c r="Y83" s="5">
        <v>0</v>
      </c>
      <c r="Z83" s="5"/>
      <c r="AA83" s="5"/>
      <c r="AB83" s="5"/>
    </row>
    <row r="84" spans="1:28" x14ac:dyDescent="0.2">
      <c r="A84" s="5">
        <v>50</v>
      </c>
      <c r="B84" s="5">
        <v>0</v>
      </c>
      <c r="C84" s="5">
        <v>0</v>
      </c>
      <c r="D84" s="5">
        <v>1</v>
      </c>
      <c r="E84" s="5">
        <v>203</v>
      </c>
      <c r="F84" s="5">
        <f>ROUND(Source!Q72,O84)</f>
        <v>542.94000000000005</v>
      </c>
      <c r="G84" s="5" t="s">
        <v>64</v>
      </c>
      <c r="H84" s="5" t="s">
        <v>65</v>
      </c>
      <c r="I84" s="5"/>
      <c r="J84" s="5"/>
      <c r="K84" s="5">
        <v>203</v>
      </c>
      <c r="L84" s="5">
        <v>11</v>
      </c>
      <c r="M84" s="5">
        <v>3</v>
      </c>
      <c r="N84" s="5" t="s">
        <v>3</v>
      </c>
      <c r="O84" s="5">
        <v>2</v>
      </c>
      <c r="P84" s="5"/>
      <c r="Q84" s="5"/>
      <c r="R84" s="5"/>
      <c r="S84" s="5"/>
      <c r="T84" s="5"/>
      <c r="U84" s="5"/>
      <c r="V84" s="5"/>
      <c r="W84" s="5">
        <v>542.94000000000005</v>
      </c>
      <c r="X84" s="5">
        <v>1</v>
      </c>
      <c r="Y84" s="5">
        <v>542.94000000000005</v>
      </c>
      <c r="Z84" s="5"/>
      <c r="AA84" s="5"/>
      <c r="AB84" s="5"/>
    </row>
    <row r="85" spans="1:28" x14ac:dyDescent="0.2">
      <c r="A85" s="5">
        <v>50</v>
      </c>
      <c r="B85" s="5">
        <v>0</v>
      </c>
      <c r="C85" s="5">
        <v>0</v>
      </c>
      <c r="D85" s="5">
        <v>1</v>
      </c>
      <c r="E85" s="5">
        <v>231</v>
      </c>
      <c r="F85" s="5">
        <f>ROUND(Source!BB72,O85)</f>
        <v>0</v>
      </c>
      <c r="G85" s="5" t="s">
        <v>66</v>
      </c>
      <c r="H85" s="5" t="s">
        <v>67</v>
      </c>
      <c r="I85" s="5"/>
      <c r="J85" s="5"/>
      <c r="K85" s="5">
        <v>231</v>
      </c>
      <c r="L85" s="5">
        <v>12</v>
      </c>
      <c r="M85" s="5">
        <v>3</v>
      </c>
      <c r="N85" s="5" t="s">
        <v>3</v>
      </c>
      <c r="O85" s="5">
        <v>2</v>
      </c>
      <c r="P85" s="5"/>
      <c r="Q85" s="5"/>
      <c r="R85" s="5"/>
      <c r="S85" s="5"/>
      <c r="T85" s="5"/>
      <c r="U85" s="5"/>
      <c r="V85" s="5"/>
      <c r="W85" s="5">
        <v>0</v>
      </c>
      <c r="X85" s="5">
        <v>1</v>
      </c>
      <c r="Y85" s="5">
        <v>0</v>
      </c>
      <c r="Z85" s="5"/>
      <c r="AA85" s="5"/>
      <c r="AB85" s="5"/>
    </row>
    <row r="86" spans="1:28" x14ac:dyDescent="0.2">
      <c r="A86" s="5">
        <v>50</v>
      </c>
      <c r="B86" s="5">
        <v>0</v>
      </c>
      <c r="C86" s="5">
        <v>0</v>
      </c>
      <c r="D86" s="5">
        <v>1</v>
      </c>
      <c r="E86" s="5">
        <v>204</v>
      </c>
      <c r="F86" s="5">
        <f>ROUND(Source!R72,O86)</f>
        <v>673.31</v>
      </c>
      <c r="G86" s="5" t="s">
        <v>68</v>
      </c>
      <c r="H86" s="5" t="s">
        <v>69</v>
      </c>
      <c r="I86" s="5"/>
      <c r="J86" s="5"/>
      <c r="K86" s="5">
        <v>204</v>
      </c>
      <c r="L86" s="5">
        <v>13</v>
      </c>
      <c r="M86" s="5">
        <v>3</v>
      </c>
      <c r="N86" s="5" t="s">
        <v>3</v>
      </c>
      <c r="O86" s="5">
        <v>2</v>
      </c>
      <c r="P86" s="5"/>
      <c r="Q86" s="5"/>
      <c r="R86" s="5"/>
      <c r="S86" s="5"/>
      <c r="T86" s="5"/>
      <c r="U86" s="5"/>
      <c r="V86" s="5"/>
      <c r="W86" s="5">
        <v>673.31</v>
      </c>
      <c r="X86" s="5">
        <v>1</v>
      </c>
      <c r="Y86" s="5">
        <v>673.31</v>
      </c>
      <c r="Z86" s="5"/>
      <c r="AA86" s="5"/>
      <c r="AB86" s="5"/>
    </row>
    <row r="87" spans="1:28" x14ac:dyDescent="0.2">
      <c r="A87" s="5">
        <v>50</v>
      </c>
      <c r="B87" s="5">
        <v>0</v>
      </c>
      <c r="C87" s="5">
        <v>0</v>
      </c>
      <c r="D87" s="5">
        <v>1</v>
      </c>
      <c r="E87" s="5">
        <v>205</v>
      </c>
      <c r="F87" s="5">
        <f>ROUND(Source!S72,O87)</f>
        <v>4663.07</v>
      </c>
      <c r="G87" s="5" t="s">
        <v>70</v>
      </c>
      <c r="H87" s="5" t="s">
        <v>71</v>
      </c>
      <c r="I87" s="5"/>
      <c r="J87" s="5"/>
      <c r="K87" s="5">
        <v>205</v>
      </c>
      <c r="L87" s="5">
        <v>14</v>
      </c>
      <c r="M87" s="5">
        <v>3</v>
      </c>
      <c r="N87" s="5" t="s">
        <v>3</v>
      </c>
      <c r="O87" s="5">
        <v>2</v>
      </c>
      <c r="P87" s="5"/>
      <c r="Q87" s="5"/>
      <c r="R87" s="5"/>
      <c r="S87" s="5"/>
      <c r="T87" s="5"/>
      <c r="U87" s="5"/>
      <c r="V87" s="5"/>
      <c r="W87" s="5">
        <v>4663.07</v>
      </c>
      <c r="X87" s="5">
        <v>1</v>
      </c>
      <c r="Y87" s="5">
        <v>4663.07</v>
      </c>
      <c r="Z87" s="5"/>
      <c r="AA87" s="5"/>
      <c r="AB87" s="5"/>
    </row>
    <row r="88" spans="1:28" x14ac:dyDescent="0.2">
      <c r="A88" s="5">
        <v>50</v>
      </c>
      <c r="B88" s="5">
        <v>0</v>
      </c>
      <c r="C88" s="5">
        <v>0</v>
      </c>
      <c r="D88" s="5">
        <v>1</v>
      </c>
      <c r="E88" s="5">
        <v>232</v>
      </c>
      <c r="F88" s="5">
        <f>ROUND(Source!BC72,O88)</f>
        <v>0</v>
      </c>
      <c r="G88" s="5" t="s">
        <v>72</v>
      </c>
      <c r="H88" s="5" t="s">
        <v>73</v>
      </c>
      <c r="I88" s="5"/>
      <c r="J88" s="5"/>
      <c r="K88" s="5">
        <v>232</v>
      </c>
      <c r="L88" s="5">
        <v>15</v>
      </c>
      <c r="M88" s="5">
        <v>3</v>
      </c>
      <c r="N88" s="5" t="s">
        <v>3</v>
      </c>
      <c r="O88" s="5">
        <v>2</v>
      </c>
      <c r="P88" s="5"/>
      <c r="Q88" s="5"/>
      <c r="R88" s="5"/>
      <c r="S88" s="5"/>
      <c r="T88" s="5"/>
      <c r="U88" s="5"/>
      <c r="V88" s="5"/>
      <c r="W88" s="5">
        <v>0</v>
      </c>
      <c r="X88" s="5">
        <v>1</v>
      </c>
      <c r="Y88" s="5">
        <v>0</v>
      </c>
      <c r="Z88" s="5"/>
      <c r="AA88" s="5"/>
      <c r="AB88" s="5"/>
    </row>
    <row r="89" spans="1:28" x14ac:dyDescent="0.2">
      <c r="A89" s="5">
        <v>50</v>
      </c>
      <c r="B89" s="5">
        <v>0</v>
      </c>
      <c r="C89" s="5">
        <v>0</v>
      </c>
      <c r="D89" s="5">
        <v>1</v>
      </c>
      <c r="E89" s="5">
        <v>214</v>
      </c>
      <c r="F89" s="5">
        <f>ROUND(Source!AS72,O89)</f>
        <v>0</v>
      </c>
      <c r="G89" s="5" t="s">
        <v>74</v>
      </c>
      <c r="H89" s="5" t="s">
        <v>75</v>
      </c>
      <c r="I89" s="5"/>
      <c r="J89" s="5"/>
      <c r="K89" s="5">
        <v>214</v>
      </c>
      <c r="L89" s="5">
        <v>16</v>
      </c>
      <c r="M89" s="5">
        <v>3</v>
      </c>
      <c r="N89" s="5" t="s">
        <v>3</v>
      </c>
      <c r="O89" s="5">
        <v>2</v>
      </c>
      <c r="P89" s="5"/>
      <c r="Q89" s="5"/>
      <c r="R89" s="5"/>
      <c r="S89" s="5"/>
      <c r="T89" s="5"/>
      <c r="U89" s="5"/>
      <c r="V89" s="5"/>
      <c r="W89" s="5">
        <v>0</v>
      </c>
      <c r="X89" s="5">
        <v>1</v>
      </c>
      <c r="Y89" s="5">
        <v>0</v>
      </c>
      <c r="Z89" s="5"/>
      <c r="AA89" s="5"/>
      <c r="AB89" s="5"/>
    </row>
    <row r="90" spans="1:28" x14ac:dyDescent="0.2">
      <c r="A90" s="5">
        <v>50</v>
      </c>
      <c r="B90" s="5">
        <v>0</v>
      </c>
      <c r="C90" s="5">
        <v>0</v>
      </c>
      <c r="D90" s="5">
        <v>1</v>
      </c>
      <c r="E90" s="5">
        <v>215</v>
      </c>
      <c r="F90" s="5">
        <f>ROUND(Source!AT72,O90)</f>
        <v>13854.87</v>
      </c>
      <c r="G90" s="5" t="s">
        <v>76</v>
      </c>
      <c r="H90" s="5" t="s">
        <v>77</v>
      </c>
      <c r="I90" s="5"/>
      <c r="J90" s="5"/>
      <c r="K90" s="5">
        <v>215</v>
      </c>
      <c r="L90" s="5">
        <v>17</v>
      </c>
      <c r="M90" s="5">
        <v>3</v>
      </c>
      <c r="N90" s="5" t="s">
        <v>3</v>
      </c>
      <c r="O90" s="5">
        <v>2</v>
      </c>
      <c r="P90" s="5"/>
      <c r="Q90" s="5"/>
      <c r="R90" s="5"/>
      <c r="S90" s="5"/>
      <c r="T90" s="5"/>
      <c r="U90" s="5"/>
      <c r="V90" s="5"/>
      <c r="W90" s="5">
        <v>13854.87</v>
      </c>
      <c r="X90" s="5">
        <v>1</v>
      </c>
      <c r="Y90" s="5">
        <v>13854.87</v>
      </c>
      <c r="Z90" s="5"/>
      <c r="AA90" s="5"/>
      <c r="AB90" s="5"/>
    </row>
    <row r="91" spans="1:28" x14ac:dyDescent="0.2">
      <c r="A91" s="5">
        <v>50</v>
      </c>
      <c r="B91" s="5">
        <v>0</v>
      </c>
      <c r="C91" s="5">
        <v>0</v>
      </c>
      <c r="D91" s="5">
        <v>1</v>
      </c>
      <c r="E91" s="5">
        <v>217</v>
      </c>
      <c r="F91" s="5">
        <f>ROUND(Source!AU72,O91)</f>
        <v>0</v>
      </c>
      <c r="G91" s="5" t="s">
        <v>78</v>
      </c>
      <c r="H91" s="5" t="s">
        <v>79</v>
      </c>
      <c r="I91" s="5"/>
      <c r="J91" s="5"/>
      <c r="K91" s="5">
        <v>217</v>
      </c>
      <c r="L91" s="5">
        <v>18</v>
      </c>
      <c r="M91" s="5">
        <v>3</v>
      </c>
      <c r="N91" s="5" t="s">
        <v>3</v>
      </c>
      <c r="O91" s="5">
        <v>2</v>
      </c>
      <c r="P91" s="5"/>
      <c r="Q91" s="5"/>
      <c r="R91" s="5"/>
      <c r="S91" s="5"/>
      <c r="T91" s="5"/>
      <c r="U91" s="5"/>
      <c r="V91" s="5"/>
      <c r="W91" s="5">
        <v>0</v>
      </c>
      <c r="X91" s="5">
        <v>1</v>
      </c>
      <c r="Y91" s="5">
        <v>0</v>
      </c>
      <c r="Z91" s="5"/>
      <c r="AA91" s="5"/>
      <c r="AB91" s="5"/>
    </row>
    <row r="92" spans="1:28" x14ac:dyDescent="0.2">
      <c r="A92" s="5">
        <v>50</v>
      </c>
      <c r="B92" s="5">
        <v>0</v>
      </c>
      <c r="C92" s="5">
        <v>0</v>
      </c>
      <c r="D92" s="5">
        <v>1</v>
      </c>
      <c r="E92" s="5">
        <v>230</v>
      </c>
      <c r="F92" s="5">
        <f>ROUND(Source!BA72,O92)</f>
        <v>0</v>
      </c>
      <c r="G92" s="5" t="s">
        <v>80</v>
      </c>
      <c r="H92" s="5" t="s">
        <v>81</v>
      </c>
      <c r="I92" s="5"/>
      <c r="J92" s="5"/>
      <c r="K92" s="5">
        <v>230</v>
      </c>
      <c r="L92" s="5">
        <v>19</v>
      </c>
      <c r="M92" s="5">
        <v>3</v>
      </c>
      <c r="N92" s="5" t="s">
        <v>3</v>
      </c>
      <c r="O92" s="5">
        <v>2</v>
      </c>
      <c r="P92" s="5"/>
      <c r="Q92" s="5"/>
      <c r="R92" s="5"/>
      <c r="S92" s="5"/>
      <c r="T92" s="5"/>
      <c r="U92" s="5"/>
      <c r="V92" s="5"/>
      <c r="W92" s="5">
        <v>0</v>
      </c>
      <c r="X92" s="5">
        <v>1</v>
      </c>
      <c r="Y92" s="5">
        <v>0</v>
      </c>
      <c r="Z92" s="5"/>
      <c r="AA92" s="5"/>
      <c r="AB92" s="5"/>
    </row>
    <row r="93" spans="1:28" x14ac:dyDescent="0.2">
      <c r="A93" s="5">
        <v>50</v>
      </c>
      <c r="B93" s="5">
        <v>0</v>
      </c>
      <c r="C93" s="5">
        <v>0</v>
      </c>
      <c r="D93" s="5">
        <v>1</v>
      </c>
      <c r="E93" s="5">
        <v>206</v>
      </c>
      <c r="F93" s="5">
        <f>ROUND(Source!T72,O93)</f>
        <v>0</v>
      </c>
      <c r="G93" s="5" t="s">
        <v>82</v>
      </c>
      <c r="H93" s="5" t="s">
        <v>83</v>
      </c>
      <c r="I93" s="5"/>
      <c r="J93" s="5"/>
      <c r="K93" s="5">
        <v>206</v>
      </c>
      <c r="L93" s="5">
        <v>20</v>
      </c>
      <c r="M93" s="5">
        <v>3</v>
      </c>
      <c r="N93" s="5" t="s">
        <v>3</v>
      </c>
      <c r="O93" s="5">
        <v>2</v>
      </c>
      <c r="P93" s="5"/>
      <c r="Q93" s="5"/>
      <c r="R93" s="5"/>
      <c r="S93" s="5"/>
      <c r="T93" s="5"/>
      <c r="U93" s="5"/>
      <c r="V93" s="5"/>
      <c r="W93" s="5">
        <v>0</v>
      </c>
      <c r="X93" s="5">
        <v>1</v>
      </c>
      <c r="Y93" s="5">
        <v>0</v>
      </c>
      <c r="Z93" s="5"/>
      <c r="AA93" s="5"/>
      <c r="AB93" s="5"/>
    </row>
    <row r="94" spans="1:28" x14ac:dyDescent="0.2">
      <c r="A94" s="5">
        <v>50</v>
      </c>
      <c r="B94" s="5">
        <v>0</v>
      </c>
      <c r="C94" s="5">
        <v>0</v>
      </c>
      <c r="D94" s="5">
        <v>1</v>
      </c>
      <c r="E94" s="5">
        <v>207</v>
      </c>
      <c r="F94" s="5">
        <f>ROUND(Source!U72,O94)</f>
        <v>5.2560000000000002</v>
      </c>
      <c r="G94" s="5" t="s">
        <v>84</v>
      </c>
      <c r="H94" s="5" t="s">
        <v>85</v>
      </c>
      <c r="I94" s="5"/>
      <c r="J94" s="5"/>
      <c r="K94" s="5">
        <v>207</v>
      </c>
      <c r="L94" s="5">
        <v>21</v>
      </c>
      <c r="M94" s="5">
        <v>3</v>
      </c>
      <c r="N94" s="5" t="s">
        <v>3</v>
      </c>
      <c r="O94" s="5">
        <v>7</v>
      </c>
      <c r="P94" s="5"/>
      <c r="Q94" s="5"/>
      <c r="R94" s="5"/>
      <c r="S94" s="5"/>
      <c r="T94" s="5"/>
      <c r="U94" s="5"/>
      <c r="V94" s="5"/>
      <c r="W94" s="5">
        <v>5.2560000000000002</v>
      </c>
      <c r="X94" s="5">
        <v>1</v>
      </c>
      <c r="Y94" s="5">
        <v>5.2560000000000002</v>
      </c>
      <c r="Z94" s="5"/>
      <c r="AA94" s="5"/>
      <c r="AB94" s="5"/>
    </row>
    <row r="95" spans="1:28" x14ac:dyDescent="0.2">
      <c r="A95" s="5">
        <v>50</v>
      </c>
      <c r="B95" s="5">
        <v>0</v>
      </c>
      <c r="C95" s="5">
        <v>0</v>
      </c>
      <c r="D95" s="5">
        <v>1</v>
      </c>
      <c r="E95" s="5">
        <v>208</v>
      </c>
      <c r="F95" s="5">
        <f>ROUND(Source!V72,O95)</f>
        <v>0.72719999999999996</v>
      </c>
      <c r="G95" s="5" t="s">
        <v>86</v>
      </c>
      <c r="H95" s="5" t="s">
        <v>87</v>
      </c>
      <c r="I95" s="5"/>
      <c r="J95" s="5"/>
      <c r="K95" s="5">
        <v>208</v>
      </c>
      <c r="L95" s="5">
        <v>22</v>
      </c>
      <c r="M95" s="5">
        <v>3</v>
      </c>
      <c r="N95" s="5" t="s">
        <v>3</v>
      </c>
      <c r="O95" s="5">
        <v>7</v>
      </c>
      <c r="P95" s="5"/>
      <c r="Q95" s="5"/>
      <c r="R95" s="5"/>
      <c r="S95" s="5"/>
      <c r="T95" s="5"/>
      <c r="U95" s="5"/>
      <c r="V95" s="5"/>
      <c r="W95" s="5">
        <v>0.72719999999999996</v>
      </c>
      <c r="X95" s="5">
        <v>1</v>
      </c>
      <c r="Y95" s="5">
        <v>0.72719999999999996</v>
      </c>
      <c r="Z95" s="5"/>
      <c r="AA95" s="5"/>
      <c r="AB95" s="5"/>
    </row>
    <row r="96" spans="1:28" x14ac:dyDescent="0.2">
      <c r="A96" s="5">
        <v>50</v>
      </c>
      <c r="B96" s="5">
        <v>0</v>
      </c>
      <c r="C96" s="5">
        <v>0</v>
      </c>
      <c r="D96" s="5">
        <v>1</v>
      </c>
      <c r="E96" s="5">
        <v>209</v>
      </c>
      <c r="F96" s="5">
        <f>ROUND(Source!W72,O96)</f>
        <v>0</v>
      </c>
      <c r="G96" s="5" t="s">
        <v>88</v>
      </c>
      <c r="H96" s="5" t="s">
        <v>89</v>
      </c>
      <c r="I96" s="5"/>
      <c r="J96" s="5"/>
      <c r="K96" s="5">
        <v>209</v>
      </c>
      <c r="L96" s="5">
        <v>23</v>
      </c>
      <c r="M96" s="5">
        <v>3</v>
      </c>
      <c r="N96" s="5" t="s">
        <v>3</v>
      </c>
      <c r="O96" s="5">
        <v>2</v>
      </c>
      <c r="P96" s="5"/>
      <c r="Q96" s="5"/>
      <c r="R96" s="5"/>
      <c r="S96" s="5"/>
      <c r="T96" s="5"/>
      <c r="U96" s="5"/>
      <c r="V96" s="5"/>
      <c r="W96" s="5">
        <v>0</v>
      </c>
      <c r="X96" s="5">
        <v>1</v>
      </c>
      <c r="Y96" s="5">
        <v>0</v>
      </c>
      <c r="Z96" s="5"/>
      <c r="AA96" s="5"/>
      <c r="AB96" s="5"/>
    </row>
    <row r="97" spans="1:255" x14ac:dyDescent="0.2">
      <c r="A97" s="5">
        <v>50</v>
      </c>
      <c r="B97" s="5">
        <v>0</v>
      </c>
      <c r="C97" s="5">
        <v>0</v>
      </c>
      <c r="D97" s="5">
        <v>1</v>
      </c>
      <c r="E97" s="5">
        <v>233</v>
      </c>
      <c r="F97" s="5">
        <f>ROUND(Source!BD72,O97)</f>
        <v>0</v>
      </c>
      <c r="G97" s="5" t="s">
        <v>90</v>
      </c>
      <c r="H97" s="5" t="s">
        <v>91</v>
      </c>
      <c r="I97" s="5"/>
      <c r="J97" s="5"/>
      <c r="K97" s="5">
        <v>233</v>
      </c>
      <c r="L97" s="5">
        <v>24</v>
      </c>
      <c r="M97" s="5">
        <v>3</v>
      </c>
      <c r="N97" s="5" t="s">
        <v>3</v>
      </c>
      <c r="O97" s="5">
        <v>2</v>
      </c>
      <c r="P97" s="5"/>
      <c r="Q97" s="5"/>
      <c r="R97" s="5"/>
      <c r="S97" s="5"/>
      <c r="T97" s="5"/>
      <c r="U97" s="5"/>
      <c r="V97" s="5"/>
      <c r="W97" s="5">
        <v>0</v>
      </c>
      <c r="X97" s="5">
        <v>1</v>
      </c>
      <c r="Y97" s="5">
        <v>0</v>
      </c>
      <c r="Z97" s="5"/>
      <c r="AA97" s="5"/>
      <c r="AB97" s="5"/>
    </row>
    <row r="98" spans="1:255" x14ac:dyDescent="0.2">
      <c r="A98" s="5">
        <v>50</v>
      </c>
      <c r="B98" s="5">
        <v>0</v>
      </c>
      <c r="C98" s="5">
        <v>0</v>
      </c>
      <c r="D98" s="5">
        <v>1</v>
      </c>
      <c r="E98" s="5">
        <v>210</v>
      </c>
      <c r="F98" s="5">
        <f>ROUND(Source!X72,O98)</f>
        <v>5176.29</v>
      </c>
      <c r="G98" s="5" t="s">
        <v>92</v>
      </c>
      <c r="H98" s="5" t="s">
        <v>93</v>
      </c>
      <c r="I98" s="5"/>
      <c r="J98" s="5"/>
      <c r="K98" s="5">
        <v>210</v>
      </c>
      <c r="L98" s="5">
        <v>25</v>
      </c>
      <c r="M98" s="5">
        <v>3</v>
      </c>
      <c r="N98" s="5" t="s">
        <v>3</v>
      </c>
      <c r="O98" s="5">
        <v>2</v>
      </c>
      <c r="P98" s="5"/>
      <c r="Q98" s="5"/>
      <c r="R98" s="5"/>
      <c r="S98" s="5"/>
      <c r="T98" s="5"/>
      <c r="U98" s="5"/>
      <c r="V98" s="5"/>
      <c r="W98" s="5">
        <v>5176.29</v>
      </c>
      <c r="X98" s="5">
        <v>1</v>
      </c>
      <c r="Y98" s="5">
        <v>5176.29</v>
      </c>
      <c r="Z98" s="5"/>
      <c r="AA98" s="5"/>
      <c r="AB98" s="5"/>
    </row>
    <row r="99" spans="1:255" x14ac:dyDescent="0.2">
      <c r="A99" s="5">
        <v>50</v>
      </c>
      <c r="B99" s="5">
        <v>0</v>
      </c>
      <c r="C99" s="5">
        <v>0</v>
      </c>
      <c r="D99" s="5">
        <v>1</v>
      </c>
      <c r="E99" s="5">
        <v>211</v>
      </c>
      <c r="F99" s="5">
        <f>ROUND(Source!Y72,O99)</f>
        <v>2721.55</v>
      </c>
      <c r="G99" s="5" t="s">
        <v>94</v>
      </c>
      <c r="H99" s="5" t="s">
        <v>95</v>
      </c>
      <c r="I99" s="5"/>
      <c r="J99" s="5"/>
      <c r="K99" s="5">
        <v>211</v>
      </c>
      <c r="L99" s="5">
        <v>26</v>
      </c>
      <c r="M99" s="5">
        <v>3</v>
      </c>
      <c r="N99" s="5" t="s">
        <v>3</v>
      </c>
      <c r="O99" s="5">
        <v>2</v>
      </c>
      <c r="P99" s="5"/>
      <c r="Q99" s="5"/>
      <c r="R99" s="5"/>
      <c r="S99" s="5"/>
      <c r="T99" s="5"/>
      <c r="U99" s="5"/>
      <c r="V99" s="5"/>
      <c r="W99" s="5">
        <v>2721.55</v>
      </c>
      <c r="X99" s="5">
        <v>1</v>
      </c>
      <c r="Y99" s="5">
        <v>2721.55</v>
      </c>
      <c r="Z99" s="5"/>
      <c r="AA99" s="5"/>
      <c r="AB99" s="5"/>
    </row>
    <row r="100" spans="1:255" x14ac:dyDescent="0.2">
      <c r="A100" s="5">
        <v>50</v>
      </c>
      <c r="B100" s="5">
        <v>0</v>
      </c>
      <c r="C100" s="5">
        <v>0</v>
      </c>
      <c r="D100" s="5">
        <v>1</v>
      </c>
      <c r="E100" s="5">
        <v>224</v>
      </c>
      <c r="F100" s="5">
        <f>ROUND(Source!AR72,O100)</f>
        <v>13854.87</v>
      </c>
      <c r="G100" s="5" t="s">
        <v>96</v>
      </c>
      <c r="H100" s="5" t="s">
        <v>97</v>
      </c>
      <c r="I100" s="5"/>
      <c r="J100" s="5"/>
      <c r="K100" s="5">
        <v>224</v>
      </c>
      <c r="L100" s="5">
        <v>27</v>
      </c>
      <c r="M100" s="5">
        <v>3</v>
      </c>
      <c r="N100" s="5" t="s">
        <v>3</v>
      </c>
      <c r="O100" s="5">
        <v>2</v>
      </c>
      <c r="P100" s="5"/>
      <c r="Q100" s="5"/>
      <c r="R100" s="5"/>
      <c r="S100" s="5"/>
      <c r="T100" s="5"/>
      <c r="U100" s="5"/>
      <c r="V100" s="5"/>
      <c r="W100" s="5">
        <v>13854.87</v>
      </c>
      <c r="X100" s="5">
        <v>1</v>
      </c>
      <c r="Y100" s="5">
        <v>13854.87</v>
      </c>
      <c r="Z100" s="5"/>
      <c r="AA100" s="5"/>
      <c r="AB100" s="5"/>
    </row>
    <row r="102" spans="1:255" x14ac:dyDescent="0.2">
      <c r="A102" s="1">
        <v>4</v>
      </c>
      <c r="B102" s="1">
        <v>1</v>
      </c>
      <c r="C102" s="1"/>
      <c r="D102" s="1">
        <f>ROW(A110)</f>
        <v>110</v>
      </c>
      <c r="E102" s="1"/>
      <c r="F102" s="1" t="s">
        <v>16</v>
      </c>
      <c r="G102" s="1" t="s">
        <v>121</v>
      </c>
      <c r="H102" s="1" t="s">
        <v>3</v>
      </c>
      <c r="I102" s="1">
        <v>0</v>
      </c>
      <c r="J102" s="1"/>
      <c r="K102" s="1">
        <v>0</v>
      </c>
      <c r="L102" s="1"/>
      <c r="M102" s="1" t="s">
        <v>3</v>
      </c>
      <c r="N102" s="1"/>
      <c r="O102" s="1"/>
      <c r="P102" s="1"/>
      <c r="Q102" s="1"/>
      <c r="R102" s="1"/>
      <c r="S102" s="1">
        <v>0</v>
      </c>
      <c r="T102" s="1"/>
      <c r="U102" s="1" t="s">
        <v>3</v>
      </c>
      <c r="V102" s="1">
        <v>0</v>
      </c>
      <c r="W102" s="1"/>
      <c r="X102" s="1"/>
      <c r="Y102" s="1"/>
      <c r="Z102" s="1"/>
      <c r="AA102" s="1"/>
      <c r="AB102" s="1" t="s">
        <v>3</v>
      </c>
      <c r="AC102" s="1" t="s">
        <v>3</v>
      </c>
      <c r="AD102" s="1" t="s">
        <v>3</v>
      </c>
      <c r="AE102" s="1" t="s">
        <v>3</v>
      </c>
      <c r="AF102" s="1" t="s">
        <v>3</v>
      </c>
      <c r="AG102" s="1" t="s">
        <v>3</v>
      </c>
      <c r="AH102" s="1"/>
      <c r="AI102" s="1"/>
      <c r="AJ102" s="1"/>
      <c r="AK102" s="1"/>
      <c r="AL102" s="1"/>
      <c r="AM102" s="1"/>
      <c r="AN102" s="1"/>
      <c r="AO102" s="1"/>
      <c r="AP102" s="1" t="s">
        <v>3</v>
      </c>
      <c r="AQ102" s="1" t="s">
        <v>3</v>
      </c>
      <c r="AR102" s="1" t="s">
        <v>3</v>
      </c>
      <c r="AS102" s="1"/>
      <c r="AT102" s="1"/>
      <c r="AU102" s="1"/>
      <c r="AV102" s="1"/>
      <c r="AW102" s="1"/>
      <c r="AX102" s="1"/>
      <c r="AY102" s="1"/>
      <c r="AZ102" s="1" t="s">
        <v>3</v>
      </c>
      <c r="BA102" s="1"/>
      <c r="BB102" s="1" t="s">
        <v>3</v>
      </c>
      <c r="BC102" s="1" t="s">
        <v>3</v>
      </c>
      <c r="BD102" s="1" t="s">
        <v>3</v>
      </c>
      <c r="BE102" s="1" t="s">
        <v>3</v>
      </c>
      <c r="BF102" s="1" t="s">
        <v>3</v>
      </c>
      <c r="BG102" s="1" t="s">
        <v>3</v>
      </c>
      <c r="BH102" s="1" t="s">
        <v>3</v>
      </c>
      <c r="BI102" s="1" t="s">
        <v>3</v>
      </c>
      <c r="BJ102" s="1" t="s">
        <v>3</v>
      </c>
      <c r="BK102" s="1" t="s">
        <v>3</v>
      </c>
      <c r="BL102" s="1" t="s">
        <v>3</v>
      </c>
      <c r="BM102" s="1" t="s">
        <v>3</v>
      </c>
      <c r="BN102" s="1" t="s">
        <v>3</v>
      </c>
      <c r="BO102" s="1" t="s">
        <v>3</v>
      </c>
      <c r="BP102" s="1" t="s">
        <v>3</v>
      </c>
      <c r="BQ102" s="1"/>
      <c r="BR102" s="1"/>
      <c r="BS102" s="1"/>
      <c r="BT102" s="1"/>
      <c r="BU102" s="1"/>
      <c r="BV102" s="1"/>
      <c r="BW102" s="1"/>
      <c r="BX102" s="1">
        <v>0</v>
      </c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>
        <v>0</v>
      </c>
    </row>
    <row r="104" spans="1:255" x14ac:dyDescent="0.2">
      <c r="A104" s="3">
        <v>52</v>
      </c>
      <c r="B104" s="3">
        <f t="shared" ref="B104:G104" si="34">B110</f>
        <v>1</v>
      </c>
      <c r="C104" s="3">
        <f t="shared" si="34"/>
        <v>4</v>
      </c>
      <c r="D104" s="3">
        <f t="shared" si="34"/>
        <v>102</v>
      </c>
      <c r="E104" s="3">
        <f t="shared" si="34"/>
        <v>0</v>
      </c>
      <c r="F104" s="3" t="str">
        <f t="shared" si="34"/>
        <v>Новый раздел</v>
      </c>
      <c r="G104" s="3" t="str">
        <f t="shared" si="34"/>
        <v>Прочие работы</v>
      </c>
      <c r="H104" s="3"/>
      <c r="I104" s="3"/>
      <c r="J104" s="3"/>
      <c r="K104" s="3"/>
      <c r="L104" s="3"/>
      <c r="M104" s="3"/>
      <c r="N104" s="3"/>
      <c r="O104" s="3">
        <f t="shared" ref="O104:AT104" si="35">O110</f>
        <v>0</v>
      </c>
      <c r="P104" s="3">
        <f t="shared" si="35"/>
        <v>0</v>
      </c>
      <c r="Q104" s="3">
        <f t="shared" si="35"/>
        <v>0</v>
      </c>
      <c r="R104" s="3">
        <f t="shared" si="35"/>
        <v>0</v>
      </c>
      <c r="S104" s="3">
        <f t="shared" si="35"/>
        <v>0</v>
      </c>
      <c r="T104" s="3">
        <f t="shared" si="35"/>
        <v>0</v>
      </c>
      <c r="U104" s="3">
        <f t="shared" si="35"/>
        <v>0</v>
      </c>
      <c r="V104" s="3">
        <f t="shared" si="35"/>
        <v>0</v>
      </c>
      <c r="W104" s="3">
        <f t="shared" si="35"/>
        <v>0</v>
      </c>
      <c r="X104" s="3">
        <f t="shared" si="35"/>
        <v>0</v>
      </c>
      <c r="Y104" s="3">
        <f t="shared" si="35"/>
        <v>0</v>
      </c>
      <c r="Z104" s="3">
        <f t="shared" si="35"/>
        <v>0</v>
      </c>
      <c r="AA104" s="3">
        <f t="shared" si="35"/>
        <v>0</v>
      </c>
      <c r="AB104" s="3">
        <f t="shared" si="35"/>
        <v>0</v>
      </c>
      <c r="AC104" s="3">
        <f t="shared" si="35"/>
        <v>0</v>
      </c>
      <c r="AD104" s="3">
        <f t="shared" si="35"/>
        <v>0</v>
      </c>
      <c r="AE104" s="3">
        <f t="shared" si="35"/>
        <v>0</v>
      </c>
      <c r="AF104" s="3">
        <f t="shared" si="35"/>
        <v>0</v>
      </c>
      <c r="AG104" s="3">
        <f t="shared" si="35"/>
        <v>0</v>
      </c>
      <c r="AH104" s="3">
        <f t="shared" si="35"/>
        <v>0</v>
      </c>
      <c r="AI104" s="3">
        <f t="shared" si="35"/>
        <v>0</v>
      </c>
      <c r="AJ104" s="3">
        <f t="shared" si="35"/>
        <v>0</v>
      </c>
      <c r="AK104" s="3">
        <f t="shared" si="35"/>
        <v>0</v>
      </c>
      <c r="AL104" s="3">
        <f t="shared" si="35"/>
        <v>0</v>
      </c>
      <c r="AM104" s="3">
        <f t="shared" si="35"/>
        <v>0</v>
      </c>
      <c r="AN104" s="3">
        <f t="shared" si="35"/>
        <v>0</v>
      </c>
      <c r="AO104" s="3">
        <f t="shared" si="35"/>
        <v>0</v>
      </c>
      <c r="AP104" s="3">
        <f t="shared" si="35"/>
        <v>0</v>
      </c>
      <c r="AQ104" s="3">
        <f t="shared" si="35"/>
        <v>0</v>
      </c>
      <c r="AR104" s="3">
        <f t="shared" si="35"/>
        <v>1775.53</v>
      </c>
      <c r="AS104" s="3">
        <f t="shared" si="35"/>
        <v>1775.53</v>
      </c>
      <c r="AT104" s="3">
        <f t="shared" si="35"/>
        <v>0</v>
      </c>
      <c r="AU104" s="3">
        <f t="shared" ref="AU104:BZ104" si="36">AU110</f>
        <v>0</v>
      </c>
      <c r="AV104" s="3">
        <f t="shared" si="36"/>
        <v>0</v>
      </c>
      <c r="AW104" s="3">
        <f t="shared" si="36"/>
        <v>0</v>
      </c>
      <c r="AX104" s="3">
        <f t="shared" si="36"/>
        <v>0</v>
      </c>
      <c r="AY104" s="3">
        <f t="shared" si="36"/>
        <v>0</v>
      </c>
      <c r="AZ104" s="3">
        <f t="shared" si="36"/>
        <v>0</v>
      </c>
      <c r="BA104" s="3">
        <f t="shared" si="36"/>
        <v>0</v>
      </c>
      <c r="BB104" s="3">
        <f t="shared" si="36"/>
        <v>0</v>
      </c>
      <c r="BC104" s="3">
        <f t="shared" si="36"/>
        <v>0</v>
      </c>
      <c r="BD104" s="3">
        <f t="shared" si="36"/>
        <v>1775.53</v>
      </c>
      <c r="BE104" s="3">
        <f t="shared" si="36"/>
        <v>0</v>
      </c>
      <c r="BF104" s="3">
        <f t="shared" si="36"/>
        <v>0</v>
      </c>
      <c r="BG104" s="3">
        <f t="shared" si="36"/>
        <v>0</v>
      </c>
      <c r="BH104" s="3">
        <f t="shared" si="36"/>
        <v>0</v>
      </c>
      <c r="BI104" s="3">
        <f t="shared" si="36"/>
        <v>0</v>
      </c>
      <c r="BJ104" s="3">
        <f t="shared" si="36"/>
        <v>0</v>
      </c>
      <c r="BK104" s="3">
        <f t="shared" si="36"/>
        <v>0</v>
      </c>
      <c r="BL104" s="3">
        <f t="shared" si="36"/>
        <v>0</v>
      </c>
      <c r="BM104" s="3">
        <f t="shared" si="36"/>
        <v>0</v>
      </c>
      <c r="BN104" s="3">
        <f t="shared" si="36"/>
        <v>0</v>
      </c>
      <c r="BO104" s="3">
        <f t="shared" si="36"/>
        <v>0</v>
      </c>
      <c r="BP104" s="3">
        <f t="shared" si="36"/>
        <v>0</v>
      </c>
      <c r="BQ104" s="3">
        <f t="shared" si="36"/>
        <v>0</v>
      </c>
      <c r="BR104" s="3">
        <f t="shared" si="36"/>
        <v>0</v>
      </c>
      <c r="BS104" s="3">
        <f t="shared" si="36"/>
        <v>0</v>
      </c>
      <c r="BT104" s="3">
        <f t="shared" si="36"/>
        <v>0</v>
      </c>
      <c r="BU104" s="3">
        <f t="shared" si="36"/>
        <v>0</v>
      </c>
      <c r="BV104" s="3">
        <f t="shared" si="36"/>
        <v>0</v>
      </c>
      <c r="BW104" s="3">
        <f t="shared" si="36"/>
        <v>0</v>
      </c>
      <c r="BX104" s="3">
        <f t="shared" si="36"/>
        <v>0</v>
      </c>
      <c r="BY104" s="3">
        <f t="shared" si="36"/>
        <v>0</v>
      </c>
      <c r="BZ104" s="3">
        <f t="shared" si="36"/>
        <v>0</v>
      </c>
      <c r="CA104" s="3">
        <f t="shared" ref="CA104:DF104" si="37">CA110</f>
        <v>1775.53</v>
      </c>
      <c r="CB104" s="3">
        <f t="shared" si="37"/>
        <v>1775.53</v>
      </c>
      <c r="CC104" s="3">
        <f t="shared" si="37"/>
        <v>0</v>
      </c>
      <c r="CD104" s="3">
        <f t="shared" si="37"/>
        <v>0</v>
      </c>
      <c r="CE104" s="3">
        <f t="shared" si="37"/>
        <v>0</v>
      </c>
      <c r="CF104" s="3">
        <f t="shared" si="37"/>
        <v>0</v>
      </c>
      <c r="CG104" s="3">
        <f t="shared" si="37"/>
        <v>0</v>
      </c>
      <c r="CH104" s="3">
        <f t="shared" si="37"/>
        <v>0</v>
      </c>
      <c r="CI104" s="3">
        <f t="shared" si="37"/>
        <v>0</v>
      </c>
      <c r="CJ104" s="3">
        <f t="shared" si="37"/>
        <v>0</v>
      </c>
      <c r="CK104" s="3">
        <f t="shared" si="37"/>
        <v>0</v>
      </c>
      <c r="CL104" s="3">
        <f t="shared" si="37"/>
        <v>0</v>
      </c>
      <c r="CM104" s="3">
        <f t="shared" si="37"/>
        <v>1775.53</v>
      </c>
      <c r="CN104" s="3">
        <f t="shared" si="37"/>
        <v>0</v>
      </c>
      <c r="CO104" s="3">
        <f t="shared" si="37"/>
        <v>0</v>
      </c>
      <c r="CP104" s="3">
        <f t="shared" si="37"/>
        <v>0</v>
      </c>
      <c r="CQ104" s="3">
        <f t="shared" si="37"/>
        <v>0</v>
      </c>
      <c r="CR104" s="3">
        <f t="shared" si="37"/>
        <v>0</v>
      </c>
      <c r="CS104" s="3">
        <f t="shared" si="37"/>
        <v>0</v>
      </c>
      <c r="CT104" s="3">
        <f t="shared" si="37"/>
        <v>0</v>
      </c>
      <c r="CU104" s="3">
        <f t="shared" si="37"/>
        <v>0</v>
      </c>
      <c r="CV104" s="3">
        <f t="shared" si="37"/>
        <v>0</v>
      </c>
      <c r="CW104" s="3">
        <f t="shared" si="37"/>
        <v>0</v>
      </c>
      <c r="CX104" s="3">
        <f t="shared" si="37"/>
        <v>0</v>
      </c>
      <c r="CY104" s="3">
        <f t="shared" si="37"/>
        <v>0</v>
      </c>
      <c r="CZ104" s="3">
        <f t="shared" si="37"/>
        <v>0</v>
      </c>
      <c r="DA104" s="3">
        <f t="shared" si="37"/>
        <v>0</v>
      </c>
      <c r="DB104" s="3">
        <f t="shared" si="37"/>
        <v>0</v>
      </c>
      <c r="DC104" s="3">
        <f t="shared" si="37"/>
        <v>0</v>
      </c>
      <c r="DD104" s="3">
        <f t="shared" si="37"/>
        <v>0</v>
      </c>
      <c r="DE104" s="3">
        <f t="shared" si="37"/>
        <v>0</v>
      </c>
      <c r="DF104" s="3">
        <f t="shared" si="37"/>
        <v>0</v>
      </c>
      <c r="DG104" s="4">
        <f t="shared" ref="DG104:EL104" si="38">DG110</f>
        <v>0</v>
      </c>
      <c r="DH104" s="4">
        <f t="shared" si="38"/>
        <v>0</v>
      </c>
      <c r="DI104" s="4">
        <f t="shared" si="38"/>
        <v>0</v>
      </c>
      <c r="DJ104" s="4">
        <f t="shared" si="38"/>
        <v>0</v>
      </c>
      <c r="DK104" s="4">
        <f t="shared" si="38"/>
        <v>0</v>
      </c>
      <c r="DL104" s="4">
        <f t="shared" si="38"/>
        <v>0</v>
      </c>
      <c r="DM104" s="4">
        <f t="shared" si="38"/>
        <v>0</v>
      </c>
      <c r="DN104" s="4">
        <f t="shared" si="38"/>
        <v>0</v>
      </c>
      <c r="DO104" s="4">
        <f t="shared" si="38"/>
        <v>0</v>
      </c>
      <c r="DP104" s="4">
        <f t="shared" si="38"/>
        <v>0</v>
      </c>
      <c r="DQ104" s="4">
        <f t="shared" si="38"/>
        <v>0</v>
      </c>
      <c r="DR104" s="4">
        <f t="shared" si="38"/>
        <v>0</v>
      </c>
      <c r="DS104" s="4">
        <f t="shared" si="38"/>
        <v>0</v>
      </c>
      <c r="DT104" s="4">
        <f t="shared" si="38"/>
        <v>0</v>
      </c>
      <c r="DU104" s="4">
        <f t="shared" si="38"/>
        <v>0</v>
      </c>
      <c r="DV104" s="4">
        <f t="shared" si="38"/>
        <v>0</v>
      </c>
      <c r="DW104" s="4">
        <f t="shared" si="38"/>
        <v>0</v>
      </c>
      <c r="DX104" s="4">
        <f t="shared" si="38"/>
        <v>0</v>
      </c>
      <c r="DY104" s="4">
        <f t="shared" si="38"/>
        <v>0</v>
      </c>
      <c r="DZ104" s="4">
        <f t="shared" si="38"/>
        <v>0</v>
      </c>
      <c r="EA104" s="4">
        <f t="shared" si="38"/>
        <v>0</v>
      </c>
      <c r="EB104" s="4">
        <f t="shared" si="38"/>
        <v>0</v>
      </c>
      <c r="EC104" s="4">
        <f t="shared" si="38"/>
        <v>0</v>
      </c>
      <c r="ED104" s="4">
        <f t="shared" si="38"/>
        <v>0</v>
      </c>
      <c r="EE104" s="4">
        <f t="shared" si="38"/>
        <v>0</v>
      </c>
      <c r="EF104" s="4">
        <f t="shared" si="38"/>
        <v>0</v>
      </c>
      <c r="EG104" s="4">
        <f t="shared" si="38"/>
        <v>0</v>
      </c>
      <c r="EH104" s="4">
        <f t="shared" si="38"/>
        <v>0</v>
      </c>
      <c r="EI104" s="4">
        <f t="shared" si="38"/>
        <v>0</v>
      </c>
      <c r="EJ104" s="4">
        <f t="shared" si="38"/>
        <v>0</v>
      </c>
      <c r="EK104" s="4">
        <f t="shared" si="38"/>
        <v>0</v>
      </c>
      <c r="EL104" s="4">
        <f t="shared" si="38"/>
        <v>0</v>
      </c>
      <c r="EM104" s="4">
        <f t="shared" ref="EM104:FR104" si="39">EM110</f>
        <v>0</v>
      </c>
      <c r="EN104" s="4">
        <f t="shared" si="39"/>
        <v>0</v>
      </c>
      <c r="EO104" s="4">
        <f t="shared" si="39"/>
        <v>0</v>
      </c>
      <c r="EP104" s="4">
        <f t="shared" si="39"/>
        <v>0</v>
      </c>
      <c r="EQ104" s="4">
        <f t="shared" si="39"/>
        <v>0</v>
      </c>
      <c r="ER104" s="4">
        <f t="shared" si="39"/>
        <v>0</v>
      </c>
      <c r="ES104" s="4">
        <f t="shared" si="39"/>
        <v>0</v>
      </c>
      <c r="ET104" s="4">
        <f t="shared" si="39"/>
        <v>0</v>
      </c>
      <c r="EU104" s="4">
        <f t="shared" si="39"/>
        <v>0</v>
      </c>
      <c r="EV104" s="4">
        <f t="shared" si="39"/>
        <v>0</v>
      </c>
      <c r="EW104" s="4">
        <f t="shared" si="39"/>
        <v>0</v>
      </c>
      <c r="EX104" s="4">
        <f t="shared" si="39"/>
        <v>0</v>
      </c>
      <c r="EY104" s="4">
        <f t="shared" si="39"/>
        <v>0</v>
      </c>
      <c r="EZ104" s="4">
        <f t="shared" si="39"/>
        <v>0</v>
      </c>
      <c r="FA104" s="4">
        <f t="shared" si="39"/>
        <v>0</v>
      </c>
      <c r="FB104" s="4">
        <f t="shared" si="39"/>
        <v>0</v>
      </c>
      <c r="FC104" s="4">
        <f t="shared" si="39"/>
        <v>0</v>
      </c>
      <c r="FD104" s="4">
        <f t="shared" si="39"/>
        <v>0</v>
      </c>
      <c r="FE104" s="4">
        <f t="shared" si="39"/>
        <v>0</v>
      </c>
      <c r="FF104" s="4">
        <f t="shared" si="39"/>
        <v>0</v>
      </c>
      <c r="FG104" s="4">
        <f t="shared" si="39"/>
        <v>0</v>
      </c>
      <c r="FH104" s="4">
        <f t="shared" si="39"/>
        <v>0</v>
      </c>
      <c r="FI104" s="4">
        <f t="shared" si="39"/>
        <v>0</v>
      </c>
      <c r="FJ104" s="4">
        <f t="shared" si="39"/>
        <v>0</v>
      </c>
      <c r="FK104" s="4">
        <f t="shared" si="39"/>
        <v>0</v>
      </c>
      <c r="FL104" s="4">
        <f t="shared" si="39"/>
        <v>0</v>
      </c>
      <c r="FM104" s="4">
        <f t="shared" si="39"/>
        <v>0</v>
      </c>
      <c r="FN104" s="4">
        <f t="shared" si="39"/>
        <v>0</v>
      </c>
      <c r="FO104" s="4">
        <f t="shared" si="39"/>
        <v>0</v>
      </c>
      <c r="FP104" s="4">
        <f t="shared" si="39"/>
        <v>0</v>
      </c>
      <c r="FQ104" s="4">
        <f t="shared" si="39"/>
        <v>0</v>
      </c>
      <c r="FR104" s="4">
        <f t="shared" si="39"/>
        <v>0</v>
      </c>
      <c r="FS104" s="4">
        <f t="shared" ref="FS104:GX104" si="40">FS110</f>
        <v>0</v>
      </c>
      <c r="FT104" s="4">
        <f t="shared" si="40"/>
        <v>0</v>
      </c>
      <c r="FU104" s="4">
        <f t="shared" si="40"/>
        <v>0</v>
      </c>
      <c r="FV104" s="4">
        <f t="shared" si="40"/>
        <v>0</v>
      </c>
      <c r="FW104" s="4">
        <f t="shared" si="40"/>
        <v>0</v>
      </c>
      <c r="FX104" s="4">
        <f t="shared" si="40"/>
        <v>0</v>
      </c>
      <c r="FY104" s="4">
        <f t="shared" si="40"/>
        <v>0</v>
      </c>
      <c r="FZ104" s="4">
        <f t="shared" si="40"/>
        <v>0</v>
      </c>
      <c r="GA104" s="4">
        <f t="shared" si="40"/>
        <v>0</v>
      </c>
      <c r="GB104" s="4">
        <f t="shared" si="40"/>
        <v>0</v>
      </c>
      <c r="GC104" s="4">
        <f t="shared" si="40"/>
        <v>0</v>
      </c>
      <c r="GD104" s="4">
        <f t="shared" si="40"/>
        <v>0</v>
      </c>
      <c r="GE104" s="4">
        <f t="shared" si="40"/>
        <v>0</v>
      </c>
      <c r="GF104" s="4">
        <f t="shared" si="40"/>
        <v>0</v>
      </c>
      <c r="GG104" s="4">
        <f t="shared" si="40"/>
        <v>0</v>
      </c>
      <c r="GH104" s="4">
        <f t="shared" si="40"/>
        <v>0</v>
      </c>
      <c r="GI104" s="4">
        <f t="shared" si="40"/>
        <v>0</v>
      </c>
      <c r="GJ104" s="4">
        <f t="shared" si="40"/>
        <v>0</v>
      </c>
      <c r="GK104" s="4">
        <f t="shared" si="40"/>
        <v>0</v>
      </c>
      <c r="GL104" s="4">
        <f t="shared" si="40"/>
        <v>0</v>
      </c>
      <c r="GM104" s="4">
        <f t="shared" si="40"/>
        <v>0</v>
      </c>
      <c r="GN104" s="4">
        <f t="shared" si="40"/>
        <v>0</v>
      </c>
      <c r="GO104" s="4">
        <f t="shared" si="40"/>
        <v>0</v>
      </c>
      <c r="GP104" s="4">
        <f t="shared" si="40"/>
        <v>0</v>
      </c>
      <c r="GQ104" s="4">
        <f t="shared" si="40"/>
        <v>0</v>
      </c>
      <c r="GR104" s="4">
        <f t="shared" si="40"/>
        <v>0</v>
      </c>
      <c r="GS104" s="4">
        <f t="shared" si="40"/>
        <v>0</v>
      </c>
      <c r="GT104" s="4">
        <f t="shared" si="40"/>
        <v>0</v>
      </c>
      <c r="GU104" s="4">
        <f t="shared" si="40"/>
        <v>0</v>
      </c>
      <c r="GV104" s="4">
        <f t="shared" si="40"/>
        <v>0</v>
      </c>
      <c r="GW104" s="4">
        <f t="shared" si="40"/>
        <v>0</v>
      </c>
      <c r="GX104" s="4">
        <f t="shared" si="40"/>
        <v>0</v>
      </c>
    </row>
    <row r="106" spans="1:255" x14ac:dyDescent="0.2">
      <c r="A106" s="2">
        <v>17</v>
      </c>
      <c r="B106" s="2">
        <v>1</v>
      </c>
      <c r="C106" s="2"/>
      <c r="D106" s="2"/>
      <c r="E106" s="2" t="s">
        <v>122</v>
      </c>
      <c r="F106" s="2" t="s">
        <v>123</v>
      </c>
      <c r="G106" s="2" t="s">
        <v>124</v>
      </c>
      <c r="H106" s="2" t="s">
        <v>125</v>
      </c>
      <c r="I106" s="2">
        <v>1</v>
      </c>
      <c r="J106" s="2">
        <v>0</v>
      </c>
      <c r="K106" s="2">
        <v>1</v>
      </c>
      <c r="L106" s="2"/>
      <c r="M106" s="2"/>
      <c r="N106" s="2"/>
      <c r="O106" s="2">
        <f>0</f>
        <v>0</v>
      </c>
      <c r="P106" s="2">
        <f>0</f>
        <v>0</v>
      </c>
      <c r="Q106" s="2">
        <f>0</f>
        <v>0</v>
      </c>
      <c r="R106" s="2">
        <f>0</f>
        <v>0</v>
      </c>
      <c r="S106" s="2">
        <f>0</f>
        <v>0</v>
      </c>
      <c r="T106" s="2">
        <f>0</f>
        <v>0</v>
      </c>
      <c r="U106" s="2">
        <f>0</f>
        <v>0</v>
      </c>
      <c r="V106" s="2">
        <f>0</f>
        <v>0</v>
      </c>
      <c r="W106" s="2">
        <f>0</f>
        <v>0</v>
      </c>
      <c r="X106" s="2">
        <f>0</f>
        <v>0</v>
      </c>
      <c r="Y106" s="2">
        <f>0</f>
        <v>0</v>
      </c>
      <c r="Z106" s="2"/>
      <c r="AA106" s="2">
        <v>60175270</v>
      </c>
      <c r="AB106" s="2">
        <f>ROUND((AK106),6)</f>
        <v>580.54999999999995</v>
      </c>
      <c r="AC106" s="2">
        <f>0</f>
        <v>0</v>
      </c>
      <c r="AD106" s="2">
        <f>0</f>
        <v>0</v>
      </c>
      <c r="AE106" s="2">
        <f>0</f>
        <v>0</v>
      </c>
      <c r="AF106" s="2">
        <f>0</f>
        <v>0</v>
      </c>
      <c r="AG106" s="2">
        <f>0</f>
        <v>0</v>
      </c>
      <c r="AH106" s="2">
        <f>0</f>
        <v>0</v>
      </c>
      <c r="AI106" s="2">
        <f>0</f>
        <v>0</v>
      </c>
      <c r="AJ106" s="2">
        <f>0</f>
        <v>0</v>
      </c>
      <c r="AK106" s="2">
        <v>580.54999999999995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1</v>
      </c>
      <c r="AW106" s="2">
        <v>1</v>
      </c>
      <c r="AX106" s="2"/>
      <c r="AY106" s="2"/>
      <c r="AZ106" s="2">
        <v>1</v>
      </c>
      <c r="BA106" s="2">
        <v>1</v>
      </c>
      <c r="BB106" s="2">
        <v>1</v>
      </c>
      <c r="BC106" s="2">
        <v>1</v>
      </c>
      <c r="BD106" s="2" t="s">
        <v>3</v>
      </c>
      <c r="BE106" s="2" t="s">
        <v>3</v>
      </c>
      <c r="BF106" s="2" t="s">
        <v>3</v>
      </c>
      <c r="BG106" s="2" t="s">
        <v>3</v>
      </c>
      <c r="BH106" s="2">
        <v>0</v>
      </c>
      <c r="BI106" s="2">
        <v>1</v>
      </c>
      <c r="BJ106" s="2" t="s">
        <v>126</v>
      </c>
      <c r="BK106" s="2"/>
      <c r="BL106" s="2"/>
      <c r="BM106" s="2">
        <v>700007</v>
      </c>
      <c r="BN106" s="2">
        <v>0</v>
      </c>
      <c r="BO106" s="2" t="s">
        <v>3</v>
      </c>
      <c r="BP106" s="2">
        <v>0</v>
      </c>
      <c r="BQ106" s="2">
        <v>19</v>
      </c>
      <c r="BR106" s="2">
        <v>0</v>
      </c>
      <c r="BS106" s="2">
        <v>1</v>
      </c>
      <c r="BT106" s="2">
        <v>1</v>
      </c>
      <c r="BU106" s="2">
        <v>1</v>
      </c>
      <c r="BV106" s="2">
        <v>1</v>
      </c>
      <c r="BW106" s="2">
        <v>1</v>
      </c>
      <c r="BX106" s="2">
        <v>1</v>
      </c>
      <c r="BY106" s="2" t="s">
        <v>3</v>
      </c>
      <c r="BZ106" s="2">
        <v>90</v>
      </c>
      <c r="CA106" s="2">
        <v>42</v>
      </c>
      <c r="CB106" s="2" t="s">
        <v>3</v>
      </c>
      <c r="CC106" s="2"/>
      <c r="CD106" s="2"/>
      <c r="CE106" s="2">
        <v>0</v>
      </c>
      <c r="CF106" s="2">
        <v>0</v>
      </c>
      <c r="CG106" s="2">
        <v>0</v>
      </c>
      <c r="CH106" s="2"/>
      <c r="CI106" s="2"/>
      <c r="CJ106" s="2"/>
      <c r="CK106" s="2"/>
      <c r="CL106" s="2"/>
      <c r="CM106" s="2">
        <v>0</v>
      </c>
      <c r="CN106" s="2" t="s">
        <v>3</v>
      </c>
      <c r="CO106" s="2">
        <v>0</v>
      </c>
      <c r="CP106" s="2">
        <f>AB106*AZ106</f>
        <v>580.54999999999995</v>
      </c>
      <c r="CQ106" s="2">
        <v>0</v>
      </c>
      <c r="CR106" s="2">
        <v>0</v>
      </c>
      <c r="CS106" s="2">
        <v>0</v>
      </c>
      <c r="CT106" s="2">
        <v>0</v>
      </c>
      <c r="CU106" s="2">
        <v>0</v>
      </c>
      <c r="CV106" s="2">
        <v>0</v>
      </c>
      <c r="CW106" s="2">
        <v>0</v>
      </c>
      <c r="CX106" s="2">
        <v>0</v>
      </c>
      <c r="CY106" s="2">
        <v>0</v>
      </c>
      <c r="CZ106" s="2">
        <v>0</v>
      </c>
      <c r="DA106" s="2"/>
      <c r="DB106" s="2"/>
      <c r="DC106" s="2" t="s">
        <v>3</v>
      </c>
      <c r="DD106" s="2" t="s">
        <v>3</v>
      </c>
      <c r="DE106" s="2" t="s">
        <v>3</v>
      </c>
      <c r="DF106" s="2" t="s">
        <v>3</v>
      </c>
      <c r="DG106" s="2" t="s">
        <v>3</v>
      </c>
      <c r="DH106" s="2" t="s">
        <v>3</v>
      </c>
      <c r="DI106" s="2" t="s">
        <v>3</v>
      </c>
      <c r="DJ106" s="2" t="s">
        <v>3</v>
      </c>
      <c r="DK106" s="2" t="s">
        <v>3</v>
      </c>
      <c r="DL106" s="2" t="s">
        <v>3</v>
      </c>
      <c r="DM106" s="2" t="s">
        <v>3</v>
      </c>
      <c r="DN106" s="2">
        <v>0</v>
      </c>
      <c r="DO106" s="2">
        <v>0</v>
      </c>
      <c r="DP106" s="2">
        <v>1</v>
      </c>
      <c r="DQ106" s="2">
        <v>1</v>
      </c>
      <c r="DR106" s="2"/>
      <c r="DS106" s="2"/>
      <c r="DT106" s="2"/>
      <c r="DU106" s="2">
        <v>1013</v>
      </c>
      <c r="DV106" s="2" t="s">
        <v>125</v>
      </c>
      <c r="DW106" s="2" t="s">
        <v>125</v>
      </c>
      <c r="DX106" s="2">
        <v>1</v>
      </c>
      <c r="DY106" s="2"/>
      <c r="DZ106" s="2" t="s">
        <v>3</v>
      </c>
      <c r="EA106" s="2" t="s">
        <v>3</v>
      </c>
      <c r="EB106" s="2" t="s">
        <v>3</v>
      </c>
      <c r="EC106" s="2" t="s">
        <v>3</v>
      </c>
      <c r="ED106" s="2"/>
      <c r="EE106" s="2">
        <v>58468580</v>
      </c>
      <c r="EF106" s="2">
        <v>19</v>
      </c>
      <c r="EG106" s="2" t="s">
        <v>127</v>
      </c>
      <c r="EH106" s="2">
        <v>106</v>
      </c>
      <c r="EI106" s="2" t="s">
        <v>127</v>
      </c>
      <c r="EJ106" s="2">
        <v>1</v>
      </c>
      <c r="EK106" s="2">
        <v>700007</v>
      </c>
      <c r="EL106" s="2" t="s">
        <v>127</v>
      </c>
      <c r="EM106" s="2" t="s">
        <v>128</v>
      </c>
      <c r="EN106" s="2"/>
      <c r="EO106" s="2" t="s">
        <v>3</v>
      </c>
      <c r="EP106" s="2"/>
      <c r="EQ106" s="2">
        <v>0</v>
      </c>
      <c r="ER106" s="2">
        <v>0</v>
      </c>
      <c r="ES106" s="2">
        <v>0</v>
      </c>
      <c r="ET106" s="2">
        <v>0</v>
      </c>
      <c r="EU106" s="2">
        <v>0</v>
      </c>
      <c r="EV106" s="2">
        <v>0</v>
      </c>
      <c r="EW106" s="2">
        <v>0</v>
      </c>
      <c r="EX106" s="2">
        <v>0</v>
      </c>
      <c r="EY106" s="2">
        <v>0</v>
      </c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>
        <v>0</v>
      </c>
      <c r="FR106" s="2">
        <v>0</v>
      </c>
      <c r="FS106" s="2">
        <v>0</v>
      </c>
      <c r="FT106" s="2"/>
      <c r="FU106" s="2"/>
      <c r="FV106" s="2"/>
      <c r="FW106" s="2"/>
      <c r="FX106" s="2">
        <v>0</v>
      </c>
      <c r="FY106" s="2">
        <v>0</v>
      </c>
      <c r="FZ106" s="2"/>
      <c r="GA106" s="2" t="s">
        <v>3</v>
      </c>
      <c r="GB106" s="2"/>
      <c r="GC106" s="2"/>
      <c r="GD106" s="2">
        <v>1</v>
      </c>
      <c r="GE106" s="2"/>
      <c r="GF106" s="2">
        <v>1871802083</v>
      </c>
      <c r="GG106" s="2">
        <v>2</v>
      </c>
      <c r="GH106" s="2">
        <v>1</v>
      </c>
      <c r="GI106" s="2">
        <v>-2</v>
      </c>
      <c r="GJ106" s="2">
        <v>2</v>
      </c>
      <c r="GK106" s="2">
        <v>0</v>
      </c>
      <c r="GL106" s="2">
        <f>ROUND(IF(AND(BH106=3,BI106=3,FS106&lt;&gt;0),P106,0),2)</f>
        <v>0</v>
      </c>
      <c r="GM106" s="2">
        <f>ROUND(CP106*I106,2)</f>
        <v>580.54999999999995</v>
      </c>
      <c r="GN106" s="2">
        <f>IF(OR(BI106=0,BI106=1),GM106-GX106,0)</f>
        <v>580.54999999999995</v>
      </c>
      <c r="GO106" s="2">
        <f>IF(BI106=2,GM106-GX106,0)</f>
        <v>0</v>
      </c>
      <c r="GP106" s="2">
        <f>IF(BI106=4,GM106-GX106,0)</f>
        <v>0</v>
      </c>
      <c r="GQ106" s="2"/>
      <c r="GR106" s="2">
        <v>0</v>
      </c>
      <c r="GS106" s="2">
        <v>3</v>
      </c>
      <c r="GT106" s="2">
        <v>0</v>
      </c>
      <c r="GU106" s="2" t="s">
        <v>3</v>
      </c>
      <c r="GV106" s="2">
        <f>0</f>
        <v>0</v>
      </c>
      <c r="GW106" s="2">
        <v>1</v>
      </c>
      <c r="GX106" s="2">
        <f>0</f>
        <v>0</v>
      </c>
      <c r="GY106" s="2"/>
      <c r="GZ106" s="2"/>
      <c r="HA106" s="2">
        <v>0</v>
      </c>
      <c r="HB106" s="2">
        <v>0</v>
      </c>
      <c r="HC106" s="2">
        <v>0</v>
      </c>
      <c r="HD106" s="2">
        <f>GM106</f>
        <v>580.54999999999995</v>
      </c>
      <c r="HE106" s="2" t="s">
        <v>3</v>
      </c>
      <c r="HF106" s="2" t="s">
        <v>3</v>
      </c>
      <c r="HG106" s="2"/>
      <c r="HH106" s="2"/>
      <c r="HI106" s="2"/>
      <c r="HJ106" s="2"/>
      <c r="HK106" s="2"/>
      <c r="HL106" s="2"/>
      <c r="HM106" s="2" t="s">
        <v>3</v>
      </c>
      <c r="HN106" s="2" t="s">
        <v>129</v>
      </c>
      <c r="HO106" s="2" t="s">
        <v>130</v>
      </c>
      <c r="HP106" s="2" t="s">
        <v>127</v>
      </c>
      <c r="HQ106" s="2" t="s">
        <v>127</v>
      </c>
      <c r="HR106" s="2"/>
      <c r="HS106" s="2">
        <v>0</v>
      </c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>
        <v>0</v>
      </c>
      <c r="IL106" s="2"/>
      <c r="IM106" s="2"/>
      <c r="IN106" s="2"/>
      <c r="IO106" s="2"/>
      <c r="IP106" s="2"/>
      <c r="IQ106" s="2"/>
      <c r="IR106" s="2"/>
      <c r="IS106" s="2"/>
      <c r="IT106" s="2"/>
      <c r="IU106" s="2"/>
    </row>
    <row r="107" spans="1:255" x14ac:dyDescent="0.2">
      <c r="A107" s="2">
        <v>17</v>
      </c>
      <c r="B107" s="2">
        <v>1</v>
      </c>
      <c r="C107" s="2"/>
      <c r="D107" s="2"/>
      <c r="E107" s="2" t="s">
        <v>131</v>
      </c>
      <c r="F107" s="2" t="s">
        <v>132</v>
      </c>
      <c r="G107" s="2" t="s">
        <v>133</v>
      </c>
      <c r="H107" s="2" t="s">
        <v>125</v>
      </c>
      <c r="I107" s="2">
        <v>1</v>
      </c>
      <c r="J107" s="2">
        <v>0</v>
      </c>
      <c r="K107" s="2">
        <v>1</v>
      </c>
      <c r="L107" s="2"/>
      <c r="M107" s="2"/>
      <c r="N107" s="2"/>
      <c r="O107" s="2">
        <f>0</f>
        <v>0</v>
      </c>
      <c r="P107" s="2">
        <f>0</f>
        <v>0</v>
      </c>
      <c r="Q107" s="2">
        <f>0</f>
        <v>0</v>
      </c>
      <c r="R107" s="2">
        <f>0</f>
        <v>0</v>
      </c>
      <c r="S107" s="2">
        <f>0</f>
        <v>0</v>
      </c>
      <c r="T107" s="2">
        <f>0</f>
        <v>0</v>
      </c>
      <c r="U107" s="2">
        <f>0</f>
        <v>0</v>
      </c>
      <c r="V107" s="2">
        <f>0</f>
        <v>0</v>
      </c>
      <c r="W107" s="2">
        <f>0</f>
        <v>0</v>
      </c>
      <c r="X107" s="2">
        <f>0</f>
        <v>0</v>
      </c>
      <c r="Y107" s="2">
        <f>0</f>
        <v>0</v>
      </c>
      <c r="Z107" s="2"/>
      <c r="AA107" s="2">
        <v>60175270</v>
      </c>
      <c r="AB107" s="2">
        <f>ROUND((AK107),6)</f>
        <v>580.54999999999995</v>
      </c>
      <c r="AC107" s="2">
        <f>0</f>
        <v>0</v>
      </c>
      <c r="AD107" s="2">
        <f>0</f>
        <v>0</v>
      </c>
      <c r="AE107" s="2">
        <f>0</f>
        <v>0</v>
      </c>
      <c r="AF107" s="2">
        <f>0</f>
        <v>0</v>
      </c>
      <c r="AG107" s="2">
        <f>0</f>
        <v>0</v>
      </c>
      <c r="AH107" s="2">
        <f>0</f>
        <v>0</v>
      </c>
      <c r="AI107" s="2">
        <f>0</f>
        <v>0</v>
      </c>
      <c r="AJ107" s="2">
        <f>0</f>
        <v>0</v>
      </c>
      <c r="AK107" s="2">
        <v>580.54999999999995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1</v>
      </c>
      <c r="AW107" s="2">
        <v>1</v>
      </c>
      <c r="AX107" s="2"/>
      <c r="AY107" s="2"/>
      <c r="AZ107" s="2">
        <v>1</v>
      </c>
      <c r="BA107" s="2">
        <v>1</v>
      </c>
      <c r="BB107" s="2">
        <v>1</v>
      </c>
      <c r="BC107" s="2">
        <v>1</v>
      </c>
      <c r="BD107" s="2" t="s">
        <v>3</v>
      </c>
      <c r="BE107" s="2" t="s">
        <v>3</v>
      </c>
      <c r="BF107" s="2" t="s">
        <v>3</v>
      </c>
      <c r="BG107" s="2" t="s">
        <v>3</v>
      </c>
      <c r="BH107" s="2">
        <v>0</v>
      </c>
      <c r="BI107" s="2">
        <v>1</v>
      </c>
      <c r="BJ107" s="2" t="s">
        <v>134</v>
      </c>
      <c r="BK107" s="2"/>
      <c r="BL107" s="2"/>
      <c r="BM107" s="2">
        <v>700007</v>
      </c>
      <c r="BN107" s="2">
        <v>0</v>
      </c>
      <c r="BO107" s="2" t="s">
        <v>3</v>
      </c>
      <c r="BP107" s="2">
        <v>0</v>
      </c>
      <c r="BQ107" s="2">
        <v>19</v>
      </c>
      <c r="BR107" s="2">
        <v>0</v>
      </c>
      <c r="BS107" s="2">
        <v>1</v>
      </c>
      <c r="BT107" s="2">
        <v>1</v>
      </c>
      <c r="BU107" s="2">
        <v>1</v>
      </c>
      <c r="BV107" s="2">
        <v>1</v>
      </c>
      <c r="BW107" s="2">
        <v>1</v>
      </c>
      <c r="BX107" s="2">
        <v>1</v>
      </c>
      <c r="BY107" s="2" t="s">
        <v>3</v>
      </c>
      <c r="BZ107" s="2">
        <v>90</v>
      </c>
      <c r="CA107" s="2">
        <v>42</v>
      </c>
      <c r="CB107" s="2" t="s">
        <v>3</v>
      </c>
      <c r="CC107" s="2"/>
      <c r="CD107" s="2"/>
      <c r="CE107" s="2">
        <v>0</v>
      </c>
      <c r="CF107" s="2">
        <v>0</v>
      </c>
      <c r="CG107" s="2">
        <v>0</v>
      </c>
      <c r="CH107" s="2"/>
      <c r="CI107" s="2"/>
      <c r="CJ107" s="2"/>
      <c r="CK107" s="2"/>
      <c r="CL107" s="2"/>
      <c r="CM107" s="2">
        <v>0</v>
      </c>
      <c r="CN107" s="2" t="s">
        <v>3</v>
      </c>
      <c r="CO107" s="2">
        <v>0</v>
      </c>
      <c r="CP107" s="2">
        <f>AB107*AZ107</f>
        <v>580.54999999999995</v>
      </c>
      <c r="CQ107" s="2">
        <v>0</v>
      </c>
      <c r="CR107" s="2">
        <v>0</v>
      </c>
      <c r="CS107" s="2">
        <v>0</v>
      </c>
      <c r="CT107" s="2">
        <v>0</v>
      </c>
      <c r="CU107" s="2">
        <v>0</v>
      </c>
      <c r="CV107" s="2">
        <v>0</v>
      </c>
      <c r="CW107" s="2">
        <v>0</v>
      </c>
      <c r="CX107" s="2">
        <v>0</v>
      </c>
      <c r="CY107" s="2">
        <v>0</v>
      </c>
      <c r="CZ107" s="2">
        <v>0</v>
      </c>
      <c r="DA107" s="2"/>
      <c r="DB107" s="2"/>
      <c r="DC107" s="2" t="s">
        <v>3</v>
      </c>
      <c r="DD107" s="2" t="s">
        <v>3</v>
      </c>
      <c r="DE107" s="2" t="s">
        <v>3</v>
      </c>
      <c r="DF107" s="2" t="s">
        <v>3</v>
      </c>
      <c r="DG107" s="2" t="s">
        <v>3</v>
      </c>
      <c r="DH107" s="2" t="s">
        <v>3</v>
      </c>
      <c r="DI107" s="2" t="s">
        <v>3</v>
      </c>
      <c r="DJ107" s="2" t="s">
        <v>3</v>
      </c>
      <c r="DK107" s="2" t="s">
        <v>3</v>
      </c>
      <c r="DL107" s="2" t="s">
        <v>3</v>
      </c>
      <c r="DM107" s="2" t="s">
        <v>3</v>
      </c>
      <c r="DN107" s="2">
        <v>0</v>
      </c>
      <c r="DO107" s="2">
        <v>0</v>
      </c>
      <c r="DP107" s="2">
        <v>1</v>
      </c>
      <c r="DQ107" s="2">
        <v>1</v>
      </c>
      <c r="DR107" s="2"/>
      <c r="DS107" s="2"/>
      <c r="DT107" s="2"/>
      <c r="DU107" s="2">
        <v>1013</v>
      </c>
      <c r="DV107" s="2" t="s">
        <v>125</v>
      </c>
      <c r="DW107" s="2" t="s">
        <v>125</v>
      </c>
      <c r="DX107" s="2">
        <v>1</v>
      </c>
      <c r="DY107" s="2"/>
      <c r="DZ107" s="2" t="s">
        <v>3</v>
      </c>
      <c r="EA107" s="2" t="s">
        <v>3</v>
      </c>
      <c r="EB107" s="2" t="s">
        <v>3</v>
      </c>
      <c r="EC107" s="2" t="s">
        <v>3</v>
      </c>
      <c r="ED107" s="2"/>
      <c r="EE107" s="2">
        <v>58468580</v>
      </c>
      <c r="EF107" s="2">
        <v>19</v>
      </c>
      <c r="EG107" s="2" t="s">
        <v>127</v>
      </c>
      <c r="EH107" s="2">
        <v>106</v>
      </c>
      <c r="EI107" s="2" t="s">
        <v>127</v>
      </c>
      <c r="EJ107" s="2">
        <v>1</v>
      </c>
      <c r="EK107" s="2">
        <v>700007</v>
      </c>
      <c r="EL107" s="2" t="s">
        <v>127</v>
      </c>
      <c r="EM107" s="2" t="s">
        <v>128</v>
      </c>
      <c r="EN107" s="2"/>
      <c r="EO107" s="2" t="s">
        <v>3</v>
      </c>
      <c r="EP107" s="2"/>
      <c r="EQ107" s="2">
        <v>0</v>
      </c>
      <c r="ER107" s="2">
        <v>0</v>
      </c>
      <c r="ES107" s="2">
        <v>0</v>
      </c>
      <c r="ET107" s="2">
        <v>0</v>
      </c>
      <c r="EU107" s="2">
        <v>0</v>
      </c>
      <c r="EV107" s="2">
        <v>0</v>
      </c>
      <c r="EW107" s="2">
        <v>0</v>
      </c>
      <c r="EX107" s="2">
        <v>0</v>
      </c>
      <c r="EY107" s="2">
        <v>0</v>
      </c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>
        <v>0</v>
      </c>
      <c r="FR107" s="2">
        <v>0</v>
      </c>
      <c r="FS107" s="2">
        <v>0</v>
      </c>
      <c r="FT107" s="2"/>
      <c r="FU107" s="2"/>
      <c r="FV107" s="2"/>
      <c r="FW107" s="2"/>
      <c r="FX107" s="2">
        <v>0</v>
      </c>
      <c r="FY107" s="2">
        <v>0</v>
      </c>
      <c r="FZ107" s="2"/>
      <c r="GA107" s="2" t="s">
        <v>3</v>
      </c>
      <c r="GB107" s="2"/>
      <c r="GC107" s="2"/>
      <c r="GD107" s="2">
        <v>1</v>
      </c>
      <c r="GE107" s="2"/>
      <c r="GF107" s="2">
        <v>425763904</v>
      </c>
      <c r="GG107" s="2">
        <v>2</v>
      </c>
      <c r="GH107" s="2">
        <v>1</v>
      </c>
      <c r="GI107" s="2">
        <v>-2</v>
      </c>
      <c r="GJ107" s="2">
        <v>2</v>
      </c>
      <c r="GK107" s="2">
        <v>0</v>
      </c>
      <c r="GL107" s="2">
        <f>ROUND(IF(AND(BH107=3,BI107=3,FS107&lt;&gt;0),P107,0),2)</f>
        <v>0</v>
      </c>
      <c r="GM107" s="2">
        <f>ROUND(CP107*I107,2)</f>
        <v>580.54999999999995</v>
      </c>
      <c r="GN107" s="2">
        <f>IF(OR(BI107=0,BI107=1),GM107-GX107,0)</f>
        <v>580.54999999999995</v>
      </c>
      <c r="GO107" s="2">
        <f>IF(BI107=2,GM107-GX107,0)</f>
        <v>0</v>
      </c>
      <c r="GP107" s="2">
        <f>IF(BI107=4,GM107-GX107,0)</f>
        <v>0</v>
      </c>
      <c r="GQ107" s="2"/>
      <c r="GR107" s="2">
        <v>0</v>
      </c>
      <c r="GS107" s="2">
        <v>3</v>
      </c>
      <c r="GT107" s="2">
        <v>0</v>
      </c>
      <c r="GU107" s="2" t="s">
        <v>3</v>
      </c>
      <c r="GV107" s="2">
        <f>0</f>
        <v>0</v>
      </c>
      <c r="GW107" s="2">
        <v>1</v>
      </c>
      <c r="GX107" s="2">
        <f>0</f>
        <v>0</v>
      </c>
      <c r="GY107" s="2"/>
      <c r="GZ107" s="2"/>
      <c r="HA107" s="2">
        <v>0</v>
      </c>
      <c r="HB107" s="2">
        <v>0</v>
      </c>
      <c r="HC107" s="2">
        <v>0</v>
      </c>
      <c r="HD107" s="2">
        <f>GM107</f>
        <v>580.54999999999995</v>
      </c>
      <c r="HE107" s="2" t="s">
        <v>3</v>
      </c>
      <c r="HF107" s="2" t="s">
        <v>3</v>
      </c>
      <c r="HG107" s="2"/>
      <c r="HH107" s="2"/>
      <c r="HI107" s="2"/>
      <c r="HJ107" s="2"/>
      <c r="HK107" s="2"/>
      <c r="HL107" s="2"/>
      <c r="HM107" s="2" t="s">
        <v>3</v>
      </c>
      <c r="HN107" s="2" t="s">
        <v>129</v>
      </c>
      <c r="HO107" s="2" t="s">
        <v>130</v>
      </c>
      <c r="HP107" s="2" t="s">
        <v>127</v>
      </c>
      <c r="HQ107" s="2" t="s">
        <v>127</v>
      </c>
      <c r="HR107" s="2"/>
      <c r="HS107" s="2">
        <v>0</v>
      </c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>
        <v>0</v>
      </c>
      <c r="IL107" s="2"/>
      <c r="IM107" s="2"/>
      <c r="IN107" s="2"/>
      <c r="IO107" s="2"/>
      <c r="IP107" s="2"/>
      <c r="IQ107" s="2"/>
      <c r="IR107" s="2"/>
      <c r="IS107" s="2"/>
      <c r="IT107" s="2"/>
      <c r="IU107" s="2"/>
    </row>
    <row r="108" spans="1:255" x14ac:dyDescent="0.2">
      <c r="A108" s="2">
        <v>17</v>
      </c>
      <c r="B108" s="2">
        <v>1</v>
      </c>
      <c r="C108" s="2"/>
      <c r="D108" s="2"/>
      <c r="E108" s="2" t="s">
        <v>135</v>
      </c>
      <c r="F108" s="2" t="s">
        <v>136</v>
      </c>
      <c r="G108" s="2" t="s">
        <v>137</v>
      </c>
      <c r="H108" s="2" t="s">
        <v>125</v>
      </c>
      <c r="I108" s="2">
        <v>1</v>
      </c>
      <c r="J108" s="2">
        <v>0</v>
      </c>
      <c r="K108" s="2">
        <v>1</v>
      </c>
      <c r="L108" s="2"/>
      <c r="M108" s="2"/>
      <c r="N108" s="2"/>
      <c r="O108" s="2">
        <f>0</f>
        <v>0</v>
      </c>
      <c r="P108" s="2">
        <f>0</f>
        <v>0</v>
      </c>
      <c r="Q108" s="2">
        <f>0</f>
        <v>0</v>
      </c>
      <c r="R108" s="2">
        <f>0</f>
        <v>0</v>
      </c>
      <c r="S108" s="2">
        <f>0</f>
        <v>0</v>
      </c>
      <c r="T108" s="2">
        <f>0</f>
        <v>0</v>
      </c>
      <c r="U108" s="2">
        <f>0</f>
        <v>0</v>
      </c>
      <c r="V108" s="2">
        <f>0</f>
        <v>0</v>
      </c>
      <c r="W108" s="2">
        <f>0</f>
        <v>0</v>
      </c>
      <c r="X108" s="2">
        <f>0</f>
        <v>0</v>
      </c>
      <c r="Y108" s="2">
        <f>0</f>
        <v>0</v>
      </c>
      <c r="Z108" s="2"/>
      <c r="AA108" s="2">
        <v>60175270</v>
      </c>
      <c r="AB108" s="2">
        <f>ROUND((AK108),6)</f>
        <v>614.42999999999995</v>
      </c>
      <c r="AC108" s="2">
        <f>0</f>
        <v>0</v>
      </c>
      <c r="AD108" s="2">
        <f>0</f>
        <v>0</v>
      </c>
      <c r="AE108" s="2">
        <f>0</f>
        <v>0</v>
      </c>
      <c r="AF108" s="2">
        <f>0</f>
        <v>0</v>
      </c>
      <c r="AG108" s="2">
        <f>0</f>
        <v>0</v>
      </c>
      <c r="AH108" s="2">
        <f>0</f>
        <v>0</v>
      </c>
      <c r="AI108" s="2">
        <f>0</f>
        <v>0</v>
      </c>
      <c r="AJ108" s="2">
        <f>0</f>
        <v>0</v>
      </c>
      <c r="AK108" s="2">
        <v>614.42999999999995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1</v>
      </c>
      <c r="AW108" s="2">
        <v>1</v>
      </c>
      <c r="AX108" s="2"/>
      <c r="AY108" s="2"/>
      <c r="AZ108" s="2">
        <v>1</v>
      </c>
      <c r="BA108" s="2">
        <v>1</v>
      </c>
      <c r="BB108" s="2">
        <v>1</v>
      </c>
      <c r="BC108" s="2">
        <v>1</v>
      </c>
      <c r="BD108" s="2" t="s">
        <v>3</v>
      </c>
      <c r="BE108" s="2" t="s">
        <v>3</v>
      </c>
      <c r="BF108" s="2" t="s">
        <v>3</v>
      </c>
      <c r="BG108" s="2" t="s">
        <v>3</v>
      </c>
      <c r="BH108" s="2">
        <v>0</v>
      </c>
      <c r="BI108" s="2">
        <v>1</v>
      </c>
      <c r="BJ108" s="2" t="s">
        <v>138</v>
      </c>
      <c r="BK108" s="2"/>
      <c r="BL108" s="2"/>
      <c r="BM108" s="2">
        <v>700008</v>
      </c>
      <c r="BN108" s="2">
        <v>0</v>
      </c>
      <c r="BO108" s="2" t="s">
        <v>3</v>
      </c>
      <c r="BP108" s="2">
        <v>0</v>
      </c>
      <c r="BQ108" s="2">
        <v>10</v>
      </c>
      <c r="BR108" s="2">
        <v>0</v>
      </c>
      <c r="BS108" s="2">
        <v>1</v>
      </c>
      <c r="BT108" s="2">
        <v>1</v>
      </c>
      <c r="BU108" s="2">
        <v>1</v>
      </c>
      <c r="BV108" s="2">
        <v>1</v>
      </c>
      <c r="BW108" s="2">
        <v>1</v>
      </c>
      <c r="BX108" s="2">
        <v>1</v>
      </c>
      <c r="BY108" s="2" t="s">
        <v>3</v>
      </c>
      <c r="BZ108" s="2">
        <v>94</v>
      </c>
      <c r="CA108" s="2">
        <v>61</v>
      </c>
      <c r="CB108" s="2" t="s">
        <v>3</v>
      </c>
      <c r="CC108" s="2"/>
      <c r="CD108" s="2"/>
      <c r="CE108" s="2">
        <v>0</v>
      </c>
      <c r="CF108" s="2">
        <v>0</v>
      </c>
      <c r="CG108" s="2">
        <v>0</v>
      </c>
      <c r="CH108" s="2"/>
      <c r="CI108" s="2"/>
      <c r="CJ108" s="2"/>
      <c r="CK108" s="2"/>
      <c r="CL108" s="2"/>
      <c r="CM108" s="2">
        <v>0</v>
      </c>
      <c r="CN108" s="2" t="s">
        <v>3</v>
      </c>
      <c r="CO108" s="2">
        <v>0</v>
      </c>
      <c r="CP108" s="2">
        <f>AB108*AZ108</f>
        <v>614.42999999999995</v>
      </c>
      <c r="CQ108" s="2">
        <v>0</v>
      </c>
      <c r="CR108" s="2">
        <v>0</v>
      </c>
      <c r="CS108" s="2">
        <v>0</v>
      </c>
      <c r="CT108" s="2">
        <v>0</v>
      </c>
      <c r="CU108" s="2">
        <v>0</v>
      </c>
      <c r="CV108" s="2">
        <v>0</v>
      </c>
      <c r="CW108" s="2">
        <v>0</v>
      </c>
      <c r="CX108" s="2">
        <v>0</v>
      </c>
      <c r="CY108" s="2">
        <v>0</v>
      </c>
      <c r="CZ108" s="2">
        <v>0</v>
      </c>
      <c r="DA108" s="2"/>
      <c r="DB108" s="2"/>
      <c r="DC108" s="2" t="s">
        <v>3</v>
      </c>
      <c r="DD108" s="2" t="s">
        <v>3</v>
      </c>
      <c r="DE108" s="2" t="s">
        <v>3</v>
      </c>
      <c r="DF108" s="2" t="s">
        <v>3</v>
      </c>
      <c r="DG108" s="2" t="s">
        <v>3</v>
      </c>
      <c r="DH108" s="2" t="s">
        <v>3</v>
      </c>
      <c r="DI108" s="2" t="s">
        <v>3</v>
      </c>
      <c r="DJ108" s="2" t="s">
        <v>3</v>
      </c>
      <c r="DK108" s="2" t="s">
        <v>3</v>
      </c>
      <c r="DL108" s="2" t="s">
        <v>3</v>
      </c>
      <c r="DM108" s="2" t="s">
        <v>3</v>
      </c>
      <c r="DN108" s="2">
        <v>0</v>
      </c>
      <c r="DO108" s="2">
        <v>0</v>
      </c>
      <c r="DP108" s="2">
        <v>1</v>
      </c>
      <c r="DQ108" s="2">
        <v>1</v>
      </c>
      <c r="DR108" s="2"/>
      <c r="DS108" s="2"/>
      <c r="DT108" s="2"/>
      <c r="DU108" s="2">
        <v>1013</v>
      </c>
      <c r="DV108" s="2" t="s">
        <v>125</v>
      </c>
      <c r="DW108" s="2" t="s">
        <v>125</v>
      </c>
      <c r="DX108" s="2">
        <v>1</v>
      </c>
      <c r="DY108" s="2"/>
      <c r="DZ108" s="2" t="s">
        <v>3</v>
      </c>
      <c r="EA108" s="2" t="s">
        <v>3</v>
      </c>
      <c r="EB108" s="2" t="s">
        <v>3</v>
      </c>
      <c r="EC108" s="2" t="s">
        <v>3</v>
      </c>
      <c r="ED108" s="2"/>
      <c r="EE108" s="2">
        <v>58468581</v>
      </c>
      <c r="EF108" s="2">
        <v>10</v>
      </c>
      <c r="EG108" s="2" t="s">
        <v>139</v>
      </c>
      <c r="EH108" s="2">
        <v>107</v>
      </c>
      <c r="EI108" s="2" t="s">
        <v>140</v>
      </c>
      <c r="EJ108" s="2">
        <v>1</v>
      </c>
      <c r="EK108" s="2">
        <v>700008</v>
      </c>
      <c r="EL108" s="2" t="s">
        <v>141</v>
      </c>
      <c r="EM108" s="2" t="s">
        <v>142</v>
      </c>
      <c r="EN108" s="2"/>
      <c r="EO108" s="2" t="s">
        <v>3</v>
      </c>
      <c r="EP108" s="2"/>
      <c r="EQ108" s="2">
        <v>0</v>
      </c>
      <c r="ER108" s="2">
        <v>0</v>
      </c>
      <c r="ES108" s="2">
        <v>0</v>
      </c>
      <c r="ET108" s="2">
        <v>0</v>
      </c>
      <c r="EU108" s="2">
        <v>0</v>
      </c>
      <c r="EV108" s="2">
        <v>0</v>
      </c>
      <c r="EW108" s="2">
        <v>0</v>
      </c>
      <c r="EX108" s="2">
        <v>0</v>
      </c>
      <c r="EY108" s="2">
        <v>0</v>
      </c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>
        <v>0</v>
      </c>
      <c r="FR108" s="2">
        <v>0</v>
      </c>
      <c r="FS108" s="2">
        <v>0</v>
      </c>
      <c r="FT108" s="2"/>
      <c r="FU108" s="2"/>
      <c r="FV108" s="2"/>
      <c r="FW108" s="2"/>
      <c r="FX108" s="2">
        <v>0</v>
      </c>
      <c r="FY108" s="2">
        <v>0</v>
      </c>
      <c r="FZ108" s="2"/>
      <c r="GA108" s="2" t="s">
        <v>3</v>
      </c>
      <c r="GB108" s="2"/>
      <c r="GC108" s="2"/>
      <c r="GD108" s="2">
        <v>1</v>
      </c>
      <c r="GE108" s="2"/>
      <c r="GF108" s="2">
        <v>2122501853</v>
      </c>
      <c r="GG108" s="2">
        <v>2</v>
      </c>
      <c r="GH108" s="2">
        <v>1</v>
      </c>
      <c r="GI108" s="2">
        <v>-2</v>
      </c>
      <c r="GJ108" s="2">
        <v>2</v>
      </c>
      <c r="GK108" s="2">
        <v>0</v>
      </c>
      <c r="GL108" s="2">
        <f>ROUND(IF(AND(BH108=3,BI108=3,FS108&lt;&gt;0),P108,0),2)</f>
        <v>0</v>
      </c>
      <c r="GM108" s="2">
        <f>ROUND(CP108*I108,2)</f>
        <v>614.42999999999995</v>
      </c>
      <c r="GN108" s="2">
        <f>IF(OR(BI108=0,BI108=1),GM108-GX108,0)</f>
        <v>614.42999999999995</v>
      </c>
      <c r="GO108" s="2">
        <f>IF(BI108=2,GM108-GX108,0)</f>
        <v>0</v>
      </c>
      <c r="GP108" s="2">
        <f>IF(BI108=4,GM108-GX108,0)</f>
        <v>0</v>
      </c>
      <c r="GQ108" s="2"/>
      <c r="GR108" s="2">
        <v>0</v>
      </c>
      <c r="GS108" s="2">
        <v>3</v>
      </c>
      <c r="GT108" s="2">
        <v>0</v>
      </c>
      <c r="GU108" s="2" t="s">
        <v>3</v>
      </c>
      <c r="GV108" s="2">
        <f>0</f>
        <v>0</v>
      </c>
      <c r="GW108" s="2">
        <v>1</v>
      </c>
      <c r="GX108" s="2">
        <f>0</f>
        <v>0</v>
      </c>
      <c r="GY108" s="2"/>
      <c r="GZ108" s="2"/>
      <c r="HA108" s="2">
        <v>0</v>
      </c>
      <c r="HB108" s="2">
        <v>0</v>
      </c>
      <c r="HC108" s="2">
        <v>0</v>
      </c>
      <c r="HD108" s="2">
        <f>GM108</f>
        <v>614.42999999999995</v>
      </c>
      <c r="HE108" s="2" t="s">
        <v>3</v>
      </c>
      <c r="HF108" s="2" t="s">
        <v>3</v>
      </c>
      <c r="HG108" s="2"/>
      <c r="HH108" s="2"/>
      <c r="HI108" s="2"/>
      <c r="HJ108" s="2"/>
      <c r="HK108" s="2"/>
      <c r="HL108" s="2"/>
      <c r="HM108" s="2" t="s">
        <v>3</v>
      </c>
      <c r="HN108" s="2" t="s">
        <v>143</v>
      </c>
      <c r="HO108" s="2" t="s">
        <v>144</v>
      </c>
      <c r="HP108" s="2" t="s">
        <v>140</v>
      </c>
      <c r="HQ108" s="2" t="s">
        <v>140</v>
      </c>
      <c r="HR108" s="2"/>
      <c r="HS108" s="2">
        <v>0</v>
      </c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>
        <v>0</v>
      </c>
      <c r="IL108" s="2"/>
      <c r="IM108" s="2"/>
      <c r="IN108" s="2"/>
      <c r="IO108" s="2"/>
      <c r="IP108" s="2"/>
      <c r="IQ108" s="2"/>
      <c r="IR108" s="2"/>
      <c r="IS108" s="2"/>
      <c r="IT108" s="2"/>
      <c r="IU108" s="2"/>
    </row>
    <row r="110" spans="1:255" x14ac:dyDescent="0.2">
      <c r="A110" s="3">
        <v>51</v>
      </c>
      <c r="B110" s="3">
        <f>B102</f>
        <v>1</v>
      </c>
      <c r="C110" s="3">
        <f>A102</f>
        <v>4</v>
      </c>
      <c r="D110" s="3">
        <f>ROW(A102)</f>
        <v>102</v>
      </c>
      <c r="E110" s="3"/>
      <c r="F110" s="3" t="str">
        <f>IF(F102&lt;&gt;"",F102,"")</f>
        <v>Новый раздел</v>
      </c>
      <c r="G110" s="3" t="str">
        <f>IF(G102&lt;&gt;"",G102,"")</f>
        <v>Прочие работы</v>
      </c>
      <c r="H110" s="3">
        <v>0</v>
      </c>
      <c r="I110" s="3"/>
      <c r="J110" s="3"/>
      <c r="K110" s="3"/>
      <c r="L110" s="3"/>
      <c r="M110" s="3"/>
      <c r="N110" s="3"/>
      <c r="O110" s="3">
        <f t="shared" ref="O110:T110" si="41">ROUND(AB110,2)</f>
        <v>0</v>
      </c>
      <c r="P110" s="3">
        <f t="shared" si="41"/>
        <v>0</v>
      </c>
      <c r="Q110" s="3">
        <f t="shared" si="41"/>
        <v>0</v>
      </c>
      <c r="R110" s="3">
        <f t="shared" si="41"/>
        <v>0</v>
      </c>
      <c r="S110" s="3">
        <f t="shared" si="41"/>
        <v>0</v>
      </c>
      <c r="T110" s="3">
        <f t="shared" si="41"/>
        <v>0</v>
      </c>
      <c r="U110" s="3">
        <f>AH110</f>
        <v>0</v>
      </c>
      <c r="V110" s="3">
        <f>AI110</f>
        <v>0</v>
      </c>
      <c r="W110" s="3">
        <f>ROUND(AJ110,2)</f>
        <v>0</v>
      </c>
      <c r="X110" s="3">
        <f>ROUND(AK110,2)</f>
        <v>0</v>
      </c>
      <c r="Y110" s="3">
        <f>ROUND(AL110,2)</f>
        <v>0</v>
      </c>
      <c r="Z110" s="3"/>
      <c r="AA110" s="3"/>
      <c r="AB110" s="3">
        <f>ROUND(SUMIF(AA106:AA108,"=60175270",O106:O108),2)</f>
        <v>0</v>
      </c>
      <c r="AC110" s="3">
        <f>ROUND(SUMIF(AA106:AA108,"=60175270",P106:P108),2)</f>
        <v>0</v>
      </c>
      <c r="AD110" s="3">
        <f>ROUND(SUMIF(AA106:AA108,"=60175270",Q106:Q108),2)</f>
        <v>0</v>
      </c>
      <c r="AE110" s="3">
        <f>ROUND(SUMIF(AA106:AA108,"=60175270",R106:R108),2)</f>
        <v>0</v>
      </c>
      <c r="AF110" s="3">
        <f>ROUND(SUMIF(AA106:AA108,"=60175270",S106:S108),2)</f>
        <v>0</v>
      </c>
      <c r="AG110" s="3">
        <f>ROUND(SUMIF(AA106:AA108,"=60175270",T106:T108),2)</f>
        <v>0</v>
      </c>
      <c r="AH110" s="3">
        <f>SUMIF(AA106:AA108,"=60175270",U106:U108)</f>
        <v>0</v>
      </c>
      <c r="AI110" s="3">
        <f>SUMIF(AA106:AA108,"=60175270",V106:V108)</f>
        <v>0</v>
      </c>
      <c r="AJ110" s="3">
        <f>ROUND(SUMIF(AA106:AA108,"=60175270",W106:W108),2)</f>
        <v>0</v>
      </c>
      <c r="AK110" s="3">
        <f>ROUND(SUMIF(AA106:AA108,"=60175270",X106:X108),2)</f>
        <v>0</v>
      </c>
      <c r="AL110" s="3">
        <f>ROUND(SUMIF(AA106:AA108,"=60175270",Y106:Y108),2)</f>
        <v>0</v>
      </c>
      <c r="AM110" s="3"/>
      <c r="AN110" s="3"/>
      <c r="AO110" s="3">
        <f t="shared" ref="AO110:BD110" si="42">ROUND(BX110,2)</f>
        <v>0</v>
      </c>
      <c r="AP110" s="3">
        <f t="shared" si="42"/>
        <v>0</v>
      </c>
      <c r="AQ110" s="3">
        <f t="shared" si="42"/>
        <v>0</v>
      </c>
      <c r="AR110" s="3">
        <f t="shared" si="42"/>
        <v>1775.53</v>
      </c>
      <c r="AS110" s="3">
        <f t="shared" si="42"/>
        <v>1775.53</v>
      </c>
      <c r="AT110" s="3">
        <f t="shared" si="42"/>
        <v>0</v>
      </c>
      <c r="AU110" s="3">
        <f t="shared" si="42"/>
        <v>0</v>
      </c>
      <c r="AV110" s="3">
        <f t="shared" si="42"/>
        <v>0</v>
      </c>
      <c r="AW110" s="3">
        <f t="shared" si="42"/>
        <v>0</v>
      </c>
      <c r="AX110" s="3">
        <f t="shared" si="42"/>
        <v>0</v>
      </c>
      <c r="AY110" s="3">
        <f t="shared" si="42"/>
        <v>0</v>
      </c>
      <c r="AZ110" s="3">
        <f t="shared" si="42"/>
        <v>0</v>
      </c>
      <c r="BA110" s="3">
        <f t="shared" si="42"/>
        <v>0</v>
      </c>
      <c r="BB110" s="3">
        <f t="shared" si="42"/>
        <v>0</v>
      </c>
      <c r="BC110" s="3">
        <f t="shared" si="42"/>
        <v>0</v>
      </c>
      <c r="BD110" s="3">
        <f t="shared" si="42"/>
        <v>1775.53</v>
      </c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>
        <f>ROUND(SUMIF(AA106:AA108,"=60175270",FQ106:FQ108),2)</f>
        <v>0</v>
      </c>
      <c r="BY110" s="3">
        <f>ROUND(SUMIF(AA106:AA108,"=60175270",FR106:FR108),2)</f>
        <v>0</v>
      </c>
      <c r="BZ110" s="3">
        <f>ROUND(SUMIF(AA106:AA108,"=60175270",GL106:GL108),2)</f>
        <v>0</v>
      </c>
      <c r="CA110" s="3">
        <f>ROUND(SUMIF(AA106:AA108,"=60175270",GM106:GM108),2)</f>
        <v>1775.53</v>
      </c>
      <c r="CB110" s="3">
        <f>ROUND(SUMIF(AA106:AA108,"=60175270",GN106:GN108),2)</f>
        <v>1775.53</v>
      </c>
      <c r="CC110" s="3">
        <f>ROUND(SUMIF(AA106:AA108,"=60175270",GO106:GO108),2)</f>
        <v>0</v>
      </c>
      <c r="CD110" s="3">
        <f>ROUND(SUMIF(AA106:AA108,"=60175270",GP106:GP108),2)</f>
        <v>0</v>
      </c>
      <c r="CE110" s="3">
        <f>AC110-BX110</f>
        <v>0</v>
      </c>
      <c r="CF110" s="3">
        <f>AC110-BY110</f>
        <v>0</v>
      </c>
      <c r="CG110" s="3">
        <f>BX110-BZ110</f>
        <v>0</v>
      </c>
      <c r="CH110" s="3">
        <f>AC110-BX110-BY110+BZ110</f>
        <v>0</v>
      </c>
      <c r="CI110" s="3">
        <f>BY110-BZ110</f>
        <v>0</v>
      </c>
      <c r="CJ110" s="3">
        <f>ROUND(SUMIF(AA106:AA108,"=60175270",GX106:GX108),2)</f>
        <v>0</v>
      </c>
      <c r="CK110" s="3">
        <f>ROUND(SUMIF(AA106:AA108,"=60175270",GY106:GY108),2)</f>
        <v>0</v>
      </c>
      <c r="CL110" s="3">
        <f>ROUND(SUMIF(AA106:AA108,"=60175270",GZ106:GZ108),2)</f>
        <v>0</v>
      </c>
      <c r="CM110" s="3">
        <f>ROUND(SUMIF(AA106:AA108,"=60175270",HD106:HD108),2)</f>
        <v>1775.53</v>
      </c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4"/>
      <c r="DH110" s="4"/>
      <c r="DI110" s="4"/>
      <c r="DJ110" s="4"/>
      <c r="DK110" s="4"/>
      <c r="DL110" s="4"/>
      <c r="DM110" s="4"/>
      <c r="DN110" s="4"/>
      <c r="DO110" s="4"/>
      <c r="DP110" s="4"/>
      <c r="DQ110" s="4"/>
      <c r="DR110" s="4"/>
      <c r="DS110" s="4"/>
      <c r="DT110" s="4"/>
      <c r="DU110" s="4"/>
      <c r="DV110" s="4"/>
      <c r="DW110" s="4"/>
      <c r="DX110" s="4"/>
      <c r="DY110" s="4"/>
      <c r="DZ110" s="4"/>
      <c r="EA110" s="4"/>
      <c r="EB110" s="4"/>
      <c r="EC110" s="4"/>
      <c r="ED110" s="4"/>
      <c r="EE110" s="4"/>
      <c r="EF110" s="4"/>
      <c r="EG110" s="4"/>
      <c r="EH110" s="4"/>
      <c r="EI110" s="4"/>
      <c r="EJ110" s="4"/>
      <c r="EK110" s="4"/>
      <c r="EL110" s="4"/>
      <c r="EM110" s="4"/>
      <c r="EN110" s="4"/>
      <c r="EO110" s="4"/>
      <c r="EP110" s="4"/>
      <c r="EQ110" s="4"/>
      <c r="ER110" s="4"/>
      <c r="ES110" s="4"/>
      <c r="ET110" s="4"/>
      <c r="EU110" s="4"/>
      <c r="EV110" s="4"/>
      <c r="EW110" s="4"/>
      <c r="EX110" s="4"/>
      <c r="EY110" s="4"/>
      <c r="EZ110" s="4"/>
      <c r="FA110" s="4"/>
      <c r="FB110" s="4"/>
      <c r="FC110" s="4"/>
      <c r="FD110" s="4"/>
      <c r="FE110" s="4"/>
      <c r="FF110" s="4"/>
      <c r="FG110" s="4"/>
      <c r="FH110" s="4"/>
      <c r="FI110" s="4"/>
      <c r="FJ110" s="4"/>
      <c r="FK110" s="4"/>
      <c r="FL110" s="4"/>
      <c r="FM110" s="4"/>
      <c r="FN110" s="4"/>
      <c r="FO110" s="4"/>
      <c r="FP110" s="4"/>
      <c r="FQ110" s="4"/>
      <c r="FR110" s="4"/>
      <c r="FS110" s="4"/>
      <c r="FT110" s="4"/>
      <c r="FU110" s="4"/>
      <c r="FV110" s="4"/>
      <c r="FW110" s="4"/>
      <c r="FX110" s="4"/>
      <c r="FY110" s="4"/>
      <c r="FZ110" s="4"/>
      <c r="GA110" s="4"/>
      <c r="GB110" s="4"/>
      <c r="GC110" s="4"/>
      <c r="GD110" s="4"/>
      <c r="GE110" s="4"/>
      <c r="GF110" s="4"/>
      <c r="GG110" s="4"/>
      <c r="GH110" s="4"/>
      <c r="GI110" s="4"/>
      <c r="GJ110" s="4"/>
      <c r="GK110" s="4"/>
      <c r="GL110" s="4"/>
      <c r="GM110" s="4"/>
      <c r="GN110" s="4"/>
      <c r="GO110" s="4"/>
      <c r="GP110" s="4"/>
      <c r="GQ110" s="4"/>
      <c r="GR110" s="4"/>
      <c r="GS110" s="4"/>
      <c r="GT110" s="4"/>
      <c r="GU110" s="4"/>
      <c r="GV110" s="4"/>
      <c r="GW110" s="4"/>
      <c r="GX110" s="4">
        <v>0</v>
      </c>
    </row>
    <row r="112" spans="1:255" x14ac:dyDescent="0.2">
      <c r="A112" s="5">
        <v>50</v>
      </c>
      <c r="B112" s="5">
        <v>0</v>
      </c>
      <c r="C112" s="5">
        <v>0</v>
      </c>
      <c r="D112" s="5">
        <v>1</v>
      </c>
      <c r="E112" s="5">
        <v>201</v>
      </c>
      <c r="F112" s="5">
        <f>ROUND(Source!O110,O112)</f>
        <v>0</v>
      </c>
      <c r="G112" s="5" t="s">
        <v>44</v>
      </c>
      <c r="H112" s="5" t="s">
        <v>45</v>
      </c>
      <c r="I112" s="5"/>
      <c r="J112" s="5"/>
      <c r="K112" s="5">
        <v>201</v>
      </c>
      <c r="L112" s="5">
        <v>1</v>
      </c>
      <c r="M112" s="5">
        <v>3</v>
      </c>
      <c r="N112" s="5" t="s">
        <v>3</v>
      </c>
      <c r="O112" s="5">
        <v>2</v>
      </c>
      <c r="P112" s="5"/>
      <c r="Q112" s="5"/>
      <c r="R112" s="5"/>
      <c r="S112" s="5"/>
      <c r="T112" s="5"/>
      <c r="U112" s="5"/>
      <c r="V112" s="5"/>
      <c r="W112" s="5">
        <v>1775.53</v>
      </c>
      <c r="X112" s="5">
        <v>1</v>
      </c>
      <c r="Y112" s="5">
        <v>1775.53</v>
      </c>
      <c r="Z112" s="5"/>
      <c r="AA112" s="5"/>
      <c r="AB112" s="5"/>
    </row>
    <row r="113" spans="1:28" x14ac:dyDescent="0.2">
      <c r="A113" s="5">
        <v>50</v>
      </c>
      <c r="B113" s="5">
        <v>0</v>
      </c>
      <c r="C113" s="5">
        <v>0</v>
      </c>
      <c r="D113" s="5">
        <v>1</v>
      </c>
      <c r="E113" s="5">
        <v>202</v>
      </c>
      <c r="F113" s="5">
        <f>ROUND(Source!P110,O113)</f>
        <v>0</v>
      </c>
      <c r="G113" s="5" t="s">
        <v>46</v>
      </c>
      <c r="H113" s="5" t="s">
        <v>47</v>
      </c>
      <c r="I113" s="5"/>
      <c r="J113" s="5"/>
      <c r="K113" s="5">
        <v>202</v>
      </c>
      <c r="L113" s="5">
        <v>2</v>
      </c>
      <c r="M113" s="5">
        <v>3</v>
      </c>
      <c r="N113" s="5" t="s">
        <v>3</v>
      </c>
      <c r="O113" s="5">
        <v>2</v>
      </c>
      <c r="P113" s="5"/>
      <c r="Q113" s="5"/>
      <c r="R113" s="5"/>
      <c r="S113" s="5"/>
      <c r="T113" s="5"/>
      <c r="U113" s="5"/>
      <c r="V113" s="5"/>
      <c r="W113" s="5">
        <v>0</v>
      </c>
      <c r="X113" s="5">
        <v>1</v>
      </c>
      <c r="Y113" s="5">
        <v>0</v>
      </c>
      <c r="Z113" s="5"/>
      <c r="AA113" s="5"/>
      <c r="AB113" s="5"/>
    </row>
    <row r="114" spans="1:28" x14ac:dyDescent="0.2">
      <c r="A114" s="5">
        <v>50</v>
      </c>
      <c r="B114" s="5">
        <v>0</v>
      </c>
      <c r="C114" s="5">
        <v>0</v>
      </c>
      <c r="D114" s="5">
        <v>1</v>
      </c>
      <c r="E114" s="5">
        <v>222</v>
      </c>
      <c r="F114" s="5">
        <f>ROUND(Source!AO110,O114)</f>
        <v>0</v>
      </c>
      <c r="G114" s="5" t="s">
        <v>48</v>
      </c>
      <c r="H114" s="5" t="s">
        <v>49</v>
      </c>
      <c r="I114" s="5"/>
      <c r="J114" s="5"/>
      <c r="K114" s="5">
        <v>222</v>
      </c>
      <c r="L114" s="5">
        <v>3</v>
      </c>
      <c r="M114" s="5">
        <v>3</v>
      </c>
      <c r="N114" s="5" t="s">
        <v>3</v>
      </c>
      <c r="O114" s="5">
        <v>2</v>
      </c>
      <c r="P114" s="5"/>
      <c r="Q114" s="5"/>
      <c r="R114" s="5"/>
      <c r="S114" s="5"/>
      <c r="T114" s="5"/>
      <c r="U114" s="5"/>
      <c r="V114" s="5"/>
      <c r="W114" s="5">
        <v>0</v>
      </c>
      <c r="X114" s="5">
        <v>1</v>
      </c>
      <c r="Y114" s="5">
        <v>0</v>
      </c>
      <c r="Z114" s="5"/>
      <c r="AA114" s="5"/>
      <c r="AB114" s="5"/>
    </row>
    <row r="115" spans="1:28" x14ac:dyDescent="0.2">
      <c r="A115" s="5">
        <v>50</v>
      </c>
      <c r="B115" s="5">
        <v>0</v>
      </c>
      <c r="C115" s="5">
        <v>0</v>
      </c>
      <c r="D115" s="5">
        <v>1</v>
      </c>
      <c r="E115" s="5">
        <v>225</v>
      </c>
      <c r="F115" s="5">
        <f>ROUND(Source!AV110,O115)</f>
        <v>0</v>
      </c>
      <c r="G115" s="5" t="s">
        <v>50</v>
      </c>
      <c r="H115" s="5" t="s">
        <v>51</v>
      </c>
      <c r="I115" s="5"/>
      <c r="J115" s="5"/>
      <c r="K115" s="5">
        <v>225</v>
      </c>
      <c r="L115" s="5">
        <v>4</v>
      </c>
      <c r="M115" s="5">
        <v>3</v>
      </c>
      <c r="N115" s="5" t="s">
        <v>3</v>
      </c>
      <c r="O115" s="5">
        <v>2</v>
      </c>
      <c r="P115" s="5"/>
      <c r="Q115" s="5"/>
      <c r="R115" s="5"/>
      <c r="S115" s="5"/>
      <c r="T115" s="5"/>
      <c r="U115" s="5"/>
      <c r="V115" s="5"/>
      <c r="W115" s="5">
        <v>0</v>
      </c>
      <c r="X115" s="5">
        <v>1</v>
      </c>
      <c r="Y115" s="5">
        <v>0</v>
      </c>
      <c r="Z115" s="5"/>
      <c r="AA115" s="5"/>
      <c r="AB115" s="5"/>
    </row>
    <row r="116" spans="1:28" x14ac:dyDescent="0.2">
      <c r="A116" s="5">
        <v>50</v>
      </c>
      <c r="B116" s="5">
        <v>0</v>
      </c>
      <c r="C116" s="5">
        <v>0</v>
      </c>
      <c r="D116" s="5">
        <v>1</v>
      </c>
      <c r="E116" s="5">
        <v>226</v>
      </c>
      <c r="F116" s="5">
        <f>ROUND(Source!AW110,O116)</f>
        <v>0</v>
      </c>
      <c r="G116" s="5" t="s">
        <v>52</v>
      </c>
      <c r="H116" s="5" t="s">
        <v>53</v>
      </c>
      <c r="I116" s="5"/>
      <c r="J116" s="5"/>
      <c r="K116" s="5">
        <v>226</v>
      </c>
      <c r="L116" s="5">
        <v>5</v>
      </c>
      <c r="M116" s="5">
        <v>3</v>
      </c>
      <c r="N116" s="5" t="s">
        <v>3</v>
      </c>
      <c r="O116" s="5">
        <v>2</v>
      </c>
      <c r="P116" s="5"/>
      <c r="Q116" s="5"/>
      <c r="R116" s="5"/>
      <c r="S116" s="5"/>
      <c r="T116" s="5"/>
      <c r="U116" s="5"/>
      <c r="V116" s="5"/>
      <c r="W116" s="5">
        <v>0</v>
      </c>
      <c r="X116" s="5">
        <v>1</v>
      </c>
      <c r="Y116" s="5">
        <v>0</v>
      </c>
      <c r="Z116" s="5"/>
      <c r="AA116" s="5"/>
      <c r="AB116" s="5"/>
    </row>
    <row r="117" spans="1:28" x14ac:dyDescent="0.2">
      <c r="A117" s="5">
        <v>50</v>
      </c>
      <c r="B117" s="5">
        <v>0</v>
      </c>
      <c r="C117" s="5">
        <v>0</v>
      </c>
      <c r="D117" s="5">
        <v>1</v>
      </c>
      <c r="E117" s="5">
        <v>227</v>
      </c>
      <c r="F117" s="5">
        <f>ROUND(Source!AX110,O117)</f>
        <v>0</v>
      </c>
      <c r="G117" s="5" t="s">
        <v>54</v>
      </c>
      <c r="H117" s="5" t="s">
        <v>55</v>
      </c>
      <c r="I117" s="5"/>
      <c r="J117" s="5"/>
      <c r="K117" s="5">
        <v>227</v>
      </c>
      <c r="L117" s="5">
        <v>6</v>
      </c>
      <c r="M117" s="5">
        <v>3</v>
      </c>
      <c r="N117" s="5" t="s">
        <v>3</v>
      </c>
      <c r="O117" s="5">
        <v>2</v>
      </c>
      <c r="P117" s="5"/>
      <c r="Q117" s="5"/>
      <c r="R117" s="5"/>
      <c r="S117" s="5"/>
      <c r="T117" s="5"/>
      <c r="U117" s="5"/>
      <c r="V117" s="5"/>
      <c r="W117" s="5">
        <v>0</v>
      </c>
      <c r="X117" s="5">
        <v>1</v>
      </c>
      <c r="Y117" s="5">
        <v>0</v>
      </c>
      <c r="Z117" s="5"/>
      <c r="AA117" s="5"/>
      <c r="AB117" s="5"/>
    </row>
    <row r="118" spans="1:28" x14ac:dyDescent="0.2">
      <c r="A118" s="5">
        <v>50</v>
      </c>
      <c r="B118" s="5">
        <v>0</v>
      </c>
      <c r="C118" s="5">
        <v>0</v>
      </c>
      <c r="D118" s="5">
        <v>1</v>
      </c>
      <c r="E118" s="5">
        <v>228</v>
      </c>
      <c r="F118" s="5">
        <f>ROUND(Source!AY110,O118)</f>
        <v>0</v>
      </c>
      <c r="G118" s="5" t="s">
        <v>56</v>
      </c>
      <c r="H118" s="5" t="s">
        <v>57</v>
      </c>
      <c r="I118" s="5"/>
      <c r="J118" s="5"/>
      <c r="K118" s="5">
        <v>228</v>
      </c>
      <c r="L118" s="5">
        <v>7</v>
      </c>
      <c r="M118" s="5">
        <v>3</v>
      </c>
      <c r="N118" s="5" t="s">
        <v>3</v>
      </c>
      <c r="O118" s="5">
        <v>2</v>
      </c>
      <c r="P118" s="5"/>
      <c r="Q118" s="5"/>
      <c r="R118" s="5"/>
      <c r="S118" s="5"/>
      <c r="T118" s="5"/>
      <c r="U118" s="5"/>
      <c r="V118" s="5"/>
      <c r="W118" s="5">
        <v>0</v>
      </c>
      <c r="X118" s="5">
        <v>1</v>
      </c>
      <c r="Y118" s="5">
        <v>0</v>
      </c>
      <c r="Z118" s="5"/>
      <c r="AA118" s="5"/>
      <c r="AB118" s="5"/>
    </row>
    <row r="119" spans="1:28" x14ac:dyDescent="0.2">
      <c r="A119" s="5">
        <v>50</v>
      </c>
      <c r="B119" s="5">
        <v>0</v>
      </c>
      <c r="C119" s="5">
        <v>0</v>
      </c>
      <c r="D119" s="5">
        <v>1</v>
      </c>
      <c r="E119" s="5">
        <v>216</v>
      </c>
      <c r="F119" s="5">
        <f>ROUND(Source!AP110,O119)</f>
        <v>0</v>
      </c>
      <c r="G119" s="5" t="s">
        <v>58</v>
      </c>
      <c r="H119" s="5" t="s">
        <v>59</v>
      </c>
      <c r="I119" s="5"/>
      <c r="J119" s="5"/>
      <c r="K119" s="5">
        <v>216</v>
      </c>
      <c r="L119" s="5">
        <v>8</v>
      </c>
      <c r="M119" s="5">
        <v>3</v>
      </c>
      <c r="N119" s="5" t="s">
        <v>3</v>
      </c>
      <c r="O119" s="5">
        <v>2</v>
      </c>
      <c r="P119" s="5"/>
      <c r="Q119" s="5"/>
      <c r="R119" s="5"/>
      <c r="S119" s="5"/>
      <c r="T119" s="5"/>
      <c r="U119" s="5"/>
      <c r="V119" s="5"/>
      <c r="W119" s="5">
        <v>0</v>
      </c>
      <c r="X119" s="5">
        <v>1</v>
      </c>
      <c r="Y119" s="5">
        <v>0</v>
      </c>
      <c r="Z119" s="5"/>
      <c r="AA119" s="5"/>
      <c r="AB119" s="5"/>
    </row>
    <row r="120" spans="1:28" x14ac:dyDescent="0.2">
      <c r="A120" s="5">
        <v>50</v>
      </c>
      <c r="B120" s="5">
        <v>0</v>
      </c>
      <c r="C120" s="5">
        <v>0</v>
      </c>
      <c r="D120" s="5">
        <v>1</v>
      </c>
      <c r="E120" s="5">
        <v>223</v>
      </c>
      <c r="F120" s="5">
        <f>ROUND(Source!AQ110,O120)</f>
        <v>0</v>
      </c>
      <c r="G120" s="5" t="s">
        <v>60</v>
      </c>
      <c r="H120" s="5" t="s">
        <v>61</v>
      </c>
      <c r="I120" s="5"/>
      <c r="J120" s="5"/>
      <c r="K120" s="5">
        <v>223</v>
      </c>
      <c r="L120" s="5">
        <v>9</v>
      </c>
      <c r="M120" s="5">
        <v>3</v>
      </c>
      <c r="N120" s="5" t="s">
        <v>3</v>
      </c>
      <c r="O120" s="5">
        <v>2</v>
      </c>
      <c r="P120" s="5"/>
      <c r="Q120" s="5"/>
      <c r="R120" s="5"/>
      <c r="S120" s="5"/>
      <c r="T120" s="5"/>
      <c r="U120" s="5"/>
      <c r="V120" s="5"/>
      <c r="W120" s="5">
        <v>0</v>
      </c>
      <c r="X120" s="5">
        <v>1</v>
      </c>
      <c r="Y120" s="5">
        <v>0</v>
      </c>
      <c r="Z120" s="5"/>
      <c r="AA120" s="5"/>
      <c r="AB120" s="5"/>
    </row>
    <row r="121" spans="1:28" x14ac:dyDescent="0.2">
      <c r="A121" s="5">
        <v>50</v>
      </c>
      <c r="B121" s="5">
        <v>0</v>
      </c>
      <c r="C121" s="5">
        <v>0</v>
      </c>
      <c r="D121" s="5">
        <v>1</v>
      </c>
      <c r="E121" s="5">
        <v>229</v>
      </c>
      <c r="F121" s="5">
        <f>ROUND(Source!AZ110,O121)</f>
        <v>0</v>
      </c>
      <c r="G121" s="5" t="s">
        <v>62</v>
      </c>
      <c r="H121" s="5" t="s">
        <v>63</v>
      </c>
      <c r="I121" s="5"/>
      <c r="J121" s="5"/>
      <c r="K121" s="5">
        <v>229</v>
      </c>
      <c r="L121" s="5">
        <v>10</v>
      </c>
      <c r="M121" s="5">
        <v>3</v>
      </c>
      <c r="N121" s="5" t="s">
        <v>3</v>
      </c>
      <c r="O121" s="5">
        <v>2</v>
      </c>
      <c r="P121" s="5"/>
      <c r="Q121" s="5"/>
      <c r="R121" s="5"/>
      <c r="S121" s="5"/>
      <c r="T121" s="5"/>
      <c r="U121" s="5"/>
      <c r="V121" s="5"/>
      <c r="W121" s="5">
        <v>0</v>
      </c>
      <c r="X121" s="5">
        <v>1</v>
      </c>
      <c r="Y121" s="5">
        <v>0</v>
      </c>
      <c r="Z121" s="5"/>
      <c r="AA121" s="5"/>
      <c r="AB121" s="5"/>
    </row>
    <row r="122" spans="1:28" x14ac:dyDescent="0.2">
      <c r="A122" s="5">
        <v>50</v>
      </c>
      <c r="B122" s="5">
        <v>0</v>
      </c>
      <c r="C122" s="5">
        <v>0</v>
      </c>
      <c r="D122" s="5">
        <v>1</v>
      </c>
      <c r="E122" s="5">
        <v>203</v>
      </c>
      <c r="F122" s="5">
        <f>ROUND(Source!Q110,O122)</f>
        <v>0</v>
      </c>
      <c r="G122" s="5" t="s">
        <v>64</v>
      </c>
      <c r="H122" s="5" t="s">
        <v>65</v>
      </c>
      <c r="I122" s="5"/>
      <c r="J122" s="5"/>
      <c r="K122" s="5">
        <v>203</v>
      </c>
      <c r="L122" s="5">
        <v>11</v>
      </c>
      <c r="M122" s="5">
        <v>3</v>
      </c>
      <c r="N122" s="5" t="s">
        <v>3</v>
      </c>
      <c r="O122" s="5">
        <v>2</v>
      </c>
      <c r="P122" s="5"/>
      <c r="Q122" s="5"/>
      <c r="R122" s="5"/>
      <c r="S122" s="5"/>
      <c r="T122" s="5"/>
      <c r="U122" s="5"/>
      <c r="V122" s="5"/>
      <c r="W122" s="5">
        <v>0</v>
      </c>
      <c r="X122" s="5">
        <v>1</v>
      </c>
      <c r="Y122" s="5">
        <v>0</v>
      </c>
      <c r="Z122" s="5"/>
      <c r="AA122" s="5"/>
      <c r="AB122" s="5"/>
    </row>
    <row r="123" spans="1:28" x14ac:dyDescent="0.2">
      <c r="A123" s="5">
        <v>50</v>
      </c>
      <c r="B123" s="5">
        <v>0</v>
      </c>
      <c r="C123" s="5">
        <v>0</v>
      </c>
      <c r="D123" s="5">
        <v>1</v>
      </c>
      <c r="E123" s="5">
        <v>231</v>
      </c>
      <c r="F123" s="5">
        <f>ROUND(Source!BB110,O123)</f>
        <v>0</v>
      </c>
      <c r="G123" s="5" t="s">
        <v>66</v>
      </c>
      <c r="H123" s="5" t="s">
        <v>67</v>
      </c>
      <c r="I123" s="5"/>
      <c r="J123" s="5"/>
      <c r="K123" s="5">
        <v>231</v>
      </c>
      <c r="L123" s="5">
        <v>12</v>
      </c>
      <c r="M123" s="5">
        <v>3</v>
      </c>
      <c r="N123" s="5" t="s">
        <v>3</v>
      </c>
      <c r="O123" s="5">
        <v>2</v>
      </c>
      <c r="P123" s="5"/>
      <c r="Q123" s="5"/>
      <c r="R123" s="5"/>
      <c r="S123" s="5"/>
      <c r="T123" s="5"/>
      <c r="U123" s="5"/>
      <c r="V123" s="5"/>
      <c r="W123" s="5">
        <v>0</v>
      </c>
      <c r="X123" s="5">
        <v>1</v>
      </c>
      <c r="Y123" s="5">
        <v>0</v>
      </c>
      <c r="Z123" s="5"/>
      <c r="AA123" s="5"/>
      <c r="AB123" s="5"/>
    </row>
    <row r="124" spans="1:28" x14ac:dyDescent="0.2">
      <c r="A124" s="5">
        <v>50</v>
      </c>
      <c r="B124" s="5">
        <v>0</v>
      </c>
      <c r="C124" s="5">
        <v>0</v>
      </c>
      <c r="D124" s="5">
        <v>1</v>
      </c>
      <c r="E124" s="5">
        <v>204</v>
      </c>
      <c r="F124" s="5">
        <f>ROUND(Source!R110,O124)</f>
        <v>0</v>
      </c>
      <c r="G124" s="5" t="s">
        <v>68</v>
      </c>
      <c r="H124" s="5" t="s">
        <v>69</v>
      </c>
      <c r="I124" s="5"/>
      <c r="J124" s="5"/>
      <c r="K124" s="5">
        <v>204</v>
      </c>
      <c r="L124" s="5">
        <v>13</v>
      </c>
      <c r="M124" s="5">
        <v>3</v>
      </c>
      <c r="N124" s="5" t="s">
        <v>3</v>
      </c>
      <c r="O124" s="5">
        <v>2</v>
      </c>
      <c r="P124" s="5"/>
      <c r="Q124" s="5"/>
      <c r="R124" s="5"/>
      <c r="S124" s="5"/>
      <c r="T124" s="5"/>
      <c r="U124" s="5"/>
      <c r="V124" s="5"/>
      <c r="W124" s="5">
        <v>0</v>
      </c>
      <c r="X124" s="5">
        <v>1</v>
      </c>
      <c r="Y124" s="5">
        <v>0</v>
      </c>
      <c r="Z124" s="5"/>
      <c r="AA124" s="5"/>
      <c r="AB124" s="5"/>
    </row>
    <row r="125" spans="1:28" x14ac:dyDescent="0.2">
      <c r="A125" s="5">
        <v>50</v>
      </c>
      <c r="B125" s="5">
        <v>0</v>
      </c>
      <c r="C125" s="5">
        <v>0</v>
      </c>
      <c r="D125" s="5">
        <v>1</v>
      </c>
      <c r="E125" s="5">
        <v>205</v>
      </c>
      <c r="F125" s="5">
        <f>ROUND(Source!S110,O125)</f>
        <v>0</v>
      </c>
      <c r="G125" s="5" t="s">
        <v>70</v>
      </c>
      <c r="H125" s="5" t="s">
        <v>71</v>
      </c>
      <c r="I125" s="5"/>
      <c r="J125" s="5"/>
      <c r="K125" s="5">
        <v>205</v>
      </c>
      <c r="L125" s="5">
        <v>14</v>
      </c>
      <c r="M125" s="5">
        <v>3</v>
      </c>
      <c r="N125" s="5" t="s">
        <v>3</v>
      </c>
      <c r="O125" s="5">
        <v>2</v>
      </c>
      <c r="P125" s="5"/>
      <c r="Q125" s="5"/>
      <c r="R125" s="5"/>
      <c r="S125" s="5"/>
      <c r="T125" s="5"/>
      <c r="U125" s="5"/>
      <c r="V125" s="5"/>
      <c r="W125" s="5">
        <v>0</v>
      </c>
      <c r="X125" s="5">
        <v>1</v>
      </c>
      <c r="Y125" s="5">
        <v>0</v>
      </c>
      <c r="Z125" s="5"/>
      <c r="AA125" s="5"/>
      <c r="AB125" s="5"/>
    </row>
    <row r="126" spans="1:28" x14ac:dyDescent="0.2">
      <c r="A126" s="5">
        <v>50</v>
      </c>
      <c r="B126" s="5">
        <v>0</v>
      </c>
      <c r="C126" s="5">
        <v>0</v>
      </c>
      <c r="D126" s="5">
        <v>1</v>
      </c>
      <c r="E126" s="5">
        <v>232</v>
      </c>
      <c r="F126" s="5">
        <f>ROUND(Source!BC110,O126)</f>
        <v>0</v>
      </c>
      <c r="G126" s="5" t="s">
        <v>72</v>
      </c>
      <c r="H126" s="5" t="s">
        <v>73</v>
      </c>
      <c r="I126" s="5"/>
      <c r="J126" s="5"/>
      <c r="K126" s="5">
        <v>232</v>
      </c>
      <c r="L126" s="5">
        <v>15</v>
      </c>
      <c r="M126" s="5">
        <v>3</v>
      </c>
      <c r="N126" s="5" t="s">
        <v>3</v>
      </c>
      <c r="O126" s="5">
        <v>2</v>
      </c>
      <c r="P126" s="5"/>
      <c r="Q126" s="5"/>
      <c r="R126" s="5"/>
      <c r="S126" s="5"/>
      <c r="T126" s="5"/>
      <c r="U126" s="5"/>
      <c r="V126" s="5"/>
      <c r="W126" s="5">
        <v>0</v>
      </c>
      <c r="X126" s="5">
        <v>1</v>
      </c>
      <c r="Y126" s="5">
        <v>0</v>
      </c>
      <c r="Z126" s="5"/>
      <c r="AA126" s="5"/>
      <c r="AB126" s="5"/>
    </row>
    <row r="127" spans="1:28" x14ac:dyDescent="0.2">
      <c r="A127" s="5">
        <v>50</v>
      </c>
      <c r="B127" s="5">
        <v>0</v>
      </c>
      <c r="C127" s="5">
        <v>0</v>
      </c>
      <c r="D127" s="5">
        <v>1</v>
      </c>
      <c r="E127" s="5">
        <v>214</v>
      </c>
      <c r="F127" s="5">
        <f>ROUND(Source!AS110,O127)</f>
        <v>1775.53</v>
      </c>
      <c r="G127" s="5" t="s">
        <v>74</v>
      </c>
      <c r="H127" s="5" t="s">
        <v>75</v>
      </c>
      <c r="I127" s="5"/>
      <c r="J127" s="5"/>
      <c r="K127" s="5">
        <v>214</v>
      </c>
      <c r="L127" s="5">
        <v>16</v>
      </c>
      <c r="M127" s="5">
        <v>3</v>
      </c>
      <c r="N127" s="5" t="s">
        <v>3</v>
      </c>
      <c r="O127" s="5">
        <v>2</v>
      </c>
      <c r="P127" s="5"/>
      <c r="Q127" s="5"/>
      <c r="R127" s="5"/>
      <c r="S127" s="5"/>
      <c r="T127" s="5"/>
      <c r="U127" s="5"/>
      <c r="V127" s="5"/>
      <c r="W127" s="5">
        <v>1775.53</v>
      </c>
      <c r="X127" s="5">
        <v>1</v>
      </c>
      <c r="Y127" s="5">
        <v>1775.53</v>
      </c>
      <c r="Z127" s="5"/>
      <c r="AA127" s="5"/>
      <c r="AB127" s="5"/>
    </row>
    <row r="128" spans="1:28" x14ac:dyDescent="0.2">
      <c r="A128" s="5">
        <v>50</v>
      </c>
      <c r="B128" s="5">
        <v>0</v>
      </c>
      <c r="C128" s="5">
        <v>0</v>
      </c>
      <c r="D128" s="5">
        <v>1</v>
      </c>
      <c r="E128" s="5">
        <v>215</v>
      </c>
      <c r="F128" s="5">
        <f>ROUND(Source!AT110,O128)</f>
        <v>0</v>
      </c>
      <c r="G128" s="5" t="s">
        <v>76</v>
      </c>
      <c r="H128" s="5" t="s">
        <v>77</v>
      </c>
      <c r="I128" s="5"/>
      <c r="J128" s="5"/>
      <c r="K128" s="5">
        <v>215</v>
      </c>
      <c r="L128" s="5">
        <v>17</v>
      </c>
      <c r="M128" s="5">
        <v>3</v>
      </c>
      <c r="N128" s="5" t="s">
        <v>3</v>
      </c>
      <c r="O128" s="5">
        <v>2</v>
      </c>
      <c r="P128" s="5"/>
      <c r="Q128" s="5"/>
      <c r="R128" s="5"/>
      <c r="S128" s="5"/>
      <c r="T128" s="5"/>
      <c r="U128" s="5"/>
      <c r="V128" s="5"/>
      <c r="W128" s="5">
        <v>0</v>
      </c>
      <c r="X128" s="5">
        <v>1</v>
      </c>
      <c r="Y128" s="5">
        <v>0</v>
      </c>
      <c r="Z128" s="5"/>
      <c r="AA128" s="5"/>
      <c r="AB128" s="5"/>
    </row>
    <row r="129" spans="1:206" x14ac:dyDescent="0.2">
      <c r="A129" s="5">
        <v>50</v>
      </c>
      <c r="B129" s="5">
        <v>0</v>
      </c>
      <c r="C129" s="5">
        <v>0</v>
      </c>
      <c r="D129" s="5">
        <v>1</v>
      </c>
      <c r="E129" s="5">
        <v>217</v>
      </c>
      <c r="F129" s="5">
        <f>ROUND(Source!AU110,O129)</f>
        <v>0</v>
      </c>
      <c r="G129" s="5" t="s">
        <v>78</v>
      </c>
      <c r="H129" s="5" t="s">
        <v>79</v>
      </c>
      <c r="I129" s="5"/>
      <c r="J129" s="5"/>
      <c r="K129" s="5">
        <v>217</v>
      </c>
      <c r="L129" s="5">
        <v>18</v>
      </c>
      <c r="M129" s="5">
        <v>3</v>
      </c>
      <c r="N129" s="5" t="s">
        <v>3</v>
      </c>
      <c r="O129" s="5">
        <v>2</v>
      </c>
      <c r="P129" s="5"/>
      <c r="Q129" s="5"/>
      <c r="R129" s="5"/>
      <c r="S129" s="5"/>
      <c r="T129" s="5"/>
      <c r="U129" s="5"/>
      <c r="V129" s="5"/>
      <c r="W129" s="5">
        <v>0</v>
      </c>
      <c r="X129" s="5">
        <v>1</v>
      </c>
      <c r="Y129" s="5">
        <v>0</v>
      </c>
      <c r="Z129" s="5"/>
      <c r="AA129" s="5"/>
      <c r="AB129" s="5"/>
    </row>
    <row r="130" spans="1:206" x14ac:dyDescent="0.2">
      <c r="A130" s="5">
        <v>50</v>
      </c>
      <c r="B130" s="5">
        <v>0</v>
      </c>
      <c r="C130" s="5">
        <v>0</v>
      </c>
      <c r="D130" s="5">
        <v>1</v>
      </c>
      <c r="E130" s="5">
        <v>230</v>
      </c>
      <c r="F130" s="5">
        <f>ROUND(Source!BA110,O130)</f>
        <v>0</v>
      </c>
      <c r="G130" s="5" t="s">
        <v>80</v>
      </c>
      <c r="H130" s="5" t="s">
        <v>81</v>
      </c>
      <c r="I130" s="5"/>
      <c r="J130" s="5"/>
      <c r="K130" s="5">
        <v>230</v>
      </c>
      <c r="L130" s="5">
        <v>19</v>
      </c>
      <c r="M130" s="5">
        <v>3</v>
      </c>
      <c r="N130" s="5" t="s">
        <v>3</v>
      </c>
      <c r="O130" s="5">
        <v>2</v>
      </c>
      <c r="P130" s="5"/>
      <c r="Q130" s="5"/>
      <c r="R130" s="5"/>
      <c r="S130" s="5"/>
      <c r="T130" s="5"/>
      <c r="U130" s="5"/>
      <c r="V130" s="5"/>
      <c r="W130" s="5">
        <v>0</v>
      </c>
      <c r="X130" s="5">
        <v>1</v>
      </c>
      <c r="Y130" s="5">
        <v>0</v>
      </c>
      <c r="Z130" s="5"/>
      <c r="AA130" s="5"/>
      <c r="AB130" s="5"/>
    </row>
    <row r="131" spans="1:206" x14ac:dyDescent="0.2">
      <c r="A131" s="5">
        <v>50</v>
      </c>
      <c r="B131" s="5">
        <v>0</v>
      </c>
      <c r="C131" s="5">
        <v>0</v>
      </c>
      <c r="D131" s="5">
        <v>1</v>
      </c>
      <c r="E131" s="5">
        <v>206</v>
      </c>
      <c r="F131" s="5">
        <f>ROUND(Source!T110,O131)</f>
        <v>0</v>
      </c>
      <c r="G131" s="5" t="s">
        <v>82</v>
      </c>
      <c r="H131" s="5" t="s">
        <v>83</v>
      </c>
      <c r="I131" s="5"/>
      <c r="J131" s="5"/>
      <c r="K131" s="5">
        <v>206</v>
      </c>
      <c r="L131" s="5">
        <v>20</v>
      </c>
      <c r="M131" s="5">
        <v>3</v>
      </c>
      <c r="N131" s="5" t="s">
        <v>3</v>
      </c>
      <c r="O131" s="5">
        <v>2</v>
      </c>
      <c r="P131" s="5"/>
      <c r="Q131" s="5"/>
      <c r="R131" s="5"/>
      <c r="S131" s="5"/>
      <c r="T131" s="5"/>
      <c r="U131" s="5"/>
      <c r="V131" s="5"/>
      <c r="W131" s="5">
        <v>0</v>
      </c>
      <c r="X131" s="5">
        <v>1</v>
      </c>
      <c r="Y131" s="5">
        <v>0</v>
      </c>
      <c r="Z131" s="5"/>
      <c r="AA131" s="5"/>
      <c r="AB131" s="5"/>
    </row>
    <row r="132" spans="1:206" x14ac:dyDescent="0.2">
      <c r="A132" s="5">
        <v>50</v>
      </c>
      <c r="B132" s="5">
        <v>0</v>
      </c>
      <c r="C132" s="5">
        <v>0</v>
      </c>
      <c r="D132" s="5">
        <v>1</v>
      </c>
      <c r="E132" s="5">
        <v>207</v>
      </c>
      <c r="F132" s="5">
        <f>ROUND(Source!U110,O132)</f>
        <v>0</v>
      </c>
      <c r="G132" s="5" t="s">
        <v>84</v>
      </c>
      <c r="H132" s="5" t="s">
        <v>85</v>
      </c>
      <c r="I132" s="5"/>
      <c r="J132" s="5"/>
      <c r="K132" s="5">
        <v>207</v>
      </c>
      <c r="L132" s="5">
        <v>21</v>
      </c>
      <c r="M132" s="5">
        <v>3</v>
      </c>
      <c r="N132" s="5" t="s">
        <v>3</v>
      </c>
      <c r="O132" s="5">
        <v>7</v>
      </c>
      <c r="P132" s="5"/>
      <c r="Q132" s="5"/>
      <c r="R132" s="5"/>
      <c r="S132" s="5"/>
      <c r="T132" s="5"/>
      <c r="U132" s="5"/>
      <c r="V132" s="5"/>
      <c r="W132" s="5">
        <v>0</v>
      </c>
      <c r="X132" s="5">
        <v>1</v>
      </c>
      <c r="Y132" s="5">
        <v>0</v>
      </c>
      <c r="Z132" s="5"/>
      <c r="AA132" s="5"/>
      <c r="AB132" s="5"/>
    </row>
    <row r="133" spans="1:206" x14ac:dyDescent="0.2">
      <c r="A133" s="5">
        <v>50</v>
      </c>
      <c r="B133" s="5">
        <v>0</v>
      </c>
      <c r="C133" s="5">
        <v>0</v>
      </c>
      <c r="D133" s="5">
        <v>1</v>
      </c>
      <c r="E133" s="5">
        <v>208</v>
      </c>
      <c r="F133" s="5">
        <f>ROUND(Source!V110,O133)</f>
        <v>0</v>
      </c>
      <c r="G133" s="5" t="s">
        <v>86</v>
      </c>
      <c r="H133" s="5" t="s">
        <v>87</v>
      </c>
      <c r="I133" s="5"/>
      <c r="J133" s="5"/>
      <c r="K133" s="5">
        <v>208</v>
      </c>
      <c r="L133" s="5">
        <v>22</v>
      </c>
      <c r="M133" s="5">
        <v>3</v>
      </c>
      <c r="N133" s="5" t="s">
        <v>3</v>
      </c>
      <c r="O133" s="5">
        <v>7</v>
      </c>
      <c r="P133" s="5"/>
      <c r="Q133" s="5"/>
      <c r="R133" s="5"/>
      <c r="S133" s="5"/>
      <c r="T133" s="5"/>
      <c r="U133" s="5"/>
      <c r="V133" s="5"/>
      <c r="W133" s="5">
        <v>0</v>
      </c>
      <c r="X133" s="5">
        <v>1</v>
      </c>
      <c r="Y133" s="5">
        <v>0</v>
      </c>
      <c r="Z133" s="5"/>
      <c r="AA133" s="5"/>
      <c r="AB133" s="5"/>
    </row>
    <row r="134" spans="1:206" x14ac:dyDescent="0.2">
      <c r="A134" s="5">
        <v>50</v>
      </c>
      <c r="B134" s="5">
        <v>0</v>
      </c>
      <c r="C134" s="5">
        <v>0</v>
      </c>
      <c r="D134" s="5">
        <v>1</v>
      </c>
      <c r="E134" s="5">
        <v>209</v>
      </c>
      <c r="F134" s="5">
        <f>ROUND(Source!W110,O134)</f>
        <v>0</v>
      </c>
      <c r="G134" s="5" t="s">
        <v>88</v>
      </c>
      <c r="H134" s="5" t="s">
        <v>89</v>
      </c>
      <c r="I134" s="5"/>
      <c r="J134" s="5"/>
      <c r="K134" s="5">
        <v>209</v>
      </c>
      <c r="L134" s="5">
        <v>23</v>
      </c>
      <c r="M134" s="5">
        <v>3</v>
      </c>
      <c r="N134" s="5" t="s">
        <v>3</v>
      </c>
      <c r="O134" s="5">
        <v>2</v>
      </c>
      <c r="P134" s="5"/>
      <c r="Q134" s="5"/>
      <c r="R134" s="5"/>
      <c r="S134" s="5"/>
      <c r="T134" s="5"/>
      <c r="U134" s="5"/>
      <c r="V134" s="5"/>
      <c r="W134" s="5">
        <v>0</v>
      </c>
      <c r="X134" s="5">
        <v>1</v>
      </c>
      <c r="Y134" s="5">
        <v>0</v>
      </c>
      <c r="Z134" s="5"/>
      <c r="AA134" s="5"/>
      <c r="AB134" s="5"/>
    </row>
    <row r="135" spans="1:206" x14ac:dyDescent="0.2">
      <c r="A135" s="5">
        <v>50</v>
      </c>
      <c r="B135" s="5">
        <v>0</v>
      </c>
      <c r="C135" s="5">
        <v>0</v>
      </c>
      <c r="D135" s="5">
        <v>1</v>
      </c>
      <c r="E135" s="5">
        <v>233</v>
      </c>
      <c r="F135" s="5">
        <f>ROUND(Source!BD110,O135)</f>
        <v>1775.53</v>
      </c>
      <c r="G135" s="5" t="s">
        <v>90</v>
      </c>
      <c r="H135" s="5" t="s">
        <v>91</v>
      </c>
      <c r="I135" s="5"/>
      <c r="J135" s="5"/>
      <c r="K135" s="5">
        <v>233</v>
      </c>
      <c r="L135" s="5">
        <v>24</v>
      </c>
      <c r="M135" s="5">
        <v>3</v>
      </c>
      <c r="N135" s="5" t="s">
        <v>3</v>
      </c>
      <c r="O135" s="5">
        <v>2</v>
      </c>
      <c r="P135" s="5"/>
      <c r="Q135" s="5"/>
      <c r="R135" s="5"/>
      <c r="S135" s="5"/>
      <c r="T135" s="5"/>
      <c r="U135" s="5"/>
      <c r="V135" s="5"/>
      <c r="W135" s="5">
        <v>1775.53</v>
      </c>
      <c r="X135" s="5">
        <v>1</v>
      </c>
      <c r="Y135" s="5">
        <v>1775.53</v>
      </c>
      <c r="Z135" s="5"/>
      <c r="AA135" s="5"/>
      <c r="AB135" s="5"/>
    </row>
    <row r="136" spans="1:206" x14ac:dyDescent="0.2">
      <c r="A136" s="5">
        <v>50</v>
      </c>
      <c r="B136" s="5">
        <v>0</v>
      </c>
      <c r="C136" s="5">
        <v>0</v>
      </c>
      <c r="D136" s="5">
        <v>1</v>
      </c>
      <c r="E136" s="5">
        <v>210</v>
      </c>
      <c r="F136" s="5">
        <f>ROUND(Source!X110,O136)</f>
        <v>0</v>
      </c>
      <c r="G136" s="5" t="s">
        <v>92</v>
      </c>
      <c r="H136" s="5" t="s">
        <v>93</v>
      </c>
      <c r="I136" s="5"/>
      <c r="J136" s="5"/>
      <c r="K136" s="5">
        <v>210</v>
      </c>
      <c r="L136" s="5">
        <v>25</v>
      </c>
      <c r="M136" s="5">
        <v>3</v>
      </c>
      <c r="N136" s="5" t="s">
        <v>3</v>
      </c>
      <c r="O136" s="5">
        <v>2</v>
      </c>
      <c r="P136" s="5"/>
      <c r="Q136" s="5"/>
      <c r="R136" s="5"/>
      <c r="S136" s="5"/>
      <c r="T136" s="5"/>
      <c r="U136" s="5"/>
      <c r="V136" s="5"/>
      <c r="W136" s="5">
        <v>0</v>
      </c>
      <c r="X136" s="5">
        <v>1</v>
      </c>
      <c r="Y136" s="5">
        <v>0</v>
      </c>
      <c r="Z136" s="5"/>
      <c r="AA136" s="5"/>
      <c r="AB136" s="5"/>
    </row>
    <row r="137" spans="1:206" x14ac:dyDescent="0.2">
      <c r="A137" s="5">
        <v>50</v>
      </c>
      <c r="B137" s="5">
        <v>0</v>
      </c>
      <c r="C137" s="5">
        <v>0</v>
      </c>
      <c r="D137" s="5">
        <v>1</v>
      </c>
      <c r="E137" s="5">
        <v>211</v>
      </c>
      <c r="F137" s="5">
        <f>ROUND(Source!Y110,O137)</f>
        <v>0</v>
      </c>
      <c r="G137" s="5" t="s">
        <v>94</v>
      </c>
      <c r="H137" s="5" t="s">
        <v>95</v>
      </c>
      <c r="I137" s="5"/>
      <c r="J137" s="5"/>
      <c r="K137" s="5">
        <v>211</v>
      </c>
      <c r="L137" s="5">
        <v>26</v>
      </c>
      <c r="M137" s="5">
        <v>3</v>
      </c>
      <c r="N137" s="5" t="s">
        <v>3</v>
      </c>
      <c r="O137" s="5">
        <v>2</v>
      </c>
      <c r="P137" s="5"/>
      <c r="Q137" s="5"/>
      <c r="R137" s="5"/>
      <c r="S137" s="5"/>
      <c r="T137" s="5"/>
      <c r="U137" s="5"/>
      <c r="V137" s="5"/>
      <c r="W137" s="5">
        <v>0</v>
      </c>
      <c r="X137" s="5">
        <v>1</v>
      </c>
      <c r="Y137" s="5">
        <v>0</v>
      </c>
      <c r="Z137" s="5"/>
      <c r="AA137" s="5"/>
      <c r="AB137" s="5"/>
    </row>
    <row r="138" spans="1:206" x14ac:dyDescent="0.2">
      <c r="A138" s="5">
        <v>50</v>
      </c>
      <c r="B138" s="5">
        <v>0</v>
      </c>
      <c r="C138" s="5">
        <v>0</v>
      </c>
      <c r="D138" s="5">
        <v>1</v>
      </c>
      <c r="E138" s="5">
        <v>224</v>
      </c>
      <c r="F138" s="5">
        <f>ROUND(Source!AR110,O138)</f>
        <v>1775.53</v>
      </c>
      <c r="G138" s="5" t="s">
        <v>96</v>
      </c>
      <c r="H138" s="5" t="s">
        <v>97</v>
      </c>
      <c r="I138" s="5"/>
      <c r="J138" s="5"/>
      <c r="K138" s="5">
        <v>224</v>
      </c>
      <c r="L138" s="5">
        <v>27</v>
      </c>
      <c r="M138" s="5">
        <v>3</v>
      </c>
      <c r="N138" s="5" t="s">
        <v>3</v>
      </c>
      <c r="O138" s="5">
        <v>2</v>
      </c>
      <c r="P138" s="5"/>
      <c r="Q138" s="5"/>
      <c r="R138" s="5"/>
      <c r="S138" s="5"/>
      <c r="T138" s="5"/>
      <c r="U138" s="5"/>
      <c r="V138" s="5"/>
      <c r="W138" s="5">
        <v>1775.53</v>
      </c>
      <c r="X138" s="5">
        <v>1</v>
      </c>
      <c r="Y138" s="5">
        <v>1775.53</v>
      </c>
      <c r="Z138" s="5"/>
      <c r="AA138" s="5"/>
      <c r="AB138" s="5"/>
    </row>
    <row r="140" spans="1:206" x14ac:dyDescent="0.2">
      <c r="A140" s="3">
        <v>51</v>
      </c>
      <c r="B140" s="3">
        <f>B20</f>
        <v>1</v>
      </c>
      <c r="C140" s="3">
        <f>A20</f>
        <v>3</v>
      </c>
      <c r="D140" s="3">
        <f>ROW(A20)</f>
        <v>20</v>
      </c>
      <c r="E140" s="3"/>
      <c r="F140" s="3" t="str">
        <f>IF(F20&lt;&gt;"",F20,"")</f>
        <v>01-01-01</v>
      </c>
      <c r="G140" s="3" t="str">
        <f>IF(G20&lt;&gt;"",G20,"")</f>
        <v>Демонтажные работы</v>
      </c>
      <c r="H140" s="3">
        <v>0</v>
      </c>
      <c r="I140" s="3"/>
      <c r="J140" s="3"/>
      <c r="K140" s="3"/>
      <c r="L140" s="3"/>
      <c r="M140" s="3"/>
      <c r="N140" s="3"/>
      <c r="O140" s="3">
        <f t="shared" ref="O140:T140" si="43">ROUND(O33+O72+O110+AB140,2)</f>
        <v>14782.14</v>
      </c>
      <c r="P140" s="3">
        <f t="shared" si="43"/>
        <v>77.709999999999994</v>
      </c>
      <c r="Q140" s="3">
        <f t="shared" si="43"/>
        <v>2397.35</v>
      </c>
      <c r="R140" s="3">
        <f t="shared" si="43"/>
        <v>1950.71</v>
      </c>
      <c r="S140" s="3">
        <f t="shared" si="43"/>
        <v>10356.370000000001</v>
      </c>
      <c r="T140" s="3">
        <f t="shared" si="43"/>
        <v>0</v>
      </c>
      <c r="U140" s="3">
        <f>U33+U72+U110+AH140</f>
        <v>12.875999999999999</v>
      </c>
      <c r="V140" s="3">
        <f>V33+V72+V110+AI140</f>
        <v>2.1312000000000002</v>
      </c>
      <c r="W140" s="3">
        <f>ROUND(W33+W72+W110+AJ140,2)</f>
        <v>0</v>
      </c>
      <c r="X140" s="3">
        <f>ROUND(X33+X72+X110+AK140,2)</f>
        <v>12356.11</v>
      </c>
      <c r="Y140" s="3">
        <f>ROUND(Y33+Y72+Y110+AL140,2)</f>
        <v>6903.97</v>
      </c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>
        <f t="shared" ref="AO140:BD140" si="44">ROUND(AO33+AO72+AO110+BX140,2)</f>
        <v>0</v>
      </c>
      <c r="AP140" s="3">
        <f t="shared" si="44"/>
        <v>0</v>
      </c>
      <c r="AQ140" s="3">
        <f t="shared" si="44"/>
        <v>0</v>
      </c>
      <c r="AR140" s="3">
        <f t="shared" si="44"/>
        <v>35817.75</v>
      </c>
      <c r="AS140" s="3">
        <f t="shared" si="44"/>
        <v>21962.880000000001</v>
      </c>
      <c r="AT140" s="3">
        <f t="shared" si="44"/>
        <v>13854.87</v>
      </c>
      <c r="AU140" s="3">
        <f t="shared" si="44"/>
        <v>0</v>
      </c>
      <c r="AV140" s="3">
        <f t="shared" si="44"/>
        <v>77.709999999999994</v>
      </c>
      <c r="AW140" s="3">
        <f t="shared" si="44"/>
        <v>77.709999999999994</v>
      </c>
      <c r="AX140" s="3">
        <f t="shared" si="44"/>
        <v>0</v>
      </c>
      <c r="AY140" s="3">
        <f t="shared" si="44"/>
        <v>77.709999999999994</v>
      </c>
      <c r="AZ140" s="3">
        <f t="shared" si="44"/>
        <v>0</v>
      </c>
      <c r="BA140" s="3">
        <f t="shared" si="44"/>
        <v>0</v>
      </c>
      <c r="BB140" s="3">
        <f t="shared" si="44"/>
        <v>0</v>
      </c>
      <c r="BC140" s="3">
        <f t="shared" si="44"/>
        <v>0</v>
      </c>
      <c r="BD140" s="3">
        <f t="shared" si="44"/>
        <v>1775.53</v>
      </c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4"/>
      <c r="DH140" s="4"/>
      <c r="DI140" s="4"/>
      <c r="DJ140" s="4"/>
      <c r="DK140" s="4"/>
      <c r="DL140" s="4"/>
      <c r="DM140" s="4"/>
      <c r="DN140" s="4"/>
      <c r="DO140" s="4"/>
      <c r="DP140" s="4"/>
      <c r="DQ140" s="4"/>
      <c r="DR140" s="4"/>
      <c r="DS140" s="4"/>
      <c r="DT140" s="4"/>
      <c r="DU140" s="4"/>
      <c r="DV140" s="4"/>
      <c r="DW140" s="4"/>
      <c r="DX140" s="4"/>
      <c r="DY140" s="4"/>
      <c r="DZ140" s="4"/>
      <c r="EA140" s="4"/>
      <c r="EB140" s="4"/>
      <c r="EC140" s="4"/>
      <c r="ED140" s="4"/>
      <c r="EE140" s="4"/>
      <c r="EF140" s="4"/>
      <c r="EG140" s="4"/>
      <c r="EH140" s="4"/>
      <c r="EI140" s="4"/>
      <c r="EJ140" s="4"/>
      <c r="EK140" s="4"/>
      <c r="EL140" s="4"/>
      <c r="EM140" s="4"/>
      <c r="EN140" s="4"/>
      <c r="EO140" s="4"/>
      <c r="EP140" s="4"/>
      <c r="EQ140" s="4"/>
      <c r="ER140" s="4"/>
      <c r="ES140" s="4"/>
      <c r="ET140" s="4"/>
      <c r="EU140" s="4"/>
      <c r="EV140" s="4"/>
      <c r="EW140" s="4"/>
      <c r="EX140" s="4"/>
      <c r="EY140" s="4"/>
      <c r="EZ140" s="4"/>
      <c r="FA140" s="4"/>
      <c r="FB140" s="4"/>
      <c r="FC140" s="4"/>
      <c r="FD140" s="4"/>
      <c r="FE140" s="4"/>
      <c r="FF140" s="4"/>
      <c r="FG140" s="4"/>
      <c r="FH140" s="4"/>
      <c r="FI140" s="4"/>
      <c r="FJ140" s="4"/>
      <c r="FK140" s="4"/>
      <c r="FL140" s="4"/>
      <c r="FM140" s="4"/>
      <c r="FN140" s="4"/>
      <c r="FO140" s="4"/>
      <c r="FP140" s="4"/>
      <c r="FQ140" s="4"/>
      <c r="FR140" s="4"/>
      <c r="FS140" s="4"/>
      <c r="FT140" s="4"/>
      <c r="FU140" s="4"/>
      <c r="FV140" s="4"/>
      <c r="FW140" s="4"/>
      <c r="FX140" s="4"/>
      <c r="FY140" s="4"/>
      <c r="FZ140" s="4"/>
      <c r="GA140" s="4"/>
      <c r="GB140" s="4"/>
      <c r="GC140" s="4"/>
      <c r="GD140" s="4"/>
      <c r="GE140" s="4"/>
      <c r="GF140" s="4"/>
      <c r="GG140" s="4"/>
      <c r="GH140" s="4"/>
      <c r="GI140" s="4"/>
      <c r="GJ140" s="4"/>
      <c r="GK140" s="4"/>
      <c r="GL140" s="4"/>
      <c r="GM140" s="4"/>
      <c r="GN140" s="4"/>
      <c r="GO140" s="4"/>
      <c r="GP140" s="4"/>
      <c r="GQ140" s="4"/>
      <c r="GR140" s="4"/>
      <c r="GS140" s="4"/>
      <c r="GT140" s="4"/>
      <c r="GU140" s="4"/>
      <c r="GV140" s="4"/>
      <c r="GW140" s="4"/>
      <c r="GX140" s="4">
        <v>0</v>
      </c>
    </row>
    <row r="142" spans="1:206" x14ac:dyDescent="0.2">
      <c r="A142" s="5">
        <v>50</v>
      </c>
      <c r="B142" s="5">
        <v>0</v>
      </c>
      <c r="C142" s="5">
        <v>0</v>
      </c>
      <c r="D142" s="5">
        <v>1</v>
      </c>
      <c r="E142" s="5">
        <v>201</v>
      </c>
      <c r="F142" s="5">
        <f>ROUND(Source!O140,O142)</f>
        <v>14782.14</v>
      </c>
      <c r="G142" s="5" t="s">
        <v>44</v>
      </c>
      <c r="H142" s="5" t="s">
        <v>45</v>
      </c>
      <c r="I142" s="5"/>
      <c r="J142" s="5"/>
      <c r="K142" s="5">
        <v>201</v>
      </c>
      <c r="L142" s="5">
        <v>1</v>
      </c>
      <c r="M142" s="5">
        <v>3</v>
      </c>
      <c r="N142" s="5" t="s">
        <v>3</v>
      </c>
      <c r="O142" s="5">
        <v>2</v>
      </c>
      <c r="P142" s="5"/>
      <c r="Q142" s="5"/>
      <c r="R142" s="5"/>
      <c r="S142" s="5"/>
      <c r="T142" s="5"/>
      <c r="U142" s="5"/>
      <c r="V142" s="5"/>
      <c r="W142" s="5">
        <v>16557.669999999998</v>
      </c>
      <c r="X142" s="5">
        <v>1</v>
      </c>
      <c r="Y142" s="5">
        <v>16557.669999999998</v>
      </c>
      <c r="Z142" s="5"/>
      <c r="AA142" s="5"/>
      <c r="AB142" s="5"/>
    </row>
    <row r="143" spans="1:206" x14ac:dyDescent="0.2">
      <c r="A143" s="5">
        <v>50</v>
      </c>
      <c r="B143" s="5">
        <v>0</v>
      </c>
      <c r="C143" s="5">
        <v>0</v>
      </c>
      <c r="D143" s="5">
        <v>1</v>
      </c>
      <c r="E143" s="5">
        <v>202</v>
      </c>
      <c r="F143" s="5">
        <f>ROUND(Source!P140,O143)</f>
        <v>77.709999999999994</v>
      </c>
      <c r="G143" s="5" t="s">
        <v>46</v>
      </c>
      <c r="H143" s="5" t="s">
        <v>47</v>
      </c>
      <c r="I143" s="5"/>
      <c r="J143" s="5"/>
      <c r="K143" s="5">
        <v>202</v>
      </c>
      <c r="L143" s="5">
        <v>2</v>
      </c>
      <c r="M143" s="5">
        <v>3</v>
      </c>
      <c r="N143" s="5" t="s">
        <v>3</v>
      </c>
      <c r="O143" s="5">
        <v>2</v>
      </c>
      <c r="P143" s="5"/>
      <c r="Q143" s="5"/>
      <c r="R143" s="5"/>
      <c r="S143" s="5"/>
      <c r="T143" s="5"/>
      <c r="U143" s="5"/>
      <c r="V143" s="5"/>
      <c r="W143" s="5">
        <v>77.709999999999994</v>
      </c>
      <c r="X143" s="5">
        <v>1</v>
      </c>
      <c r="Y143" s="5">
        <v>77.709999999999994</v>
      </c>
      <c r="Z143" s="5"/>
      <c r="AA143" s="5"/>
      <c r="AB143" s="5"/>
    </row>
    <row r="144" spans="1:206" x14ac:dyDescent="0.2">
      <c r="A144" s="5">
        <v>50</v>
      </c>
      <c r="B144" s="5">
        <v>0</v>
      </c>
      <c r="C144" s="5">
        <v>0</v>
      </c>
      <c r="D144" s="5">
        <v>1</v>
      </c>
      <c r="E144" s="5">
        <v>222</v>
      </c>
      <c r="F144" s="5">
        <f>ROUND(Source!AO140,O144)</f>
        <v>0</v>
      </c>
      <c r="G144" s="5" t="s">
        <v>48</v>
      </c>
      <c r="H144" s="5" t="s">
        <v>49</v>
      </c>
      <c r="I144" s="5"/>
      <c r="J144" s="5"/>
      <c r="K144" s="5">
        <v>222</v>
      </c>
      <c r="L144" s="5">
        <v>3</v>
      </c>
      <c r="M144" s="5">
        <v>3</v>
      </c>
      <c r="N144" s="5" t="s">
        <v>3</v>
      </c>
      <c r="O144" s="5">
        <v>2</v>
      </c>
      <c r="P144" s="5"/>
      <c r="Q144" s="5"/>
      <c r="R144" s="5"/>
      <c r="S144" s="5"/>
      <c r="T144" s="5"/>
      <c r="U144" s="5"/>
      <c r="V144" s="5"/>
      <c r="W144" s="5">
        <v>0</v>
      </c>
      <c r="X144" s="5">
        <v>1</v>
      </c>
      <c r="Y144" s="5">
        <v>0</v>
      </c>
      <c r="Z144" s="5"/>
      <c r="AA144" s="5"/>
      <c r="AB144" s="5"/>
    </row>
    <row r="145" spans="1:28" x14ac:dyDescent="0.2">
      <c r="A145" s="5">
        <v>50</v>
      </c>
      <c r="B145" s="5">
        <v>0</v>
      </c>
      <c r="C145" s="5">
        <v>0</v>
      </c>
      <c r="D145" s="5">
        <v>1</v>
      </c>
      <c r="E145" s="5">
        <v>225</v>
      </c>
      <c r="F145" s="5">
        <f>ROUND(Source!AV140,O145)</f>
        <v>77.709999999999994</v>
      </c>
      <c r="G145" s="5" t="s">
        <v>50</v>
      </c>
      <c r="H145" s="5" t="s">
        <v>51</v>
      </c>
      <c r="I145" s="5"/>
      <c r="J145" s="5"/>
      <c r="K145" s="5">
        <v>225</v>
      </c>
      <c r="L145" s="5">
        <v>4</v>
      </c>
      <c r="M145" s="5">
        <v>3</v>
      </c>
      <c r="N145" s="5" t="s">
        <v>3</v>
      </c>
      <c r="O145" s="5">
        <v>2</v>
      </c>
      <c r="P145" s="5"/>
      <c r="Q145" s="5"/>
      <c r="R145" s="5"/>
      <c r="S145" s="5"/>
      <c r="T145" s="5"/>
      <c r="U145" s="5"/>
      <c r="V145" s="5"/>
      <c r="W145" s="5">
        <v>77.709999999999994</v>
      </c>
      <c r="X145" s="5">
        <v>1</v>
      </c>
      <c r="Y145" s="5">
        <v>77.709999999999994</v>
      </c>
      <c r="Z145" s="5"/>
      <c r="AA145" s="5"/>
      <c r="AB145" s="5"/>
    </row>
    <row r="146" spans="1:28" x14ac:dyDescent="0.2">
      <c r="A146" s="5">
        <v>50</v>
      </c>
      <c r="B146" s="5">
        <v>0</v>
      </c>
      <c r="C146" s="5">
        <v>0</v>
      </c>
      <c r="D146" s="5">
        <v>1</v>
      </c>
      <c r="E146" s="5">
        <v>226</v>
      </c>
      <c r="F146" s="5">
        <f>ROUND(Source!AW140,O146)</f>
        <v>77.709999999999994</v>
      </c>
      <c r="G146" s="5" t="s">
        <v>52</v>
      </c>
      <c r="H146" s="5" t="s">
        <v>53</v>
      </c>
      <c r="I146" s="5"/>
      <c r="J146" s="5"/>
      <c r="K146" s="5">
        <v>226</v>
      </c>
      <c r="L146" s="5">
        <v>5</v>
      </c>
      <c r="M146" s="5">
        <v>3</v>
      </c>
      <c r="N146" s="5" t="s">
        <v>3</v>
      </c>
      <c r="O146" s="5">
        <v>2</v>
      </c>
      <c r="P146" s="5"/>
      <c r="Q146" s="5"/>
      <c r="R146" s="5"/>
      <c r="S146" s="5"/>
      <c r="T146" s="5"/>
      <c r="U146" s="5"/>
      <c r="V146" s="5"/>
      <c r="W146" s="5">
        <v>77.709999999999994</v>
      </c>
      <c r="X146" s="5">
        <v>1</v>
      </c>
      <c r="Y146" s="5">
        <v>77.709999999999994</v>
      </c>
      <c r="Z146" s="5"/>
      <c r="AA146" s="5"/>
      <c r="AB146" s="5"/>
    </row>
    <row r="147" spans="1:28" x14ac:dyDescent="0.2">
      <c r="A147" s="5">
        <v>50</v>
      </c>
      <c r="B147" s="5">
        <v>0</v>
      </c>
      <c r="C147" s="5">
        <v>0</v>
      </c>
      <c r="D147" s="5">
        <v>1</v>
      </c>
      <c r="E147" s="5">
        <v>227</v>
      </c>
      <c r="F147" s="5">
        <f>ROUND(Source!AX140,O147)</f>
        <v>0</v>
      </c>
      <c r="G147" s="5" t="s">
        <v>54</v>
      </c>
      <c r="H147" s="5" t="s">
        <v>55</v>
      </c>
      <c r="I147" s="5"/>
      <c r="J147" s="5"/>
      <c r="K147" s="5">
        <v>227</v>
      </c>
      <c r="L147" s="5">
        <v>6</v>
      </c>
      <c r="M147" s="5">
        <v>3</v>
      </c>
      <c r="N147" s="5" t="s">
        <v>3</v>
      </c>
      <c r="O147" s="5">
        <v>2</v>
      </c>
      <c r="P147" s="5"/>
      <c r="Q147" s="5"/>
      <c r="R147" s="5"/>
      <c r="S147" s="5"/>
      <c r="T147" s="5"/>
      <c r="U147" s="5"/>
      <c r="V147" s="5"/>
      <c r="W147" s="5">
        <v>0</v>
      </c>
      <c r="X147" s="5">
        <v>1</v>
      </c>
      <c r="Y147" s="5">
        <v>0</v>
      </c>
      <c r="Z147" s="5"/>
      <c r="AA147" s="5"/>
      <c r="AB147" s="5"/>
    </row>
    <row r="148" spans="1:28" x14ac:dyDescent="0.2">
      <c r="A148" s="5">
        <v>50</v>
      </c>
      <c r="B148" s="5">
        <v>0</v>
      </c>
      <c r="C148" s="5">
        <v>0</v>
      </c>
      <c r="D148" s="5">
        <v>1</v>
      </c>
      <c r="E148" s="5">
        <v>228</v>
      </c>
      <c r="F148" s="5">
        <f>ROUND(Source!AY140,O148)</f>
        <v>77.709999999999994</v>
      </c>
      <c r="G148" s="5" t="s">
        <v>56</v>
      </c>
      <c r="H148" s="5" t="s">
        <v>57</v>
      </c>
      <c r="I148" s="5"/>
      <c r="J148" s="5"/>
      <c r="K148" s="5">
        <v>228</v>
      </c>
      <c r="L148" s="5">
        <v>7</v>
      </c>
      <c r="M148" s="5">
        <v>3</v>
      </c>
      <c r="N148" s="5" t="s">
        <v>3</v>
      </c>
      <c r="O148" s="5">
        <v>2</v>
      </c>
      <c r="P148" s="5"/>
      <c r="Q148" s="5"/>
      <c r="R148" s="5"/>
      <c r="S148" s="5"/>
      <c r="T148" s="5"/>
      <c r="U148" s="5"/>
      <c r="V148" s="5"/>
      <c r="W148" s="5">
        <v>77.709999999999994</v>
      </c>
      <c r="X148" s="5">
        <v>1</v>
      </c>
      <c r="Y148" s="5">
        <v>77.709999999999994</v>
      </c>
      <c r="Z148" s="5"/>
      <c r="AA148" s="5"/>
      <c r="AB148" s="5"/>
    </row>
    <row r="149" spans="1:28" x14ac:dyDescent="0.2">
      <c r="A149" s="5">
        <v>50</v>
      </c>
      <c r="B149" s="5">
        <v>0</v>
      </c>
      <c r="C149" s="5">
        <v>0</v>
      </c>
      <c r="D149" s="5">
        <v>1</v>
      </c>
      <c r="E149" s="5">
        <v>216</v>
      </c>
      <c r="F149" s="5">
        <f>ROUND(Source!AP140,O149)</f>
        <v>0</v>
      </c>
      <c r="G149" s="5" t="s">
        <v>58</v>
      </c>
      <c r="H149" s="5" t="s">
        <v>59</v>
      </c>
      <c r="I149" s="5"/>
      <c r="J149" s="5"/>
      <c r="K149" s="5">
        <v>216</v>
      </c>
      <c r="L149" s="5">
        <v>8</v>
      </c>
      <c r="M149" s="5">
        <v>3</v>
      </c>
      <c r="N149" s="5" t="s">
        <v>3</v>
      </c>
      <c r="O149" s="5">
        <v>2</v>
      </c>
      <c r="P149" s="5"/>
      <c r="Q149" s="5"/>
      <c r="R149" s="5"/>
      <c r="S149" s="5"/>
      <c r="T149" s="5"/>
      <c r="U149" s="5"/>
      <c r="V149" s="5"/>
      <c r="W149" s="5">
        <v>0</v>
      </c>
      <c r="X149" s="5">
        <v>1</v>
      </c>
      <c r="Y149" s="5">
        <v>0</v>
      </c>
      <c r="Z149" s="5"/>
      <c r="AA149" s="5"/>
      <c r="AB149" s="5"/>
    </row>
    <row r="150" spans="1:28" x14ac:dyDescent="0.2">
      <c r="A150" s="5">
        <v>50</v>
      </c>
      <c r="B150" s="5">
        <v>0</v>
      </c>
      <c r="C150" s="5">
        <v>0</v>
      </c>
      <c r="D150" s="5">
        <v>1</v>
      </c>
      <c r="E150" s="5">
        <v>223</v>
      </c>
      <c r="F150" s="5">
        <f>ROUND(Source!AQ140,O150)</f>
        <v>0</v>
      </c>
      <c r="G150" s="5" t="s">
        <v>60</v>
      </c>
      <c r="H150" s="5" t="s">
        <v>61</v>
      </c>
      <c r="I150" s="5"/>
      <c r="J150" s="5"/>
      <c r="K150" s="5">
        <v>223</v>
      </c>
      <c r="L150" s="5">
        <v>9</v>
      </c>
      <c r="M150" s="5">
        <v>3</v>
      </c>
      <c r="N150" s="5" t="s">
        <v>3</v>
      </c>
      <c r="O150" s="5">
        <v>2</v>
      </c>
      <c r="P150" s="5"/>
      <c r="Q150" s="5"/>
      <c r="R150" s="5"/>
      <c r="S150" s="5"/>
      <c r="T150" s="5"/>
      <c r="U150" s="5"/>
      <c r="V150" s="5"/>
      <c r="W150" s="5">
        <v>0</v>
      </c>
      <c r="X150" s="5">
        <v>1</v>
      </c>
      <c r="Y150" s="5">
        <v>0</v>
      </c>
      <c r="Z150" s="5"/>
      <c r="AA150" s="5"/>
      <c r="AB150" s="5"/>
    </row>
    <row r="151" spans="1:28" x14ac:dyDescent="0.2">
      <c r="A151" s="5">
        <v>50</v>
      </c>
      <c r="B151" s="5">
        <v>0</v>
      </c>
      <c r="C151" s="5">
        <v>0</v>
      </c>
      <c r="D151" s="5">
        <v>1</v>
      </c>
      <c r="E151" s="5">
        <v>229</v>
      </c>
      <c r="F151" s="5">
        <f>ROUND(Source!AZ140,O151)</f>
        <v>0</v>
      </c>
      <c r="G151" s="5" t="s">
        <v>62</v>
      </c>
      <c r="H151" s="5" t="s">
        <v>63</v>
      </c>
      <c r="I151" s="5"/>
      <c r="J151" s="5"/>
      <c r="K151" s="5">
        <v>229</v>
      </c>
      <c r="L151" s="5">
        <v>10</v>
      </c>
      <c r="M151" s="5">
        <v>3</v>
      </c>
      <c r="N151" s="5" t="s">
        <v>3</v>
      </c>
      <c r="O151" s="5">
        <v>2</v>
      </c>
      <c r="P151" s="5"/>
      <c r="Q151" s="5"/>
      <c r="R151" s="5"/>
      <c r="S151" s="5"/>
      <c r="T151" s="5"/>
      <c r="U151" s="5"/>
      <c r="V151" s="5"/>
      <c r="W151" s="5">
        <v>0</v>
      </c>
      <c r="X151" s="5">
        <v>1</v>
      </c>
      <c r="Y151" s="5">
        <v>0</v>
      </c>
      <c r="Z151" s="5"/>
      <c r="AA151" s="5"/>
      <c r="AB151" s="5"/>
    </row>
    <row r="152" spans="1:28" x14ac:dyDescent="0.2">
      <c r="A152" s="5">
        <v>50</v>
      </c>
      <c r="B152" s="5">
        <v>0</v>
      </c>
      <c r="C152" s="5">
        <v>0</v>
      </c>
      <c r="D152" s="5">
        <v>1</v>
      </c>
      <c r="E152" s="5">
        <v>203</v>
      </c>
      <c r="F152" s="5">
        <f>ROUND(Source!Q140,O152)</f>
        <v>2397.35</v>
      </c>
      <c r="G152" s="5" t="s">
        <v>64</v>
      </c>
      <c r="H152" s="5" t="s">
        <v>65</v>
      </c>
      <c r="I152" s="5"/>
      <c r="J152" s="5"/>
      <c r="K152" s="5">
        <v>203</v>
      </c>
      <c r="L152" s="5">
        <v>11</v>
      </c>
      <c r="M152" s="5">
        <v>3</v>
      </c>
      <c r="N152" s="5" t="s">
        <v>3</v>
      </c>
      <c r="O152" s="5">
        <v>2</v>
      </c>
      <c r="P152" s="5"/>
      <c r="Q152" s="5"/>
      <c r="R152" s="5"/>
      <c r="S152" s="5"/>
      <c r="T152" s="5"/>
      <c r="U152" s="5"/>
      <c r="V152" s="5"/>
      <c r="W152" s="5">
        <v>2397.35</v>
      </c>
      <c r="X152" s="5">
        <v>1</v>
      </c>
      <c r="Y152" s="5">
        <v>2397.35</v>
      </c>
      <c r="Z152" s="5"/>
      <c r="AA152" s="5"/>
      <c r="AB152" s="5"/>
    </row>
    <row r="153" spans="1:28" x14ac:dyDescent="0.2">
      <c r="A153" s="5">
        <v>50</v>
      </c>
      <c r="B153" s="5">
        <v>0</v>
      </c>
      <c r="C153" s="5">
        <v>0</v>
      </c>
      <c r="D153" s="5">
        <v>1</v>
      </c>
      <c r="E153" s="5">
        <v>231</v>
      </c>
      <c r="F153" s="5">
        <f>ROUND(Source!BB140,O153)</f>
        <v>0</v>
      </c>
      <c r="G153" s="5" t="s">
        <v>66</v>
      </c>
      <c r="H153" s="5" t="s">
        <v>67</v>
      </c>
      <c r="I153" s="5"/>
      <c r="J153" s="5"/>
      <c r="K153" s="5">
        <v>231</v>
      </c>
      <c r="L153" s="5">
        <v>12</v>
      </c>
      <c r="M153" s="5">
        <v>3</v>
      </c>
      <c r="N153" s="5" t="s">
        <v>3</v>
      </c>
      <c r="O153" s="5">
        <v>2</v>
      </c>
      <c r="P153" s="5"/>
      <c r="Q153" s="5"/>
      <c r="R153" s="5"/>
      <c r="S153" s="5"/>
      <c r="T153" s="5"/>
      <c r="U153" s="5"/>
      <c r="V153" s="5"/>
      <c r="W153" s="5">
        <v>0</v>
      </c>
      <c r="X153" s="5">
        <v>1</v>
      </c>
      <c r="Y153" s="5">
        <v>0</v>
      </c>
      <c r="Z153" s="5"/>
      <c r="AA153" s="5"/>
      <c r="AB153" s="5"/>
    </row>
    <row r="154" spans="1:28" x14ac:dyDescent="0.2">
      <c r="A154" s="5">
        <v>50</v>
      </c>
      <c r="B154" s="5">
        <v>0</v>
      </c>
      <c r="C154" s="5">
        <v>0</v>
      </c>
      <c r="D154" s="5">
        <v>1</v>
      </c>
      <c r="E154" s="5">
        <v>204</v>
      </c>
      <c r="F154" s="5">
        <f>ROUND(Source!R140,O154)</f>
        <v>1950.71</v>
      </c>
      <c r="G154" s="5" t="s">
        <v>68</v>
      </c>
      <c r="H154" s="5" t="s">
        <v>69</v>
      </c>
      <c r="I154" s="5"/>
      <c r="J154" s="5"/>
      <c r="K154" s="5">
        <v>204</v>
      </c>
      <c r="L154" s="5">
        <v>13</v>
      </c>
      <c r="M154" s="5">
        <v>3</v>
      </c>
      <c r="N154" s="5" t="s">
        <v>3</v>
      </c>
      <c r="O154" s="5">
        <v>2</v>
      </c>
      <c r="P154" s="5"/>
      <c r="Q154" s="5"/>
      <c r="R154" s="5"/>
      <c r="S154" s="5"/>
      <c r="T154" s="5"/>
      <c r="U154" s="5"/>
      <c r="V154" s="5"/>
      <c r="W154" s="5">
        <v>1950.71</v>
      </c>
      <c r="X154" s="5">
        <v>1</v>
      </c>
      <c r="Y154" s="5">
        <v>1950.71</v>
      </c>
      <c r="Z154" s="5"/>
      <c r="AA154" s="5"/>
      <c r="AB154" s="5"/>
    </row>
    <row r="155" spans="1:28" x14ac:dyDescent="0.2">
      <c r="A155" s="5">
        <v>50</v>
      </c>
      <c r="B155" s="5">
        <v>0</v>
      </c>
      <c r="C155" s="5">
        <v>0</v>
      </c>
      <c r="D155" s="5">
        <v>1</v>
      </c>
      <c r="E155" s="5">
        <v>205</v>
      </c>
      <c r="F155" s="5">
        <f>ROUND(Source!S140,O155)</f>
        <v>10356.370000000001</v>
      </c>
      <c r="G155" s="5" t="s">
        <v>70</v>
      </c>
      <c r="H155" s="5" t="s">
        <v>71</v>
      </c>
      <c r="I155" s="5"/>
      <c r="J155" s="5"/>
      <c r="K155" s="5">
        <v>205</v>
      </c>
      <c r="L155" s="5">
        <v>14</v>
      </c>
      <c r="M155" s="5">
        <v>3</v>
      </c>
      <c r="N155" s="5" t="s">
        <v>3</v>
      </c>
      <c r="O155" s="5">
        <v>2</v>
      </c>
      <c r="P155" s="5"/>
      <c r="Q155" s="5"/>
      <c r="R155" s="5"/>
      <c r="S155" s="5"/>
      <c r="T155" s="5"/>
      <c r="U155" s="5"/>
      <c r="V155" s="5"/>
      <c r="W155" s="5">
        <v>10356.370000000001</v>
      </c>
      <c r="X155" s="5">
        <v>1</v>
      </c>
      <c r="Y155" s="5">
        <v>10356.370000000001</v>
      </c>
      <c r="Z155" s="5"/>
      <c r="AA155" s="5"/>
      <c r="AB155" s="5"/>
    </row>
    <row r="156" spans="1:28" x14ac:dyDescent="0.2">
      <c r="A156" s="5">
        <v>50</v>
      </c>
      <c r="B156" s="5">
        <v>0</v>
      </c>
      <c r="C156" s="5">
        <v>0</v>
      </c>
      <c r="D156" s="5">
        <v>1</v>
      </c>
      <c r="E156" s="5">
        <v>232</v>
      </c>
      <c r="F156" s="5">
        <f>ROUND(Source!BC140,O156)</f>
        <v>0</v>
      </c>
      <c r="G156" s="5" t="s">
        <v>72</v>
      </c>
      <c r="H156" s="5" t="s">
        <v>73</v>
      </c>
      <c r="I156" s="5"/>
      <c r="J156" s="5"/>
      <c r="K156" s="5">
        <v>232</v>
      </c>
      <c r="L156" s="5">
        <v>15</v>
      </c>
      <c r="M156" s="5">
        <v>3</v>
      </c>
      <c r="N156" s="5" t="s">
        <v>3</v>
      </c>
      <c r="O156" s="5">
        <v>2</v>
      </c>
      <c r="P156" s="5"/>
      <c r="Q156" s="5"/>
      <c r="R156" s="5"/>
      <c r="S156" s="5"/>
      <c r="T156" s="5"/>
      <c r="U156" s="5"/>
      <c r="V156" s="5"/>
      <c r="W156" s="5">
        <v>0</v>
      </c>
      <c r="X156" s="5">
        <v>1</v>
      </c>
      <c r="Y156" s="5">
        <v>0</v>
      </c>
      <c r="Z156" s="5"/>
      <c r="AA156" s="5"/>
      <c r="AB156" s="5"/>
    </row>
    <row r="157" spans="1:28" x14ac:dyDescent="0.2">
      <c r="A157" s="5">
        <v>50</v>
      </c>
      <c r="B157" s="5">
        <v>0</v>
      </c>
      <c r="C157" s="5">
        <v>0</v>
      </c>
      <c r="D157" s="5">
        <v>1</v>
      </c>
      <c r="E157" s="5">
        <v>214</v>
      </c>
      <c r="F157" s="5">
        <f>ROUND(Source!AS140,O157)</f>
        <v>21962.880000000001</v>
      </c>
      <c r="G157" s="5" t="s">
        <v>74</v>
      </c>
      <c r="H157" s="5" t="s">
        <v>75</v>
      </c>
      <c r="I157" s="5"/>
      <c r="J157" s="5"/>
      <c r="K157" s="5">
        <v>214</v>
      </c>
      <c r="L157" s="5">
        <v>16</v>
      </c>
      <c r="M157" s="5">
        <v>3</v>
      </c>
      <c r="N157" s="5" t="s">
        <v>3</v>
      </c>
      <c r="O157" s="5">
        <v>2</v>
      </c>
      <c r="P157" s="5"/>
      <c r="Q157" s="5"/>
      <c r="R157" s="5"/>
      <c r="S157" s="5"/>
      <c r="T157" s="5"/>
      <c r="U157" s="5"/>
      <c r="V157" s="5"/>
      <c r="W157" s="5">
        <v>21962.880000000001</v>
      </c>
      <c r="X157" s="5">
        <v>1</v>
      </c>
      <c r="Y157" s="5">
        <v>21962.880000000001</v>
      </c>
      <c r="Z157" s="5"/>
      <c r="AA157" s="5"/>
      <c r="AB157" s="5"/>
    </row>
    <row r="158" spans="1:28" x14ac:dyDescent="0.2">
      <c r="A158" s="5">
        <v>50</v>
      </c>
      <c r="B158" s="5">
        <v>0</v>
      </c>
      <c r="C158" s="5">
        <v>0</v>
      </c>
      <c r="D158" s="5">
        <v>1</v>
      </c>
      <c r="E158" s="5">
        <v>215</v>
      </c>
      <c r="F158" s="5">
        <f>ROUND(Source!AT140,O158)</f>
        <v>13854.87</v>
      </c>
      <c r="G158" s="5" t="s">
        <v>76</v>
      </c>
      <c r="H158" s="5" t="s">
        <v>77</v>
      </c>
      <c r="I158" s="5"/>
      <c r="J158" s="5"/>
      <c r="K158" s="5">
        <v>215</v>
      </c>
      <c r="L158" s="5">
        <v>17</v>
      </c>
      <c r="M158" s="5">
        <v>3</v>
      </c>
      <c r="N158" s="5" t="s">
        <v>3</v>
      </c>
      <c r="O158" s="5">
        <v>2</v>
      </c>
      <c r="P158" s="5"/>
      <c r="Q158" s="5"/>
      <c r="R158" s="5"/>
      <c r="S158" s="5"/>
      <c r="T158" s="5"/>
      <c r="U158" s="5"/>
      <c r="V158" s="5"/>
      <c r="W158" s="5">
        <v>13854.87</v>
      </c>
      <c r="X158" s="5">
        <v>1</v>
      </c>
      <c r="Y158" s="5">
        <v>13854.87</v>
      </c>
      <c r="Z158" s="5"/>
      <c r="AA158" s="5"/>
      <c r="AB158" s="5"/>
    </row>
    <row r="159" spans="1:28" x14ac:dyDescent="0.2">
      <c r="A159" s="5">
        <v>50</v>
      </c>
      <c r="B159" s="5">
        <v>0</v>
      </c>
      <c r="C159" s="5">
        <v>0</v>
      </c>
      <c r="D159" s="5">
        <v>1</v>
      </c>
      <c r="E159" s="5">
        <v>217</v>
      </c>
      <c r="F159" s="5">
        <f>ROUND(Source!AU140,O159)</f>
        <v>0</v>
      </c>
      <c r="G159" s="5" t="s">
        <v>78</v>
      </c>
      <c r="H159" s="5" t="s">
        <v>79</v>
      </c>
      <c r="I159" s="5"/>
      <c r="J159" s="5"/>
      <c r="K159" s="5">
        <v>217</v>
      </c>
      <c r="L159" s="5">
        <v>18</v>
      </c>
      <c r="M159" s="5">
        <v>3</v>
      </c>
      <c r="N159" s="5" t="s">
        <v>3</v>
      </c>
      <c r="O159" s="5">
        <v>2</v>
      </c>
      <c r="P159" s="5"/>
      <c r="Q159" s="5"/>
      <c r="R159" s="5"/>
      <c r="S159" s="5"/>
      <c r="T159" s="5"/>
      <c r="U159" s="5"/>
      <c r="V159" s="5"/>
      <c r="W159" s="5">
        <v>0</v>
      </c>
      <c r="X159" s="5">
        <v>1</v>
      </c>
      <c r="Y159" s="5">
        <v>0</v>
      </c>
      <c r="Z159" s="5"/>
      <c r="AA159" s="5"/>
      <c r="AB159" s="5"/>
    </row>
    <row r="160" spans="1:28" x14ac:dyDescent="0.2">
      <c r="A160" s="5">
        <v>50</v>
      </c>
      <c r="B160" s="5">
        <v>0</v>
      </c>
      <c r="C160" s="5">
        <v>0</v>
      </c>
      <c r="D160" s="5">
        <v>1</v>
      </c>
      <c r="E160" s="5">
        <v>230</v>
      </c>
      <c r="F160" s="5">
        <f>ROUND(Source!BA140,O160)</f>
        <v>0</v>
      </c>
      <c r="G160" s="5" t="s">
        <v>80</v>
      </c>
      <c r="H160" s="5" t="s">
        <v>81</v>
      </c>
      <c r="I160" s="5"/>
      <c r="J160" s="5"/>
      <c r="K160" s="5">
        <v>230</v>
      </c>
      <c r="L160" s="5">
        <v>19</v>
      </c>
      <c r="M160" s="5">
        <v>3</v>
      </c>
      <c r="N160" s="5" t="s">
        <v>3</v>
      </c>
      <c r="O160" s="5">
        <v>2</v>
      </c>
      <c r="P160" s="5"/>
      <c r="Q160" s="5"/>
      <c r="R160" s="5"/>
      <c r="S160" s="5"/>
      <c r="T160" s="5"/>
      <c r="U160" s="5"/>
      <c r="V160" s="5"/>
      <c r="W160" s="5">
        <v>0</v>
      </c>
      <c r="X160" s="5">
        <v>1</v>
      </c>
      <c r="Y160" s="5">
        <v>0</v>
      </c>
      <c r="Z160" s="5"/>
      <c r="AA160" s="5"/>
      <c r="AB160" s="5"/>
    </row>
    <row r="161" spans="1:206" x14ac:dyDescent="0.2">
      <c r="A161" s="5">
        <v>50</v>
      </c>
      <c r="B161" s="5">
        <v>0</v>
      </c>
      <c r="C161" s="5">
        <v>0</v>
      </c>
      <c r="D161" s="5">
        <v>1</v>
      </c>
      <c r="E161" s="5">
        <v>206</v>
      </c>
      <c r="F161" s="5">
        <f>ROUND(Source!T140,O161)</f>
        <v>0</v>
      </c>
      <c r="G161" s="5" t="s">
        <v>82</v>
      </c>
      <c r="H161" s="5" t="s">
        <v>83</v>
      </c>
      <c r="I161" s="5"/>
      <c r="J161" s="5"/>
      <c r="K161" s="5">
        <v>206</v>
      </c>
      <c r="L161" s="5">
        <v>20</v>
      </c>
      <c r="M161" s="5">
        <v>3</v>
      </c>
      <c r="N161" s="5" t="s">
        <v>3</v>
      </c>
      <c r="O161" s="5">
        <v>2</v>
      </c>
      <c r="P161" s="5"/>
      <c r="Q161" s="5"/>
      <c r="R161" s="5"/>
      <c r="S161" s="5"/>
      <c r="T161" s="5"/>
      <c r="U161" s="5"/>
      <c r="V161" s="5"/>
      <c r="W161" s="5">
        <v>0</v>
      </c>
      <c r="X161" s="5">
        <v>1</v>
      </c>
      <c r="Y161" s="5">
        <v>0</v>
      </c>
      <c r="Z161" s="5"/>
      <c r="AA161" s="5"/>
      <c r="AB161" s="5"/>
    </row>
    <row r="162" spans="1:206" x14ac:dyDescent="0.2">
      <c r="A162" s="5">
        <v>50</v>
      </c>
      <c r="B162" s="5">
        <v>0</v>
      </c>
      <c r="C162" s="5">
        <v>0</v>
      </c>
      <c r="D162" s="5">
        <v>1</v>
      </c>
      <c r="E162" s="5">
        <v>207</v>
      </c>
      <c r="F162" s="5">
        <f>ROUND(Source!U140,O162)</f>
        <v>12.875999999999999</v>
      </c>
      <c r="G162" s="5" t="s">
        <v>84</v>
      </c>
      <c r="H162" s="5" t="s">
        <v>85</v>
      </c>
      <c r="I162" s="5"/>
      <c r="J162" s="5"/>
      <c r="K162" s="5">
        <v>207</v>
      </c>
      <c r="L162" s="5">
        <v>21</v>
      </c>
      <c r="M162" s="5">
        <v>3</v>
      </c>
      <c r="N162" s="5" t="s">
        <v>3</v>
      </c>
      <c r="O162" s="5">
        <v>7</v>
      </c>
      <c r="P162" s="5"/>
      <c r="Q162" s="5"/>
      <c r="R162" s="5"/>
      <c r="S162" s="5"/>
      <c r="T162" s="5"/>
      <c r="U162" s="5"/>
      <c r="V162" s="5"/>
      <c r="W162" s="5">
        <v>12.875999999999999</v>
      </c>
      <c r="X162" s="5">
        <v>1</v>
      </c>
      <c r="Y162" s="5">
        <v>12.875999999999999</v>
      </c>
      <c r="Z162" s="5"/>
      <c r="AA162" s="5"/>
      <c r="AB162" s="5"/>
    </row>
    <row r="163" spans="1:206" x14ac:dyDescent="0.2">
      <c r="A163" s="5">
        <v>50</v>
      </c>
      <c r="B163" s="5">
        <v>0</v>
      </c>
      <c r="C163" s="5">
        <v>0</v>
      </c>
      <c r="D163" s="5">
        <v>1</v>
      </c>
      <c r="E163" s="5">
        <v>208</v>
      </c>
      <c r="F163" s="5">
        <f>ROUND(Source!V140,O163)</f>
        <v>2.1312000000000002</v>
      </c>
      <c r="G163" s="5" t="s">
        <v>86</v>
      </c>
      <c r="H163" s="5" t="s">
        <v>87</v>
      </c>
      <c r="I163" s="5"/>
      <c r="J163" s="5"/>
      <c r="K163" s="5">
        <v>208</v>
      </c>
      <c r="L163" s="5">
        <v>22</v>
      </c>
      <c r="M163" s="5">
        <v>3</v>
      </c>
      <c r="N163" s="5" t="s">
        <v>3</v>
      </c>
      <c r="O163" s="5">
        <v>7</v>
      </c>
      <c r="P163" s="5"/>
      <c r="Q163" s="5"/>
      <c r="R163" s="5"/>
      <c r="S163" s="5"/>
      <c r="T163" s="5"/>
      <c r="U163" s="5"/>
      <c r="V163" s="5"/>
      <c r="W163" s="5">
        <v>2.1312000000000002</v>
      </c>
      <c r="X163" s="5">
        <v>1</v>
      </c>
      <c r="Y163" s="5">
        <v>2.1312000000000002</v>
      </c>
      <c r="Z163" s="5"/>
      <c r="AA163" s="5"/>
      <c r="AB163" s="5"/>
    </row>
    <row r="164" spans="1:206" x14ac:dyDescent="0.2">
      <c r="A164" s="5">
        <v>50</v>
      </c>
      <c r="B164" s="5">
        <v>0</v>
      </c>
      <c r="C164" s="5">
        <v>0</v>
      </c>
      <c r="D164" s="5">
        <v>1</v>
      </c>
      <c r="E164" s="5">
        <v>209</v>
      </c>
      <c r="F164" s="5">
        <f>ROUND(Source!W140,O164)</f>
        <v>0</v>
      </c>
      <c r="G164" s="5" t="s">
        <v>88</v>
      </c>
      <c r="H164" s="5" t="s">
        <v>89</v>
      </c>
      <c r="I164" s="5"/>
      <c r="J164" s="5"/>
      <c r="K164" s="5">
        <v>209</v>
      </c>
      <c r="L164" s="5">
        <v>23</v>
      </c>
      <c r="M164" s="5">
        <v>3</v>
      </c>
      <c r="N164" s="5" t="s">
        <v>3</v>
      </c>
      <c r="O164" s="5">
        <v>2</v>
      </c>
      <c r="P164" s="5"/>
      <c r="Q164" s="5"/>
      <c r="R164" s="5"/>
      <c r="S164" s="5"/>
      <c r="T164" s="5"/>
      <c r="U164" s="5"/>
      <c r="V164" s="5"/>
      <c r="W164" s="5">
        <v>0</v>
      </c>
      <c r="X164" s="5">
        <v>1</v>
      </c>
      <c r="Y164" s="5">
        <v>0</v>
      </c>
      <c r="Z164" s="5"/>
      <c r="AA164" s="5"/>
      <c r="AB164" s="5"/>
    </row>
    <row r="165" spans="1:206" x14ac:dyDescent="0.2">
      <c r="A165" s="5">
        <v>50</v>
      </c>
      <c r="B165" s="5">
        <v>0</v>
      </c>
      <c r="C165" s="5">
        <v>0</v>
      </c>
      <c r="D165" s="5">
        <v>1</v>
      </c>
      <c r="E165" s="5">
        <v>233</v>
      </c>
      <c r="F165" s="5">
        <f>ROUND(Source!BD140,O165)</f>
        <v>1775.53</v>
      </c>
      <c r="G165" s="5" t="s">
        <v>90</v>
      </c>
      <c r="H165" s="5" t="s">
        <v>91</v>
      </c>
      <c r="I165" s="5"/>
      <c r="J165" s="5"/>
      <c r="K165" s="5">
        <v>233</v>
      </c>
      <c r="L165" s="5">
        <v>24</v>
      </c>
      <c r="M165" s="5">
        <v>3</v>
      </c>
      <c r="N165" s="5" t="s">
        <v>3</v>
      </c>
      <c r="O165" s="5">
        <v>2</v>
      </c>
      <c r="P165" s="5"/>
      <c r="Q165" s="5"/>
      <c r="R165" s="5"/>
      <c r="S165" s="5"/>
      <c r="T165" s="5"/>
      <c r="U165" s="5"/>
      <c r="V165" s="5"/>
      <c r="W165" s="5">
        <v>1775.53</v>
      </c>
      <c r="X165" s="5">
        <v>1</v>
      </c>
      <c r="Y165" s="5">
        <v>1775.53</v>
      </c>
      <c r="Z165" s="5"/>
      <c r="AA165" s="5"/>
      <c r="AB165" s="5"/>
    </row>
    <row r="166" spans="1:206" x14ac:dyDescent="0.2">
      <c r="A166" s="5">
        <v>50</v>
      </c>
      <c r="B166" s="5">
        <v>0</v>
      </c>
      <c r="C166" s="5">
        <v>0</v>
      </c>
      <c r="D166" s="5">
        <v>1</v>
      </c>
      <c r="E166" s="5">
        <v>210</v>
      </c>
      <c r="F166" s="5">
        <f>ROUND(Source!X140,O166)</f>
        <v>12356.11</v>
      </c>
      <c r="G166" s="5" t="s">
        <v>92</v>
      </c>
      <c r="H166" s="5" t="s">
        <v>93</v>
      </c>
      <c r="I166" s="5"/>
      <c r="J166" s="5"/>
      <c r="K166" s="5">
        <v>210</v>
      </c>
      <c r="L166" s="5">
        <v>25</v>
      </c>
      <c r="M166" s="5">
        <v>3</v>
      </c>
      <c r="N166" s="5" t="s">
        <v>3</v>
      </c>
      <c r="O166" s="5">
        <v>2</v>
      </c>
      <c r="P166" s="5"/>
      <c r="Q166" s="5"/>
      <c r="R166" s="5"/>
      <c r="S166" s="5"/>
      <c r="T166" s="5"/>
      <c r="U166" s="5"/>
      <c r="V166" s="5"/>
      <c r="W166" s="5">
        <v>12356.11</v>
      </c>
      <c r="X166" s="5">
        <v>1</v>
      </c>
      <c r="Y166" s="5">
        <v>12356.11</v>
      </c>
      <c r="Z166" s="5"/>
      <c r="AA166" s="5"/>
      <c r="AB166" s="5"/>
    </row>
    <row r="167" spans="1:206" x14ac:dyDescent="0.2">
      <c r="A167" s="5">
        <v>50</v>
      </c>
      <c r="B167" s="5">
        <v>0</v>
      </c>
      <c r="C167" s="5">
        <v>0</v>
      </c>
      <c r="D167" s="5">
        <v>1</v>
      </c>
      <c r="E167" s="5">
        <v>211</v>
      </c>
      <c r="F167" s="5">
        <f>ROUND(Source!Y140,O167)</f>
        <v>6903.97</v>
      </c>
      <c r="G167" s="5" t="s">
        <v>94</v>
      </c>
      <c r="H167" s="5" t="s">
        <v>95</v>
      </c>
      <c r="I167" s="5"/>
      <c r="J167" s="5"/>
      <c r="K167" s="5">
        <v>211</v>
      </c>
      <c r="L167" s="5">
        <v>26</v>
      </c>
      <c r="M167" s="5">
        <v>3</v>
      </c>
      <c r="N167" s="5" t="s">
        <v>3</v>
      </c>
      <c r="O167" s="5">
        <v>2</v>
      </c>
      <c r="P167" s="5"/>
      <c r="Q167" s="5"/>
      <c r="R167" s="5"/>
      <c r="S167" s="5"/>
      <c r="T167" s="5"/>
      <c r="U167" s="5"/>
      <c r="V167" s="5"/>
      <c r="W167" s="5">
        <v>6903.97</v>
      </c>
      <c r="X167" s="5">
        <v>1</v>
      </c>
      <c r="Y167" s="5">
        <v>6903.97</v>
      </c>
      <c r="Z167" s="5"/>
      <c r="AA167" s="5"/>
      <c r="AB167" s="5"/>
    </row>
    <row r="168" spans="1:206" x14ac:dyDescent="0.2">
      <c r="A168" s="5">
        <v>50</v>
      </c>
      <c r="B168" s="5">
        <v>0</v>
      </c>
      <c r="C168" s="5">
        <v>0</v>
      </c>
      <c r="D168" s="5">
        <v>1</v>
      </c>
      <c r="E168" s="5">
        <v>224</v>
      </c>
      <c r="F168" s="5">
        <f>ROUND(Source!AR140,O168)</f>
        <v>35817.75</v>
      </c>
      <c r="G168" s="5" t="s">
        <v>96</v>
      </c>
      <c r="H168" s="5" t="s">
        <v>97</v>
      </c>
      <c r="I168" s="5"/>
      <c r="J168" s="5"/>
      <c r="K168" s="5">
        <v>224</v>
      </c>
      <c r="L168" s="5">
        <v>27</v>
      </c>
      <c r="M168" s="5">
        <v>3</v>
      </c>
      <c r="N168" s="5" t="s">
        <v>3</v>
      </c>
      <c r="O168" s="5">
        <v>2</v>
      </c>
      <c r="P168" s="5"/>
      <c r="Q168" s="5"/>
      <c r="R168" s="5"/>
      <c r="S168" s="5"/>
      <c r="T168" s="5"/>
      <c r="U168" s="5"/>
      <c r="V168" s="5"/>
      <c r="W168" s="5">
        <v>35817.75</v>
      </c>
      <c r="X168" s="5">
        <v>1</v>
      </c>
      <c r="Y168" s="5">
        <v>35817.75</v>
      </c>
      <c r="Z168" s="5"/>
      <c r="AA168" s="5"/>
      <c r="AB168" s="5"/>
    </row>
    <row r="170" spans="1:206" x14ac:dyDescent="0.2">
      <c r="A170" s="1">
        <v>3</v>
      </c>
      <c r="B170" s="1">
        <v>1</v>
      </c>
      <c r="C170" s="1"/>
      <c r="D170" s="1">
        <f>ROW(A332)</f>
        <v>332</v>
      </c>
      <c r="E170" s="1"/>
      <c r="F170" s="1" t="s">
        <v>145</v>
      </c>
      <c r="G170" s="1" t="s">
        <v>146</v>
      </c>
      <c r="H170" s="1" t="s">
        <v>3</v>
      </c>
      <c r="I170" s="1">
        <v>0</v>
      </c>
      <c r="J170" s="1" t="s">
        <v>3</v>
      </c>
      <c r="K170" s="1">
        <v>-1</v>
      </c>
      <c r="L170" s="1" t="s">
        <v>145</v>
      </c>
      <c r="M170" s="1" t="s">
        <v>3</v>
      </c>
      <c r="N170" s="1"/>
      <c r="O170" s="1"/>
      <c r="P170" s="1"/>
      <c r="Q170" s="1"/>
      <c r="R170" s="1"/>
      <c r="S170" s="1">
        <v>0</v>
      </c>
      <c r="T170" s="1"/>
      <c r="U170" s="1" t="s">
        <v>3</v>
      </c>
      <c r="V170" s="1">
        <v>0</v>
      </c>
      <c r="W170" s="1"/>
      <c r="X170" s="1"/>
      <c r="Y170" s="1"/>
      <c r="Z170" s="1"/>
      <c r="AA170" s="1"/>
      <c r="AB170" s="1" t="s">
        <v>3</v>
      </c>
      <c r="AC170" s="1" t="s">
        <v>3</v>
      </c>
      <c r="AD170" s="1" t="s">
        <v>3</v>
      </c>
      <c r="AE170" s="1" t="s">
        <v>3</v>
      </c>
      <c r="AF170" s="1" t="s">
        <v>3</v>
      </c>
      <c r="AG170" s="1" t="s">
        <v>3</v>
      </c>
      <c r="AH170" s="1"/>
      <c r="AI170" s="1"/>
      <c r="AJ170" s="1"/>
      <c r="AK170" s="1"/>
      <c r="AL170" s="1"/>
      <c r="AM170" s="1"/>
      <c r="AN170" s="1"/>
      <c r="AO170" s="1"/>
      <c r="AP170" s="1" t="s">
        <v>3</v>
      </c>
      <c r="AQ170" s="1" t="s">
        <v>3</v>
      </c>
      <c r="AR170" s="1" t="s">
        <v>3</v>
      </c>
      <c r="AS170" s="1"/>
      <c r="AT170" s="1"/>
      <c r="AU170" s="1"/>
      <c r="AV170" s="1"/>
      <c r="AW170" s="1"/>
      <c r="AX170" s="1"/>
      <c r="AY170" s="1"/>
      <c r="AZ170" s="1" t="s">
        <v>3</v>
      </c>
      <c r="BA170" s="1"/>
      <c r="BB170" s="1" t="s">
        <v>3</v>
      </c>
      <c r="BC170" s="1" t="s">
        <v>3</v>
      </c>
      <c r="BD170" s="1" t="s">
        <v>3</v>
      </c>
      <c r="BE170" s="1" t="s">
        <v>3</v>
      </c>
      <c r="BF170" s="1" t="s">
        <v>3</v>
      </c>
      <c r="BG170" s="1" t="s">
        <v>3</v>
      </c>
      <c r="BH170" s="1" t="s">
        <v>3</v>
      </c>
      <c r="BI170" s="1" t="s">
        <v>3</v>
      </c>
      <c r="BJ170" s="1" t="s">
        <v>3</v>
      </c>
      <c r="BK170" s="1" t="s">
        <v>3</v>
      </c>
      <c r="BL170" s="1" t="s">
        <v>3</v>
      </c>
      <c r="BM170" s="1" t="s">
        <v>3</v>
      </c>
      <c r="BN170" s="1" t="s">
        <v>3</v>
      </c>
      <c r="BO170" s="1" t="s">
        <v>3</v>
      </c>
      <c r="BP170" s="1" t="s">
        <v>3</v>
      </c>
      <c r="BQ170" s="1"/>
      <c r="BR170" s="1"/>
      <c r="BS170" s="1"/>
      <c r="BT170" s="1"/>
      <c r="BU170" s="1"/>
      <c r="BV170" s="1"/>
      <c r="BW170" s="1"/>
      <c r="BX170" s="1">
        <v>0</v>
      </c>
      <c r="BY170" s="1"/>
      <c r="BZ170" s="1"/>
      <c r="CA170" s="1"/>
      <c r="CB170" s="1"/>
      <c r="CC170" s="1"/>
      <c r="CD170" s="1"/>
      <c r="CE170" s="1"/>
      <c r="CF170" s="1">
        <v>0</v>
      </c>
      <c r="CG170" s="1">
        <v>0</v>
      </c>
      <c r="CH170" s="1"/>
      <c r="CI170" s="1" t="s">
        <v>3</v>
      </c>
      <c r="CJ170" s="1" t="s">
        <v>3</v>
      </c>
      <c r="CK170" t="s">
        <v>3</v>
      </c>
      <c r="CL170" t="s">
        <v>3</v>
      </c>
      <c r="CM170" t="s">
        <v>3</v>
      </c>
      <c r="CN170" t="s">
        <v>3</v>
      </c>
      <c r="CO170" t="s">
        <v>3</v>
      </c>
      <c r="CP170" t="s">
        <v>3</v>
      </c>
      <c r="CQ170" t="s">
        <v>3</v>
      </c>
    </row>
    <row r="172" spans="1:206" x14ac:dyDescent="0.2">
      <c r="A172" s="3">
        <v>52</v>
      </c>
      <c r="B172" s="3">
        <f t="shared" ref="B172:G172" si="45">B332</f>
        <v>1</v>
      </c>
      <c r="C172" s="3">
        <f t="shared" si="45"/>
        <v>3</v>
      </c>
      <c r="D172" s="3">
        <f t="shared" si="45"/>
        <v>170</v>
      </c>
      <c r="E172" s="3">
        <f t="shared" si="45"/>
        <v>0</v>
      </c>
      <c r="F172" s="3" t="str">
        <f t="shared" si="45"/>
        <v>02-01-01</v>
      </c>
      <c r="G172" s="3" t="str">
        <f t="shared" si="45"/>
        <v>Строительство ВЛИ-0,4 кВ</v>
      </c>
      <c r="H172" s="3"/>
      <c r="I172" s="3"/>
      <c r="J172" s="3"/>
      <c r="K172" s="3"/>
      <c r="L172" s="3"/>
      <c r="M172" s="3"/>
      <c r="N172" s="3"/>
      <c r="O172" s="3">
        <f t="shared" ref="O172:AT172" si="46">O332</f>
        <v>189328.74</v>
      </c>
      <c r="P172" s="3">
        <f t="shared" si="46"/>
        <v>119097.52</v>
      </c>
      <c r="Q172" s="3">
        <f t="shared" si="46"/>
        <v>12514.73</v>
      </c>
      <c r="R172" s="3">
        <f t="shared" si="46"/>
        <v>9743.18</v>
      </c>
      <c r="S172" s="3">
        <f t="shared" si="46"/>
        <v>47973.31</v>
      </c>
      <c r="T172" s="3">
        <f t="shared" si="46"/>
        <v>0</v>
      </c>
      <c r="U172" s="3">
        <f t="shared" si="46"/>
        <v>58.178832</v>
      </c>
      <c r="V172" s="3">
        <f t="shared" si="46"/>
        <v>10.4758142</v>
      </c>
      <c r="W172" s="3">
        <f t="shared" si="46"/>
        <v>0</v>
      </c>
      <c r="X172" s="3">
        <f t="shared" si="46"/>
        <v>58480.74</v>
      </c>
      <c r="Y172" s="3">
        <f t="shared" si="46"/>
        <v>33136.47</v>
      </c>
      <c r="Z172" s="3">
        <f t="shared" si="46"/>
        <v>0</v>
      </c>
      <c r="AA172" s="3">
        <f t="shared" si="46"/>
        <v>0</v>
      </c>
      <c r="AB172" s="3">
        <f t="shared" si="46"/>
        <v>0</v>
      </c>
      <c r="AC172" s="3">
        <f t="shared" si="46"/>
        <v>0</v>
      </c>
      <c r="AD172" s="3">
        <f t="shared" si="46"/>
        <v>0</v>
      </c>
      <c r="AE172" s="3">
        <f t="shared" si="46"/>
        <v>0</v>
      </c>
      <c r="AF172" s="3">
        <f t="shared" si="46"/>
        <v>0</v>
      </c>
      <c r="AG172" s="3">
        <f t="shared" si="46"/>
        <v>0</v>
      </c>
      <c r="AH172" s="3">
        <f t="shared" si="46"/>
        <v>0</v>
      </c>
      <c r="AI172" s="3">
        <f t="shared" si="46"/>
        <v>0</v>
      </c>
      <c r="AJ172" s="3">
        <f t="shared" si="46"/>
        <v>0</v>
      </c>
      <c r="AK172" s="3">
        <f t="shared" si="46"/>
        <v>0</v>
      </c>
      <c r="AL172" s="3">
        <f t="shared" si="46"/>
        <v>0</v>
      </c>
      <c r="AM172" s="3">
        <f t="shared" si="46"/>
        <v>0</v>
      </c>
      <c r="AN172" s="3">
        <f t="shared" si="46"/>
        <v>0</v>
      </c>
      <c r="AO172" s="3">
        <f t="shared" si="46"/>
        <v>0</v>
      </c>
      <c r="AP172" s="3">
        <f t="shared" si="46"/>
        <v>0</v>
      </c>
      <c r="AQ172" s="3">
        <f t="shared" si="46"/>
        <v>0</v>
      </c>
      <c r="AR172" s="3">
        <f t="shared" si="46"/>
        <v>280945.95</v>
      </c>
      <c r="AS172" s="3">
        <f t="shared" si="46"/>
        <v>234753.77</v>
      </c>
      <c r="AT172" s="3">
        <f t="shared" si="46"/>
        <v>46192.18</v>
      </c>
      <c r="AU172" s="3">
        <f t="shared" ref="AU172:BZ172" si="47">AU332</f>
        <v>0</v>
      </c>
      <c r="AV172" s="3">
        <f t="shared" si="47"/>
        <v>119097.52</v>
      </c>
      <c r="AW172" s="3">
        <f t="shared" si="47"/>
        <v>119097.52</v>
      </c>
      <c r="AX172" s="3">
        <f t="shared" si="47"/>
        <v>0</v>
      </c>
      <c r="AY172" s="3">
        <f t="shared" si="47"/>
        <v>119097.52</v>
      </c>
      <c r="AZ172" s="3">
        <f t="shared" si="47"/>
        <v>0</v>
      </c>
      <c r="BA172" s="3">
        <f t="shared" si="47"/>
        <v>0</v>
      </c>
      <c r="BB172" s="3">
        <f t="shared" si="47"/>
        <v>0</v>
      </c>
      <c r="BC172" s="3">
        <f t="shared" si="47"/>
        <v>0</v>
      </c>
      <c r="BD172" s="3">
        <f t="shared" si="47"/>
        <v>0</v>
      </c>
      <c r="BE172" s="3">
        <f t="shared" si="47"/>
        <v>0</v>
      </c>
      <c r="BF172" s="3">
        <f t="shared" si="47"/>
        <v>0</v>
      </c>
      <c r="BG172" s="3">
        <f t="shared" si="47"/>
        <v>0</v>
      </c>
      <c r="BH172" s="3">
        <f t="shared" si="47"/>
        <v>0</v>
      </c>
      <c r="BI172" s="3">
        <f t="shared" si="47"/>
        <v>0</v>
      </c>
      <c r="BJ172" s="3">
        <f t="shared" si="47"/>
        <v>0</v>
      </c>
      <c r="BK172" s="3">
        <f t="shared" si="47"/>
        <v>0</v>
      </c>
      <c r="BL172" s="3">
        <f t="shared" si="47"/>
        <v>0</v>
      </c>
      <c r="BM172" s="3">
        <f t="shared" si="47"/>
        <v>0</v>
      </c>
      <c r="BN172" s="3">
        <f t="shared" si="47"/>
        <v>0</v>
      </c>
      <c r="BO172" s="3">
        <f t="shared" si="47"/>
        <v>0</v>
      </c>
      <c r="BP172" s="3">
        <f t="shared" si="47"/>
        <v>0</v>
      </c>
      <c r="BQ172" s="3">
        <f t="shared" si="47"/>
        <v>0</v>
      </c>
      <c r="BR172" s="3">
        <f t="shared" si="47"/>
        <v>0</v>
      </c>
      <c r="BS172" s="3">
        <f t="shared" si="47"/>
        <v>0</v>
      </c>
      <c r="BT172" s="3">
        <f t="shared" si="47"/>
        <v>0</v>
      </c>
      <c r="BU172" s="3">
        <f t="shared" si="47"/>
        <v>0</v>
      </c>
      <c r="BV172" s="3">
        <f t="shared" si="47"/>
        <v>0</v>
      </c>
      <c r="BW172" s="3">
        <f t="shared" si="47"/>
        <v>0</v>
      </c>
      <c r="BX172" s="3">
        <f t="shared" si="47"/>
        <v>0</v>
      </c>
      <c r="BY172" s="3">
        <f t="shared" si="47"/>
        <v>0</v>
      </c>
      <c r="BZ172" s="3">
        <f t="shared" si="47"/>
        <v>0</v>
      </c>
      <c r="CA172" s="3">
        <f t="shared" ref="CA172:DF172" si="48">CA332</f>
        <v>0</v>
      </c>
      <c r="CB172" s="3">
        <f t="shared" si="48"/>
        <v>0</v>
      </c>
      <c r="CC172" s="3">
        <f t="shared" si="48"/>
        <v>0</v>
      </c>
      <c r="CD172" s="3">
        <f t="shared" si="48"/>
        <v>0</v>
      </c>
      <c r="CE172" s="3">
        <f t="shared" si="48"/>
        <v>0</v>
      </c>
      <c r="CF172" s="3">
        <f t="shared" si="48"/>
        <v>0</v>
      </c>
      <c r="CG172" s="3">
        <f t="shared" si="48"/>
        <v>0</v>
      </c>
      <c r="CH172" s="3">
        <f t="shared" si="48"/>
        <v>0</v>
      </c>
      <c r="CI172" s="3">
        <f t="shared" si="48"/>
        <v>0</v>
      </c>
      <c r="CJ172" s="3">
        <f t="shared" si="48"/>
        <v>0</v>
      </c>
      <c r="CK172" s="3">
        <f t="shared" si="48"/>
        <v>0</v>
      </c>
      <c r="CL172" s="3">
        <f t="shared" si="48"/>
        <v>0</v>
      </c>
      <c r="CM172" s="3">
        <f t="shared" si="48"/>
        <v>0</v>
      </c>
      <c r="CN172" s="3">
        <f t="shared" si="48"/>
        <v>0</v>
      </c>
      <c r="CO172" s="3">
        <f t="shared" si="48"/>
        <v>0</v>
      </c>
      <c r="CP172" s="3">
        <f t="shared" si="48"/>
        <v>0</v>
      </c>
      <c r="CQ172" s="3">
        <f t="shared" si="48"/>
        <v>0</v>
      </c>
      <c r="CR172" s="3">
        <f t="shared" si="48"/>
        <v>0</v>
      </c>
      <c r="CS172" s="3">
        <f t="shared" si="48"/>
        <v>0</v>
      </c>
      <c r="CT172" s="3">
        <f t="shared" si="48"/>
        <v>0</v>
      </c>
      <c r="CU172" s="3">
        <f t="shared" si="48"/>
        <v>0</v>
      </c>
      <c r="CV172" s="3">
        <f t="shared" si="48"/>
        <v>0</v>
      </c>
      <c r="CW172" s="3">
        <f t="shared" si="48"/>
        <v>0</v>
      </c>
      <c r="CX172" s="3">
        <f t="shared" si="48"/>
        <v>0</v>
      </c>
      <c r="CY172" s="3">
        <f t="shared" si="48"/>
        <v>0</v>
      </c>
      <c r="CZ172" s="3">
        <f t="shared" si="48"/>
        <v>0</v>
      </c>
      <c r="DA172" s="3">
        <f t="shared" si="48"/>
        <v>0</v>
      </c>
      <c r="DB172" s="3">
        <f t="shared" si="48"/>
        <v>0</v>
      </c>
      <c r="DC172" s="3">
        <f t="shared" si="48"/>
        <v>0</v>
      </c>
      <c r="DD172" s="3">
        <f t="shared" si="48"/>
        <v>0</v>
      </c>
      <c r="DE172" s="3">
        <f t="shared" si="48"/>
        <v>0</v>
      </c>
      <c r="DF172" s="3">
        <f t="shared" si="48"/>
        <v>0</v>
      </c>
      <c r="DG172" s="4">
        <f t="shared" ref="DG172:EL172" si="49">DG332</f>
        <v>0</v>
      </c>
      <c r="DH172" s="4">
        <f t="shared" si="49"/>
        <v>0</v>
      </c>
      <c r="DI172" s="4">
        <f t="shared" si="49"/>
        <v>0</v>
      </c>
      <c r="DJ172" s="4">
        <f t="shared" si="49"/>
        <v>0</v>
      </c>
      <c r="DK172" s="4">
        <f t="shared" si="49"/>
        <v>0</v>
      </c>
      <c r="DL172" s="4">
        <f t="shared" si="49"/>
        <v>0</v>
      </c>
      <c r="DM172" s="4">
        <f t="shared" si="49"/>
        <v>0</v>
      </c>
      <c r="DN172" s="4">
        <f t="shared" si="49"/>
        <v>0</v>
      </c>
      <c r="DO172" s="4">
        <f t="shared" si="49"/>
        <v>0</v>
      </c>
      <c r="DP172" s="4">
        <f t="shared" si="49"/>
        <v>0</v>
      </c>
      <c r="DQ172" s="4">
        <f t="shared" si="49"/>
        <v>0</v>
      </c>
      <c r="DR172" s="4">
        <f t="shared" si="49"/>
        <v>0</v>
      </c>
      <c r="DS172" s="4">
        <f t="shared" si="49"/>
        <v>0</v>
      </c>
      <c r="DT172" s="4">
        <f t="shared" si="49"/>
        <v>0</v>
      </c>
      <c r="DU172" s="4">
        <f t="shared" si="49"/>
        <v>0</v>
      </c>
      <c r="DV172" s="4">
        <f t="shared" si="49"/>
        <v>0</v>
      </c>
      <c r="DW172" s="4">
        <f t="shared" si="49"/>
        <v>0</v>
      </c>
      <c r="DX172" s="4">
        <f t="shared" si="49"/>
        <v>0</v>
      </c>
      <c r="DY172" s="4">
        <f t="shared" si="49"/>
        <v>0</v>
      </c>
      <c r="DZ172" s="4">
        <f t="shared" si="49"/>
        <v>0</v>
      </c>
      <c r="EA172" s="4">
        <f t="shared" si="49"/>
        <v>0</v>
      </c>
      <c r="EB172" s="4">
        <f t="shared" si="49"/>
        <v>0</v>
      </c>
      <c r="EC172" s="4">
        <f t="shared" si="49"/>
        <v>0</v>
      </c>
      <c r="ED172" s="4">
        <f t="shared" si="49"/>
        <v>0</v>
      </c>
      <c r="EE172" s="4">
        <f t="shared" si="49"/>
        <v>0</v>
      </c>
      <c r="EF172" s="4">
        <f t="shared" si="49"/>
        <v>0</v>
      </c>
      <c r="EG172" s="4">
        <f t="shared" si="49"/>
        <v>0</v>
      </c>
      <c r="EH172" s="4">
        <f t="shared" si="49"/>
        <v>0</v>
      </c>
      <c r="EI172" s="4">
        <f t="shared" si="49"/>
        <v>0</v>
      </c>
      <c r="EJ172" s="4">
        <f t="shared" si="49"/>
        <v>0</v>
      </c>
      <c r="EK172" s="4">
        <f t="shared" si="49"/>
        <v>0</v>
      </c>
      <c r="EL172" s="4">
        <f t="shared" si="49"/>
        <v>0</v>
      </c>
      <c r="EM172" s="4">
        <f t="shared" ref="EM172:FR172" si="50">EM332</f>
        <v>0</v>
      </c>
      <c r="EN172" s="4">
        <f t="shared" si="50"/>
        <v>0</v>
      </c>
      <c r="EO172" s="4">
        <f t="shared" si="50"/>
        <v>0</v>
      </c>
      <c r="EP172" s="4">
        <f t="shared" si="50"/>
        <v>0</v>
      </c>
      <c r="EQ172" s="4">
        <f t="shared" si="50"/>
        <v>0</v>
      </c>
      <c r="ER172" s="4">
        <f t="shared" si="50"/>
        <v>0</v>
      </c>
      <c r="ES172" s="4">
        <f t="shared" si="50"/>
        <v>0</v>
      </c>
      <c r="ET172" s="4">
        <f t="shared" si="50"/>
        <v>0</v>
      </c>
      <c r="EU172" s="4">
        <f t="shared" si="50"/>
        <v>0</v>
      </c>
      <c r="EV172" s="4">
        <f t="shared" si="50"/>
        <v>0</v>
      </c>
      <c r="EW172" s="4">
        <f t="shared" si="50"/>
        <v>0</v>
      </c>
      <c r="EX172" s="4">
        <f t="shared" si="50"/>
        <v>0</v>
      </c>
      <c r="EY172" s="4">
        <f t="shared" si="50"/>
        <v>0</v>
      </c>
      <c r="EZ172" s="4">
        <f t="shared" si="50"/>
        <v>0</v>
      </c>
      <c r="FA172" s="4">
        <f t="shared" si="50"/>
        <v>0</v>
      </c>
      <c r="FB172" s="4">
        <f t="shared" si="50"/>
        <v>0</v>
      </c>
      <c r="FC172" s="4">
        <f t="shared" si="50"/>
        <v>0</v>
      </c>
      <c r="FD172" s="4">
        <f t="shared" si="50"/>
        <v>0</v>
      </c>
      <c r="FE172" s="4">
        <f t="shared" si="50"/>
        <v>0</v>
      </c>
      <c r="FF172" s="4">
        <f t="shared" si="50"/>
        <v>0</v>
      </c>
      <c r="FG172" s="4">
        <f t="shared" si="50"/>
        <v>0</v>
      </c>
      <c r="FH172" s="4">
        <f t="shared" si="50"/>
        <v>0</v>
      </c>
      <c r="FI172" s="4">
        <f t="shared" si="50"/>
        <v>0</v>
      </c>
      <c r="FJ172" s="4">
        <f t="shared" si="50"/>
        <v>0</v>
      </c>
      <c r="FK172" s="4">
        <f t="shared" si="50"/>
        <v>0</v>
      </c>
      <c r="FL172" s="4">
        <f t="shared" si="50"/>
        <v>0</v>
      </c>
      <c r="FM172" s="4">
        <f t="shared" si="50"/>
        <v>0</v>
      </c>
      <c r="FN172" s="4">
        <f t="shared" si="50"/>
        <v>0</v>
      </c>
      <c r="FO172" s="4">
        <f t="shared" si="50"/>
        <v>0</v>
      </c>
      <c r="FP172" s="4">
        <f t="shared" si="50"/>
        <v>0</v>
      </c>
      <c r="FQ172" s="4">
        <f t="shared" si="50"/>
        <v>0</v>
      </c>
      <c r="FR172" s="4">
        <f t="shared" si="50"/>
        <v>0</v>
      </c>
      <c r="FS172" s="4">
        <f t="shared" ref="FS172:GX172" si="51">FS332</f>
        <v>0</v>
      </c>
      <c r="FT172" s="4">
        <f t="shared" si="51"/>
        <v>0</v>
      </c>
      <c r="FU172" s="4">
        <f t="shared" si="51"/>
        <v>0</v>
      </c>
      <c r="FV172" s="4">
        <f t="shared" si="51"/>
        <v>0</v>
      </c>
      <c r="FW172" s="4">
        <f t="shared" si="51"/>
        <v>0</v>
      </c>
      <c r="FX172" s="4">
        <f t="shared" si="51"/>
        <v>0</v>
      </c>
      <c r="FY172" s="4">
        <f t="shared" si="51"/>
        <v>0</v>
      </c>
      <c r="FZ172" s="4">
        <f t="shared" si="51"/>
        <v>0</v>
      </c>
      <c r="GA172" s="4">
        <f t="shared" si="51"/>
        <v>0</v>
      </c>
      <c r="GB172" s="4">
        <f t="shared" si="51"/>
        <v>0</v>
      </c>
      <c r="GC172" s="4">
        <f t="shared" si="51"/>
        <v>0</v>
      </c>
      <c r="GD172" s="4">
        <f t="shared" si="51"/>
        <v>0</v>
      </c>
      <c r="GE172" s="4">
        <f t="shared" si="51"/>
        <v>0</v>
      </c>
      <c r="GF172" s="4">
        <f t="shared" si="51"/>
        <v>0</v>
      </c>
      <c r="GG172" s="4">
        <f t="shared" si="51"/>
        <v>0</v>
      </c>
      <c r="GH172" s="4">
        <f t="shared" si="51"/>
        <v>0</v>
      </c>
      <c r="GI172" s="4">
        <f t="shared" si="51"/>
        <v>0</v>
      </c>
      <c r="GJ172" s="4">
        <f t="shared" si="51"/>
        <v>0</v>
      </c>
      <c r="GK172" s="4">
        <f t="shared" si="51"/>
        <v>0</v>
      </c>
      <c r="GL172" s="4">
        <f t="shared" si="51"/>
        <v>0</v>
      </c>
      <c r="GM172" s="4">
        <f t="shared" si="51"/>
        <v>0</v>
      </c>
      <c r="GN172" s="4">
        <f t="shared" si="51"/>
        <v>0</v>
      </c>
      <c r="GO172" s="4">
        <f t="shared" si="51"/>
        <v>0</v>
      </c>
      <c r="GP172" s="4">
        <f t="shared" si="51"/>
        <v>0</v>
      </c>
      <c r="GQ172" s="4">
        <f t="shared" si="51"/>
        <v>0</v>
      </c>
      <c r="GR172" s="4">
        <f t="shared" si="51"/>
        <v>0</v>
      </c>
      <c r="GS172" s="4">
        <f t="shared" si="51"/>
        <v>0</v>
      </c>
      <c r="GT172" s="4">
        <f t="shared" si="51"/>
        <v>0</v>
      </c>
      <c r="GU172" s="4">
        <f t="shared" si="51"/>
        <v>0</v>
      </c>
      <c r="GV172" s="4">
        <f t="shared" si="51"/>
        <v>0</v>
      </c>
      <c r="GW172" s="4">
        <f t="shared" si="51"/>
        <v>0</v>
      </c>
      <c r="GX172" s="4">
        <f t="shared" si="51"/>
        <v>0</v>
      </c>
    </row>
    <row r="174" spans="1:206" x14ac:dyDescent="0.2">
      <c r="A174" s="1">
        <v>4</v>
      </c>
      <c r="B174" s="1">
        <v>1</v>
      </c>
      <c r="C174" s="1"/>
      <c r="D174" s="1">
        <f>ROW(A194)</f>
        <v>194</v>
      </c>
      <c r="E174" s="1"/>
      <c r="F174" s="1" t="s">
        <v>16</v>
      </c>
      <c r="G174" s="1" t="s">
        <v>17</v>
      </c>
      <c r="H174" s="1" t="s">
        <v>3</v>
      </c>
      <c r="I174" s="1">
        <v>0</v>
      </c>
      <c r="J174" s="1"/>
      <c r="K174" s="1">
        <v>0</v>
      </c>
      <c r="L174" s="1"/>
      <c r="M174" s="1" t="s">
        <v>3</v>
      </c>
      <c r="N174" s="1"/>
      <c r="O174" s="1"/>
      <c r="P174" s="1"/>
      <c r="Q174" s="1"/>
      <c r="R174" s="1"/>
      <c r="S174" s="1">
        <v>0</v>
      </c>
      <c r="T174" s="1"/>
      <c r="U174" s="1" t="s">
        <v>3</v>
      </c>
      <c r="V174" s="1">
        <v>0</v>
      </c>
      <c r="W174" s="1"/>
      <c r="X174" s="1"/>
      <c r="Y174" s="1"/>
      <c r="Z174" s="1"/>
      <c r="AA174" s="1"/>
      <c r="AB174" s="1" t="s">
        <v>3</v>
      </c>
      <c r="AC174" s="1" t="s">
        <v>3</v>
      </c>
      <c r="AD174" s="1" t="s">
        <v>3</v>
      </c>
      <c r="AE174" s="1" t="s">
        <v>3</v>
      </c>
      <c r="AF174" s="1" t="s">
        <v>3</v>
      </c>
      <c r="AG174" s="1" t="s">
        <v>3</v>
      </c>
      <c r="AH174" s="1"/>
      <c r="AI174" s="1"/>
      <c r="AJ174" s="1"/>
      <c r="AK174" s="1"/>
      <c r="AL174" s="1"/>
      <c r="AM174" s="1"/>
      <c r="AN174" s="1"/>
      <c r="AO174" s="1"/>
      <c r="AP174" s="1" t="s">
        <v>3</v>
      </c>
      <c r="AQ174" s="1" t="s">
        <v>3</v>
      </c>
      <c r="AR174" s="1" t="s">
        <v>3</v>
      </c>
      <c r="AS174" s="1"/>
      <c r="AT174" s="1"/>
      <c r="AU174" s="1"/>
      <c r="AV174" s="1"/>
      <c r="AW174" s="1"/>
      <c r="AX174" s="1"/>
      <c r="AY174" s="1"/>
      <c r="AZ174" s="1" t="s">
        <v>3</v>
      </c>
      <c r="BA174" s="1"/>
      <c r="BB174" s="1" t="s">
        <v>3</v>
      </c>
      <c r="BC174" s="1" t="s">
        <v>3</v>
      </c>
      <c r="BD174" s="1" t="s">
        <v>3</v>
      </c>
      <c r="BE174" s="1" t="s">
        <v>3</v>
      </c>
      <c r="BF174" s="1" t="s">
        <v>3</v>
      </c>
      <c r="BG174" s="1" t="s">
        <v>3</v>
      </c>
      <c r="BH174" s="1" t="s">
        <v>3</v>
      </c>
      <c r="BI174" s="1" t="s">
        <v>3</v>
      </c>
      <c r="BJ174" s="1" t="s">
        <v>3</v>
      </c>
      <c r="BK174" s="1" t="s">
        <v>3</v>
      </c>
      <c r="BL174" s="1" t="s">
        <v>3</v>
      </c>
      <c r="BM174" s="1" t="s">
        <v>3</v>
      </c>
      <c r="BN174" s="1" t="s">
        <v>3</v>
      </c>
      <c r="BO174" s="1" t="s">
        <v>3</v>
      </c>
      <c r="BP174" s="1" t="s">
        <v>3</v>
      </c>
      <c r="BQ174" s="1"/>
      <c r="BR174" s="1"/>
      <c r="BS174" s="1"/>
      <c r="BT174" s="1"/>
      <c r="BU174" s="1"/>
      <c r="BV174" s="1"/>
      <c r="BW174" s="1"/>
      <c r="BX174" s="1">
        <v>0</v>
      </c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>
        <v>0</v>
      </c>
    </row>
    <row r="176" spans="1:206" x14ac:dyDescent="0.2">
      <c r="A176" s="3">
        <v>52</v>
      </c>
      <c r="B176" s="3">
        <f t="shared" ref="B176:G176" si="52">B194</f>
        <v>1</v>
      </c>
      <c r="C176" s="3">
        <f t="shared" si="52"/>
        <v>4</v>
      </c>
      <c r="D176" s="3">
        <f t="shared" si="52"/>
        <v>174</v>
      </c>
      <c r="E176" s="3">
        <f t="shared" si="52"/>
        <v>0</v>
      </c>
      <c r="F176" s="3" t="str">
        <f t="shared" si="52"/>
        <v>Новый раздел</v>
      </c>
      <c r="G176" s="3" t="str">
        <f t="shared" si="52"/>
        <v>Строительные работы</v>
      </c>
      <c r="H176" s="3"/>
      <c r="I176" s="3"/>
      <c r="J176" s="3"/>
      <c r="K176" s="3"/>
      <c r="L176" s="3"/>
      <c r="M176" s="3"/>
      <c r="N176" s="3"/>
      <c r="O176" s="3">
        <f t="shared" ref="O176:AT176" si="53">O194</f>
        <v>57770.32</v>
      </c>
      <c r="P176" s="3">
        <f t="shared" si="53"/>
        <v>5758.16</v>
      </c>
      <c r="Q176" s="3">
        <f t="shared" si="53"/>
        <v>11158.75</v>
      </c>
      <c r="R176" s="3">
        <f t="shared" si="53"/>
        <v>8139.73</v>
      </c>
      <c r="S176" s="3">
        <f t="shared" si="53"/>
        <v>32713.68</v>
      </c>
      <c r="T176" s="3">
        <f t="shared" si="53"/>
        <v>0</v>
      </c>
      <c r="U176" s="3">
        <f t="shared" si="53"/>
        <v>40.642032</v>
      </c>
      <c r="V176" s="3">
        <f t="shared" si="53"/>
        <v>8.7535741999999992</v>
      </c>
      <c r="W176" s="3">
        <f t="shared" si="53"/>
        <v>0</v>
      </c>
      <c r="X176" s="3">
        <f t="shared" si="53"/>
        <v>42123.56</v>
      </c>
      <c r="Y176" s="3">
        <f t="shared" si="53"/>
        <v>24536.29</v>
      </c>
      <c r="Z176" s="3">
        <f t="shared" si="53"/>
        <v>0</v>
      </c>
      <c r="AA176" s="3">
        <f t="shared" si="53"/>
        <v>0</v>
      </c>
      <c r="AB176" s="3">
        <f t="shared" si="53"/>
        <v>57770.32</v>
      </c>
      <c r="AC176" s="3">
        <f t="shared" si="53"/>
        <v>5758.16</v>
      </c>
      <c r="AD176" s="3">
        <f t="shared" si="53"/>
        <v>11158.75</v>
      </c>
      <c r="AE176" s="3">
        <f t="shared" si="53"/>
        <v>8139.73</v>
      </c>
      <c r="AF176" s="3">
        <f t="shared" si="53"/>
        <v>32713.68</v>
      </c>
      <c r="AG176" s="3">
        <f t="shared" si="53"/>
        <v>0</v>
      </c>
      <c r="AH176" s="3">
        <f t="shared" si="53"/>
        <v>40.642032</v>
      </c>
      <c r="AI176" s="3">
        <f t="shared" si="53"/>
        <v>8.7535741999999992</v>
      </c>
      <c r="AJ176" s="3">
        <f t="shared" si="53"/>
        <v>0</v>
      </c>
      <c r="AK176" s="3">
        <f t="shared" si="53"/>
        <v>42123.56</v>
      </c>
      <c r="AL176" s="3">
        <f t="shared" si="53"/>
        <v>24536.29</v>
      </c>
      <c r="AM176" s="3">
        <f t="shared" si="53"/>
        <v>0</v>
      </c>
      <c r="AN176" s="3">
        <f t="shared" si="53"/>
        <v>0</v>
      </c>
      <c r="AO176" s="3">
        <f t="shared" si="53"/>
        <v>0</v>
      </c>
      <c r="AP176" s="3">
        <f t="shared" si="53"/>
        <v>0</v>
      </c>
      <c r="AQ176" s="3">
        <f t="shared" si="53"/>
        <v>0</v>
      </c>
      <c r="AR176" s="3">
        <f t="shared" si="53"/>
        <v>124430.17</v>
      </c>
      <c r="AS176" s="3">
        <f t="shared" si="53"/>
        <v>124430.17</v>
      </c>
      <c r="AT176" s="3">
        <f t="shared" si="53"/>
        <v>0</v>
      </c>
      <c r="AU176" s="3">
        <f t="shared" ref="AU176:BZ176" si="54">AU194</f>
        <v>0</v>
      </c>
      <c r="AV176" s="3">
        <f t="shared" si="54"/>
        <v>5758.16</v>
      </c>
      <c r="AW176" s="3">
        <f t="shared" si="54"/>
        <v>5758.16</v>
      </c>
      <c r="AX176" s="3">
        <f t="shared" si="54"/>
        <v>0</v>
      </c>
      <c r="AY176" s="3">
        <f t="shared" si="54"/>
        <v>5758.16</v>
      </c>
      <c r="AZ176" s="3">
        <f t="shared" si="54"/>
        <v>0</v>
      </c>
      <c r="BA176" s="3">
        <f t="shared" si="54"/>
        <v>0</v>
      </c>
      <c r="BB176" s="3">
        <f t="shared" si="54"/>
        <v>0</v>
      </c>
      <c r="BC176" s="3">
        <f t="shared" si="54"/>
        <v>0</v>
      </c>
      <c r="BD176" s="3">
        <f t="shared" si="54"/>
        <v>0</v>
      </c>
      <c r="BE176" s="3">
        <f t="shared" si="54"/>
        <v>0</v>
      </c>
      <c r="BF176" s="3">
        <f t="shared" si="54"/>
        <v>0</v>
      </c>
      <c r="BG176" s="3">
        <f t="shared" si="54"/>
        <v>0</v>
      </c>
      <c r="BH176" s="3">
        <f t="shared" si="54"/>
        <v>0</v>
      </c>
      <c r="BI176" s="3">
        <f t="shared" si="54"/>
        <v>0</v>
      </c>
      <c r="BJ176" s="3">
        <f t="shared" si="54"/>
        <v>0</v>
      </c>
      <c r="BK176" s="3">
        <f t="shared" si="54"/>
        <v>0</v>
      </c>
      <c r="BL176" s="3">
        <f t="shared" si="54"/>
        <v>0</v>
      </c>
      <c r="BM176" s="3">
        <f t="shared" si="54"/>
        <v>0</v>
      </c>
      <c r="BN176" s="3">
        <f t="shared" si="54"/>
        <v>0</v>
      </c>
      <c r="BO176" s="3">
        <f t="shared" si="54"/>
        <v>0</v>
      </c>
      <c r="BP176" s="3">
        <f t="shared" si="54"/>
        <v>0</v>
      </c>
      <c r="BQ176" s="3">
        <f t="shared" si="54"/>
        <v>0</v>
      </c>
      <c r="BR176" s="3">
        <f t="shared" si="54"/>
        <v>0</v>
      </c>
      <c r="BS176" s="3">
        <f t="shared" si="54"/>
        <v>0</v>
      </c>
      <c r="BT176" s="3">
        <f t="shared" si="54"/>
        <v>0</v>
      </c>
      <c r="BU176" s="3">
        <f t="shared" si="54"/>
        <v>0</v>
      </c>
      <c r="BV176" s="3">
        <f t="shared" si="54"/>
        <v>0</v>
      </c>
      <c r="BW176" s="3">
        <f t="shared" si="54"/>
        <v>0</v>
      </c>
      <c r="BX176" s="3">
        <f t="shared" si="54"/>
        <v>0</v>
      </c>
      <c r="BY176" s="3">
        <f t="shared" si="54"/>
        <v>0</v>
      </c>
      <c r="BZ176" s="3">
        <f t="shared" si="54"/>
        <v>0</v>
      </c>
      <c r="CA176" s="3">
        <f t="shared" ref="CA176:DF176" si="55">CA194</f>
        <v>124430.17</v>
      </c>
      <c r="CB176" s="3">
        <f t="shared" si="55"/>
        <v>124430.17</v>
      </c>
      <c r="CC176" s="3">
        <f t="shared" si="55"/>
        <v>0</v>
      </c>
      <c r="CD176" s="3">
        <f t="shared" si="55"/>
        <v>0</v>
      </c>
      <c r="CE176" s="3">
        <f t="shared" si="55"/>
        <v>5758.16</v>
      </c>
      <c r="CF176" s="3">
        <f t="shared" si="55"/>
        <v>5758.16</v>
      </c>
      <c r="CG176" s="3">
        <f t="shared" si="55"/>
        <v>0</v>
      </c>
      <c r="CH176" s="3">
        <f t="shared" si="55"/>
        <v>5758.16</v>
      </c>
      <c r="CI176" s="3">
        <f t="shared" si="55"/>
        <v>0</v>
      </c>
      <c r="CJ176" s="3">
        <f t="shared" si="55"/>
        <v>0</v>
      </c>
      <c r="CK176" s="3">
        <f t="shared" si="55"/>
        <v>0</v>
      </c>
      <c r="CL176" s="3">
        <f t="shared" si="55"/>
        <v>0</v>
      </c>
      <c r="CM176" s="3">
        <f t="shared" si="55"/>
        <v>0</v>
      </c>
      <c r="CN176" s="3">
        <f t="shared" si="55"/>
        <v>0</v>
      </c>
      <c r="CO176" s="3">
        <f t="shared" si="55"/>
        <v>0</v>
      </c>
      <c r="CP176" s="3">
        <f t="shared" si="55"/>
        <v>0</v>
      </c>
      <c r="CQ176" s="3">
        <f t="shared" si="55"/>
        <v>0</v>
      </c>
      <c r="CR176" s="3">
        <f t="shared" si="55"/>
        <v>0</v>
      </c>
      <c r="CS176" s="3">
        <f t="shared" si="55"/>
        <v>0</v>
      </c>
      <c r="CT176" s="3">
        <f t="shared" si="55"/>
        <v>0</v>
      </c>
      <c r="CU176" s="3">
        <f t="shared" si="55"/>
        <v>0</v>
      </c>
      <c r="CV176" s="3">
        <f t="shared" si="55"/>
        <v>0</v>
      </c>
      <c r="CW176" s="3">
        <f t="shared" si="55"/>
        <v>0</v>
      </c>
      <c r="CX176" s="3">
        <f t="shared" si="55"/>
        <v>0</v>
      </c>
      <c r="CY176" s="3">
        <f t="shared" si="55"/>
        <v>0</v>
      </c>
      <c r="CZ176" s="3">
        <f t="shared" si="55"/>
        <v>0</v>
      </c>
      <c r="DA176" s="3">
        <f t="shared" si="55"/>
        <v>0</v>
      </c>
      <c r="DB176" s="3">
        <f t="shared" si="55"/>
        <v>0</v>
      </c>
      <c r="DC176" s="3">
        <f t="shared" si="55"/>
        <v>0</v>
      </c>
      <c r="DD176" s="3">
        <f t="shared" si="55"/>
        <v>0</v>
      </c>
      <c r="DE176" s="3">
        <f t="shared" si="55"/>
        <v>0</v>
      </c>
      <c r="DF176" s="3">
        <f t="shared" si="55"/>
        <v>0</v>
      </c>
      <c r="DG176" s="4">
        <f t="shared" ref="DG176:EL176" si="56">DG194</f>
        <v>0</v>
      </c>
      <c r="DH176" s="4">
        <f t="shared" si="56"/>
        <v>0</v>
      </c>
      <c r="DI176" s="4">
        <f t="shared" si="56"/>
        <v>0</v>
      </c>
      <c r="DJ176" s="4">
        <f t="shared" si="56"/>
        <v>0</v>
      </c>
      <c r="DK176" s="4">
        <f t="shared" si="56"/>
        <v>0</v>
      </c>
      <c r="DL176" s="4">
        <f t="shared" si="56"/>
        <v>0</v>
      </c>
      <c r="DM176" s="4">
        <f t="shared" si="56"/>
        <v>0</v>
      </c>
      <c r="DN176" s="4">
        <f t="shared" si="56"/>
        <v>0</v>
      </c>
      <c r="DO176" s="4">
        <f t="shared" si="56"/>
        <v>0</v>
      </c>
      <c r="DP176" s="4">
        <f t="shared" si="56"/>
        <v>0</v>
      </c>
      <c r="DQ176" s="4">
        <f t="shared" si="56"/>
        <v>0</v>
      </c>
      <c r="DR176" s="4">
        <f t="shared" si="56"/>
        <v>0</v>
      </c>
      <c r="DS176" s="4">
        <f t="shared" si="56"/>
        <v>0</v>
      </c>
      <c r="DT176" s="4">
        <f t="shared" si="56"/>
        <v>0</v>
      </c>
      <c r="DU176" s="4">
        <f t="shared" si="56"/>
        <v>0</v>
      </c>
      <c r="DV176" s="4">
        <f t="shared" si="56"/>
        <v>0</v>
      </c>
      <c r="DW176" s="4">
        <f t="shared" si="56"/>
        <v>0</v>
      </c>
      <c r="DX176" s="4">
        <f t="shared" si="56"/>
        <v>0</v>
      </c>
      <c r="DY176" s="4">
        <f t="shared" si="56"/>
        <v>0</v>
      </c>
      <c r="DZ176" s="4">
        <f t="shared" si="56"/>
        <v>0</v>
      </c>
      <c r="EA176" s="4">
        <f t="shared" si="56"/>
        <v>0</v>
      </c>
      <c r="EB176" s="4">
        <f t="shared" si="56"/>
        <v>0</v>
      </c>
      <c r="EC176" s="4">
        <f t="shared" si="56"/>
        <v>0</v>
      </c>
      <c r="ED176" s="4">
        <f t="shared" si="56"/>
        <v>0</v>
      </c>
      <c r="EE176" s="4">
        <f t="shared" si="56"/>
        <v>0</v>
      </c>
      <c r="EF176" s="4">
        <f t="shared" si="56"/>
        <v>0</v>
      </c>
      <c r="EG176" s="4">
        <f t="shared" si="56"/>
        <v>0</v>
      </c>
      <c r="EH176" s="4">
        <f t="shared" si="56"/>
        <v>0</v>
      </c>
      <c r="EI176" s="4">
        <f t="shared" si="56"/>
        <v>0</v>
      </c>
      <c r="EJ176" s="4">
        <f t="shared" si="56"/>
        <v>0</v>
      </c>
      <c r="EK176" s="4">
        <f t="shared" si="56"/>
        <v>0</v>
      </c>
      <c r="EL176" s="4">
        <f t="shared" si="56"/>
        <v>0</v>
      </c>
      <c r="EM176" s="4">
        <f t="shared" ref="EM176:FR176" si="57">EM194</f>
        <v>0</v>
      </c>
      <c r="EN176" s="4">
        <f t="shared" si="57"/>
        <v>0</v>
      </c>
      <c r="EO176" s="4">
        <f t="shared" si="57"/>
        <v>0</v>
      </c>
      <c r="EP176" s="4">
        <f t="shared" si="57"/>
        <v>0</v>
      </c>
      <c r="EQ176" s="4">
        <f t="shared" si="57"/>
        <v>0</v>
      </c>
      <c r="ER176" s="4">
        <f t="shared" si="57"/>
        <v>0</v>
      </c>
      <c r="ES176" s="4">
        <f t="shared" si="57"/>
        <v>0</v>
      </c>
      <c r="ET176" s="4">
        <f t="shared" si="57"/>
        <v>0</v>
      </c>
      <c r="EU176" s="4">
        <f t="shared" si="57"/>
        <v>0</v>
      </c>
      <c r="EV176" s="4">
        <f t="shared" si="57"/>
        <v>0</v>
      </c>
      <c r="EW176" s="4">
        <f t="shared" si="57"/>
        <v>0</v>
      </c>
      <c r="EX176" s="4">
        <f t="shared" si="57"/>
        <v>0</v>
      </c>
      <c r="EY176" s="4">
        <f t="shared" si="57"/>
        <v>0</v>
      </c>
      <c r="EZ176" s="4">
        <f t="shared" si="57"/>
        <v>0</v>
      </c>
      <c r="FA176" s="4">
        <f t="shared" si="57"/>
        <v>0</v>
      </c>
      <c r="FB176" s="4">
        <f t="shared" si="57"/>
        <v>0</v>
      </c>
      <c r="FC176" s="4">
        <f t="shared" si="57"/>
        <v>0</v>
      </c>
      <c r="FD176" s="4">
        <f t="shared" si="57"/>
        <v>0</v>
      </c>
      <c r="FE176" s="4">
        <f t="shared" si="57"/>
        <v>0</v>
      </c>
      <c r="FF176" s="4">
        <f t="shared" si="57"/>
        <v>0</v>
      </c>
      <c r="FG176" s="4">
        <f t="shared" si="57"/>
        <v>0</v>
      </c>
      <c r="FH176" s="4">
        <f t="shared" si="57"/>
        <v>0</v>
      </c>
      <c r="FI176" s="4">
        <f t="shared" si="57"/>
        <v>0</v>
      </c>
      <c r="FJ176" s="4">
        <f t="shared" si="57"/>
        <v>0</v>
      </c>
      <c r="FK176" s="4">
        <f t="shared" si="57"/>
        <v>0</v>
      </c>
      <c r="FL176" s="4">
        <f t="shared" si="57"/>
        <v>0</v>
      </c>
      <c r="FM176" s="4">
        <f t="shared" si="57"/>
        <v>0</v>
      </c>
      <c r="FN176" s="4">
        <f t="shared" si="57"/>
        <v>0</v>
      </c>
      <c r="FO176" s="4">
        <f t="shared" si="57"/>
        <v>0</v>
      </c>
      <c r="FP176" s="4">
        <f t="shared" si="57"/>
        <v>0</v>
      </c>
      <c r="FQ176" s="4">
        <f t="shared" si="57"/>
        <v>0</v>
      </c>
      <c r="FR176" s="4">
        <f t="shared" si="57"/>
        <v>0</v>
      </c>
      <c r="FS176" s="4">
        <f t="shared" ref="FS176:GX176" si="58">FS194</f>
        <v>0</v>
      </c>
      <c r="FT176" s="4">
        <f t="shared" si="58"/>
        <v>0</v>
      </c>
      <c r="FU176" s="4">
        <f t="shared" si="58"/>
        <v>0</v>
      </c>
      <c r="FV176" s="4">
        <f t="shared" si="58"/>
        <v>0</v>
      </c>
      <c r="FW176" s="4">
        <f t="shared" si="58"/>
        <v>0</v>
      </c>
      <c r="FX176" s="4">
        <f t="shared" si="58"/>
        <v>0</v>
      </c>
      <c r="FY176" s="4">
        <f t="shared" si="58"/>
        <v>0</v>
      </c>
      <c r="FZ176" s="4">
        <f t="shared" si="58"/>
        <v>0</v>
      </c>
      <c r="GA176" s="4">
        <f t="shared" si="58"/>
        <v>0</v>
      </c>
      <c r="GB176" s="4">
        <f t="shared" si="58"/>
        <v>0</v>
      </c>
      <c r="GC176" s="4">
        <f t="shared" si="58"/>
        <v>0</v>
      </c>
      <c r="GD176" s="4">
        <f t="shared" si="58"/>
        <v>0</v>
      </c>
      <c r="GE176" s="4">
        <f t="shared" si="58"/>
        <v>0</v>
      </c>
      <c r="GF176" s="4">
        <f t="shared" si="58"/>
        <v>0</v>
      </c>
      <c r="GG176" s="4">
        <f t="shared" si="58"/>
        <v>0</v>
      </c>
      <c r="GH176" s="4">
        <f t="shared" si="58"/>
        <v>0</v>
      </c>
      <c r="GI176" s="4">
        <f t="shared" si="58"/>
        <v>0</v>
      </c>
      <c r="GJ176" s="4">
        <f t="shared" si="58"/>
        <v>0</v>
      </c>
      <c r="GK176" s="4">
        <f t="shared" si="58"/>
        <v>0</v>
      </c>
      <c r="GL176" s="4">
        <f t="shared" si="58"/>
        <v>0</v>
      </c>
      <c r="GM176" s="4">
        <f t="shared" si="58"/>
        <v>0</v>
      </c>
      <c r="GN176" s="4">
        <f t="shared" si="58"/>
        <v>0</v>
      </c>
      <c r="GO176" s="4">
        <f t="shared" si="58"/>
        <v>0</v>
      </c>
      <c r="GP176" s="4">
        <f t="shared" si="58"/>
        <v>0</v>
      </c>
      <c r="GQ176" s="4">
        <f t="shared" si="58"/>
        <v>0</v>
      </c>
      <c r="GR176" s="4">
        <f t="shared" si="58"/>
        <v>0</v>
      </c>
      <c r="GS176" s="4">
        <f t="shared" si="58"/>
        <v>0</v>
      </c>
      <c r="GT176" s="4">
        <f t="shared" si="58"/>
        <v>0</v>
      </c>
      <c r="GU176" s="4">
        <f t="shared" si="58"/>
        <v>0</v>
      </c>
      <c r="GV176" s="4">
        <f t="shared" si="58"/>
        <v>0</v>
      </c>
      <c r="GW176" s="4">
        <f t="shared" si="58"/>
        <v>0</v>
      </c>
      <c r="GX176" s="4">
        <f t="shared" si="58"/>
        <v>0</v>
      </c>
    </row>
    <row r="178" spans="1:255" ht="409.5" x14ac:dyDescent="0.2">
      <c r="A178" s="2">
        <v>17</v>
      </c>
      <c r="B178" s="2">
        <v>1</v>
      </c>
      <c r="C178" s="2">
        <f>ROW(SmtRes!A37)</f>
        <v>37</v>
      </c>
      <c r="D178" s="2">
        <f>ROW(EtalonRes!A37)</f>
        <v>37</v>
      </c>
      <c r="E178" s="2" t="s">
        <v>18</v>
      </c>
      <c r="F178" s="2" t="s">
        <v>147</v>
      </c>
      <c r="G178" s="2" t="s">
        <v>148</v>
      </c>
      <c r="H178" s="2" t="s">
        <v>21</v>
      </c>
      <c r="I178" s="2">
        <v>3</v>
      </c>
      <c r="J178" s="2">
        <v>0</v>
      </c>
      <c r="K178" s="2">
        <v>3</v>
      </c>
      <c r="L178" s="2"/>
      <c r="M178" s="2"/>
      <c r="N178" s="2"/>
      <c r="O178" s="2">
        <f>ROUND(CP178,2)</f>
        <v>4834.7299999999996</v>
      </c>
      <c r="P178" s="2">
        <f>SUMIF(SmtRes!AQ33:'SmtRes'!AQ37,"=1",SmtRes!DF33:'SmtRes'!DF37)</f>
        <v>0</v>
      </c>
      <c r="Q178" s="2">
        <f>SUMIF(SmtRes!AQ33:'SmtRes'!AQ37,"=1",SmtRes!DG33:'SmtRes'!DG37)</f>
        <v>1929.7</v>
      </c>
      <c r="R178" s="2">
        <f>SUMIF(SmtRes!AQ33:'SmtRes'!AQ37,"=1",SmtRes!DH33:'SmtRes'!DH37)</f>
        <v>1744.13</v>
      </c>
      <c r="S178" s="2">
        <f>SUMIF(SmtRes!AQ33:'SmtRes'!AQ37,"=1",SmtRes!DI33:'SmtRes'!DI37)</f>
        <v>1160.9000000000001</v>
      </c>
      <c r="T178" s="2">
        <f>ROUND(CU178*I178,2)</f>
        <v>0</v>
      </c>
      <c r="U178" s="2">
        <f>SUMIF(SmtRes!AQ33:'SmtRes'!AQ37,"=1",SmtRes!CV33:'SmtRes'!CV37)</f>
        <v>1.5840000000000001</v>
      </c>
      <c r="V178" s="2">
        <f>SUMIF(SmtRes!AQ33:'SmtRes'!AQ37,"=1",SmtRes!CW33:'SmtRes'!CW37)</f>
        <v>1.728</v>
      </c>
      <c r="W178" s="2">
        <f>ROUND(CX178*I178,2)</f>
        <v>0</v>
      </c>
      <c r="X178" s="2">
        <f t="shared" ref="X178:Y182" si="59">ROUND(CY178,2)</f>
        <v>2992.18</v>
      </c>
      <c r="Y178" s="2">
        <f t="shared" si="59"/>
        <v>1743.02</v>
      </c>
      <c r="Z178" s="2"/>
      <c r="AA178" s="2">
        <v>60175270</v>
      </c>
      <c r="AB178" s="2">
        <f>ROUND((AC178+AD178+AF178),6)</f>
        <v>1030.1966399999999</v>
      </c>
      <c r="AC178" s="2">
        <f>ROUND((0),6)</f>
        <v>0</v>
      </c>
      <c r="AD178" s="2">
        <f>ROUND((((SUM(SmtRes!BR33:'SmtRes'!BR37))-(SUM(SmtRes!BS33:'SmtRes'!BS37)))+AE178),6)</f>
        <v>643.23072000000002</v>
      </c>
      <c r="AE178" s="2">
        <f>ROUND((SUM(SmtRes!BS33:'SmtRes'!BS37)),6)</f>
        <v>581.37696000000005</v>
      </c>
      <c r="AF178" s="2">
        <f>ROUND((SUM(SmtRes!BT33:'SmtRes'!BT37)),6)</f>
        <v>386.96591999999998</v>
      </c>
      <c r="AG178" s="2">
        <f>ROUND((AP178),6)</f>
        <v>0</v>
      </c>
      <c r="AH178" s="2">
        <f>(SUM(SmtRes!BU33:'SmtRes'!BU37))</f>
        <v>0.52800000000000002</v>
      </c>
      <c r="AI178" s="2">
        <f>(SUM(SmtRes!BV33:'SmtRes'!BV37))</f>
        <v>0.57599999999999996</v>
      </c>
      <c r="AJ178" s="2">
        <f>(AS178)</f>
        <v>0</v>
      </c>
      <c r="AK178" s="2">
        <v>1342.9780000000001</v>
      </c>
      <c r="AL178" s="2">
        <v>0</v>
      </c>
      <c r="AM178" s="2">
        <v>536.02560000000005</v>
      </c>
      <c r="AN178" s="2">
        <v>484.48079999999999</v>
      </c>
      <c r="AO178" s="2">
        <v>322.47160000000002</v>
      </c>
      <c r="AP178" s="2">
        <v>0</v>
      </c>
      <c r="AQ178" s="2">
        <v>0.44</v>
      </c>
      <c r="AR178" s="2">
        <v>0.48</v>
      </c>
      <c r="AS178" s="2">
        <v>0</v>
      </c>
      <c r="AT178" s="2">
        <v>103</v>
      </c>
      <c r="AU178" s="2">
        <v>60</v>
      </c>
      <c r="AV178" s="2">
        <v>1</v>
      </c>
      <c r="AW178" s="2">
        <v>1</v>
      </c>
      <c r="AX178" s="2"/>
      <c r="AY178" s="2"/>
      <c r="AZ178" s="2">
        <v>1</v>
      </c>
      <c r="BA178" s="2">
        <v>1</v>
      </c>
      <c r="BB178" s="2">
        <v>1</v>
      </c>
      <c r="BC178" s="2">
        <v>1</v>
      </c>
      <c r="BD178" s="2" t="s">
        <v>3</v>
      </c>
      <c r="BE178" s="2" t="s">
        <v>3</v>
      </c>
      <c r="BF178" s="2" t="s">
        <v>3</v>
      </c>
      <c r="BG178" s="2" t="s">
        <v>3</v>
      </c>
      <c r="BH178" s="2">
        <v>0</v>
      </c>
      <c r="BI178" s="2">
        <v>1</v>
      </c>
      <c r="BJ178" s="2" t="s">
        <v>149</v>
      </c>
      <c r="BK178" s="2"/>
      <c r="BL178" s="2"/>
      <c r="BM178" s="2">
        <v>33001</v>
      </c>
      <c r="BN178" s="2">
        <v>0</v>
      </c>
      <c r="BO178" s="2" t="s">
        <v>3</v>
      </c>
      <c r="BP178" s="2">
        <v>0</v>
      </c>
      <c r="BQ178" s="2">
        <v>2</v>
      </c>
      <c r="BR178" s="2">
        <v>0</v>
      </c>
      <c r="BS178" s="2">
        <v>1</v>
      </c>
      <c r="BT178" s="2">
        <v>1</v>
      </c>
      <c r="BU178" s="2">
        <v>1</v>
      </c>
      <c r="BV178" s="2">
        <v>1</v>
      </c>
      <c r="BW178" s="2">
        <v>1</v>
      </c>
      <c r="BX178" s="2">
        <v>1</v>
      </c>
      <c r="BY178" s="2" t="s">
        <v>3</v>
      </c>
      <c r="BZ178" s="2">
        <v>103</v>
      </c>
      <c r="CA178" s="2">
        <v>60</v>
      </c>
      <c r="CB178" s="2" t="s">
        <v>3</v>
      </c>
      <c r="CC178" s="2"/>
      <c r="CD178" s="2"/>
      <c r="CE178" s="2">
        <v>0</v>
      </c>
      <c r="CF178" s="2">
        <v>0</v>
      </c>
      <c r="CG178" s="2">
        <v>0</v>
      </c>
      <c r="CH178" s="2"/>
      <c r="CI178" s="2"/>
      <c r="CJ178" s="2"/>
      <c r="CK178" s="2"/>
      <c r="CL178" s="2"/>
      <c r="CM178" s="2">
        <v>0</v>
      </c>
      <c r="CN178" s="7" t="s">
        <v>800</v>
      </c>
      <c r="CO178" s="2">
        <v>0</v>
      </c>
      <c r="CP178" s="2">
        <f>(P178+Q178+S178+R178)</f>
        <v>4834.7299999999996</v>
      </c>
      <c r="CQ178" s="2">
        <f>SUMIF(SmtRes!AQ33:'SmtRes'!AQ37,"=1",SmtRes!AA33:'SmtRes'!AA37)</f>
        <v>0</v>
      </c>
      <c r="CR178" s="2">
        <f>SUMIF(SmtRes!AQ33:'SmtRes'!AQ37,"=1",SmtRes!AB33:'SmtRes'!AB37)</f>
        <v>2233.44</v>
      </c>
      <c r="CS178" s="2">
        <f>SUMIF(SmtRes!AQ33:'SmtRes'!AQ37,"=1",SmtRes!AC33:'SmtRes'!AC37)</f>
        <v>2018.67</v>
      </c>
      <c r="CT178" s="2">
        <f>SUMIF(SmtRes!AQ33:'SmtRes'!AQ37,"=1",SmtRes!AD33:'SmtRes'!AD37)</f>
        <v>732.89</v>
      </c>
      <c r="CU178" s="2">
        <f>AG178</f>
        <v>0</v>
      </c>
      <c r="CV178" s="2">
        <f>SUMIF(SmtRes!AQ33:'SmtRes'!AQ37,"=1",SmtRes!BU33:'SmtRes'!BU37)</f>
        <v>0.52800000000000002</v>
      </c>
      <c r="CW178" s="2">
        <f>SUMIF(SmtRes!AQ33:'SmtRes'!AQ37,"=1",SmtRes!BV33:'SmtRes'!BV37)</f>
        <v>0.57599999999999996</v>
      </c>
      <c r="CX178" s="2">
        <f>AJ178</f>
        <v>0</v>
      </c>
      <c r="CY178" s="2">
        <f>(((S178+R178)*AT178)/100)</f>
        <v>2992.1808999999998</v>
      </c>
      <c r="CZ178" s="2">
        <f>(((S178+R178)*AU178)/100)</f>
        <v>1743.018</v>
      </c>
      <c r="DA178" s="2"/>
      <c r="DB178" s="2">
        <v>9</v>
      </c>
      <c r="DC178" s="2" t="s">
        <v>3</v>
      </c>
      <c r="DD178" s="2" t="s">
        <v>3</v>
      </c>
      <c r="DE178" s="2" t="s">
        <v>23</v>
      </c>
      <c r="DF178" s="2" t="s">
        <v>23</v>
      </c>
      <c r="DG178" s="2" t="s">
        <v>23</v>
      </c>
      <c r="DH178" s="2" t="s">
        <v>3</v>
      </c>
      <c r="DI178" s="2" t="s">
        <v>23</v>
      </c>
      <c r="DJ178" s="2" t="s">
        <v>23</v>
      </c>
      <c r="DK178" s="2" t="s">
        <v>3</v>
      </c>
      <c r="DL178" s="2" t="s">
        <v>3</v>
      </c>
      <c r="DM178" s="2" t="s">
        <v>3</v>
      </c>
      <c r="DN178" s="2">
        <v>0</v>
      </c>
      <c r="DO178" s="2">
        <v>0</v>
      </c>
      <c r="DP178" s="2">
        <v>1</v>
      </c>
      <c r="DQ178" s="2">
        <v>1</v>
      </c>
      <c r="DR178" s="2"/>
      <c r="DS178" s="2"/>
      <c r="DT178" s="2"/>
      <c r="DU178" s="2">
        <v>1013</v>
      </c>
      <c r="DV178" s="2" t="s">
        <v>21</v>
      </c>
      <c r="DW178" s="2" t="s">
        <v>21</v>
      </c>
      <c r="DX178" s="2">
        <v>1</v>
      </c>
      <c r="DY178" s="2"/>
      <c r="DZ178" s="2" t="s">
        <v>3</v>
      </c>
      <c r="EA178" s="2" t="s">
        <v>3</v>
      </c>
      <c r="EB178" s="2" t="s">
        <v>3</v>
      </c>
      <c r="EC178" s="2" t="s">
        <v>3</v>
      </c>
      <c r="ED178" s="2"/>
      <c r="EE178" s="2">
        <v>58468195</v>
      </c>
      <c r="EF178" s="2">
        <v>2</v>
      </c>
      <c r="EG178" s="2" t="s">
        <v>24</v>
      </c>
      <c r="EH178" s="2">
        <v>27</v>
      </c>
      <c r="EI178" s="2" t="s">
        <v>25</v>
      </c>
      <c r="EJ178" s="2">
        <v>1</v>
      </c>
      <c r="EK178" s="2">
        <v>33001</v>
      </c>
      <c r="EL178" s="2" t="s">
        <v>25</v>
      </c>
      <c r="EM178" s="2" t="s">
        <v>26</v>
      </c>
      <c r="EN178" s="2"/>
      <c r="EO178" s="2" t="s">
        <v>27</v>
      </c>
      <c r="EP178" s="2"/>
      <c r="EQ178" s="2">
        <v>0</v>
      </c>
      <c r="ER178" s="2">
        <v>0</v>
      </c>
      <c r="ES178" s="2">
        <v>0</v>
      </c>
      <c r="ET178" s="2">
        <v>0</v>
      </c>
      <c r="EU178" s="2">
        <v>0</v>
      </c>
      <c r="EV178" s="2">
        <v>0</v>
      </c>
      <c r="EW178" s="2">
        <v>0.44</v>
      </c>
      <c r="EX178" s="2">
        <v>0.48</v>
      </c>
      <c r="EY178" s="2">
        <v>0</v>
      </c>
      <c r="EZ178" s="2"/>
      <c r="FA178" s="2"/>
      <c r="FB178" s="2"/>
      <c r="FC178" s="2"/>
      <c r="FD178" s="2"/>
      <c r="FE178" s="2"/>
      <c r="FF178" s="2"/>
      <c r="FG178" s="2"/>
      <c r="FH178" s="2"/>
      <c r="FI178" s="2"/>
      <c r="FJ178" s="2"/>
      <c r="FK178" s="2"/>
      <c r="FL178" s="2"/>
      <c r="FM178" s="2"/>
      <c r="FN178" s="2"/>
      <c r="FO178" s="2"/>
      <c r="FP178" s="2"/>
      <c r="FQ178" s="2">
        <v>0</v>
      </c>
      <c r="FR178" s="2">
        <v>0</v>
      </c>
      <c r="FS178" s="2">
        <v>0</v>
      </c>
      <c r="FT178" s="2"/>
      <c r="FU178" s="2"/>
      <c r="FV178" s="2"/>
      <c r="FW178" s="2"/>
      <c r="FX178" s="2">
        <v>103</v>
      </c>
      <c r="FY178" s="2">
        <v>60</v>
      </c>
      <c r="FZ178" s="2"/>
      <c r="GA178" s="2" t="s">
        <v>3</v>
      </c>
      <c r="GB178" s="2"/>
      <c r="GC178" s="2"/>
      <c r="GD178" s="2">
        <v>1</v>
      </c>
      <c r="GE178" s="2"/>
      <c r="GF178" s="2">
        <v>1171890076</v>
      </c>
      <c r="GG178" s="2">
        <v>2</v>
      </c>
      <c r="GH178" s="2">
        <v>1</v>
      </c>
      <c r="GI178" s="2">
        <v>-2</v>
      </c>
      <c r="GJ178" s="2">
        <v>0</v>
      </c>
      <c r="GK178" s="2">
        <v>0</v>
      </c>
      <c r="GL178" s="2">
        <f>ROUND(IF(AND(BH178=3,BI178=3,FS178&lt;&gt;0),P178,0),2)</f>
        <v>0</v>
      </c>
      <c r="GM178" s="2">
        <f>ROUND(O178+X178+Y178,2)+GX178</f>
        <v>9569.93</v>
      </c>
      <c r="GN178" s="2">
        <f>IF(OR(BI178=0,BI178=1),GM178-GX178,0)</f>
        <v>9569.93</v>
      </c>
      <c r="GO178" s="2">
        <f>IF(BI178=2,GM178-GX178,0)</f>
        <v>0</v>
      </c>
      <c r="GP178" s="2">
        <f>IF(BI178=4,GM178-GX178,0)</f>
        <v>0</v>
      </c>
      <c r="GQ178" s="2"/>
      <c r="GR178" s="2">
        <v>0</v>
      </c>
      <c r="GS178" s="2">
        <v>0</v>
      </c>
      <c r="GT178" s="2">
        <v>0</v>
      </c>
      <c r="GU178" s="2" t="s">
        <v>3</v>
      </c>
      <c r="GV178" s="2">
        <f>ROUND((GT178),6)</f>
        <v>0</v>
      </c>
      <c r="GW178" s="2">
        <v>1</v>
      </c>
      <c r="GX178" s="2">
        <f>ROUND(HC178*I178,2)</f>
        <v>0</v>
      </c>
      <c r="GY178" s="2"/>
      <c r="GZ178" s="2"/>
      <c r="HA178" s="2">
        <v>0</v>
      </c>
      <c r="HB178" s="2">
        <v>0</v>
      </c>
      <c r="HC178" s="2">
        <f>GV178*GW178</f>
        <v>0</v>
      </c>
      <c r="HD178" s="2"/>
      <c r="HE178" s="2" t="s">
        <v>3</v>
      </c>
      <c r="HF178" s="2" t="s">
        <v>3</v>
      </c>
      <c r="HG178" s="2"/>
      <c r="HH178" s="2"/>
      <c r="HI178" s="2"/>
      <c r="HJ178" s="2"/>
      <c r="HK178" s="2"/>
      <c r="HL178" s="2"/>
      <c r="HM178" s="2" t="s">
        <v>3</v>
      </c>
      <c r="HN178" s="2" t="s">
        <v>28</v>
      </c>
      <c r="HO178" s="2" t="s">
        <v>29</v>
      </c>
      <c r="HP178" s="2" t="s">
        <v>25</v>
      </c>
      <c r="HQ178" s="2" t="s">
        <v>25</v>
      </c>
      <c r="HR178" s="2"/>
      <c r="HS178" s="2">
        <v>0</v>
      </c>
      <c r="HT178" s="2"/>
      <c r="HU178" s="2"/>
      <c r="HV178" s="2"/>
      <c r="HW178" s="2"/>
      <c r="HX178" s="2"/>
      <c r="HY178" s="2"/>
      <c r="HZ178" s="2"/>
      <c r="IA178" s="2"/>
      <c r="IB178" s="2"/>
      <c r="IC178" s="2"/>
      <c r="ID178" s="2"/>
      <c r="IE178" s="2"/>
      <c r="IF178" s="2"/>
      <c r="IG178" s="2"/>
      <c r="IH178" s="2"/>
      <c r="II178" s="2"/>
      <c r="IJ178" s="2"/>
      <c r="IK178" s="2">
        <v>0</v>
      </c>
      <c r="IL178" s="2"/>
      <c r="IM178" s="2"/>
      <c r="IN178" s="2"/>
      <c r="IO178" s="2"/>
      <c r="IP178" s="2"/>
      <c r="IQ178" s="2"/>
      <c r="IR178" s="2"/>
      <c r="IS178" s="2"/>
      <c r="IT178" s="2"/>
      <c r="IU178" s="2"/>
    </row>
    <row r="179" spans="1:255" ht="409.5" x14ac:dyDescent="0.2">
      <c r="A179" s="2">
        <v>17</v>
      </c>
      <c r="B179" s="2">
        <v>1</v>
      </c>
      <c r="C179" s="2">
        <f>ROW(SmtRes!A41)</f>
        <v>41</v>
      </c>
      <c r="D179" s="2">
        <f>ROW(EtalonRes!A41)</f>
        <v>41</v>
      </c>
      <c r="E179" s="2" t="s">
        <v>30</v>
      </c>
      <c r="F179" s="2" t="s">
        <v>150</v>
      </c>
      <c r="G179" s="2" t="s">
        <v>151</v>
      </c>
      <c r="H179" s="2" t="s">
        <v>21</v>
      </c>
      <c r="I179" s="2">
        <v>3</v>
      </c>
      <c r="J179" s="2">
        <v>0</v>
      </c>
      <c r="K179" s="2">
        <v>3</v>
      </c>
      <c r="L179" s="2"/>
      <c r="M179" s="2"/>
      <c r="N179" s="2"/>
      <c r="O179" s="2">
        <f>ROUND(CP179,2)</f>
        <v>1421.95</v>
      </c>
      <c r="P179" s="2">
        <f>SUMIF(SmtRes!AQ38:'SmtRes'!AQ41,"=1",SmtRes!DF38:'SmtRes'!DF41)</f>
        <v>0</v>
      </c>
      <c r="Q179" s="2">
        <f>SUMIF(SmtRes!AQ38:'SmtRes'!AQ41,"=1",SmtRes!DG38:'SmtRes'!DG41)</f>
        <v>328.17</v>
      </c>
      <c r="R179" s="2">
        <f>SUMIF(SmtRes!AQ38:'SmtRes'!AQ41,"=1",SmtRes!DH38:'SmtRes'!DH41)</f>
        <v>434.18</v>
      </c>
      <c r="S179" s="2">
        <f>SUMIF(SmtRes!AQ38:'SmtRes'!AQ41,"=1",SmtRes!DI38:'SmtRes'!DI41)</f>
        <v>659.6</v>
      </c>
      <c r="T179" s="2">
        <f>ROUND(CU179*I179,2)</f>
        <v>0</v>
      </c>
      <c r="U179" s="2">
        <f>SUMIF(SmtRes!AQ38:'SmtRes'!AQ41,"=1",SmtRes!CV38:'SmtRes'!CV41)</f>
        <v>0.9</v>
      </c>
      <c r="V179" s="2">
        <f>SUMIF(SmtRes!AQ38:'SmtRes'!AQ41,"=1",SmtRes!CW38:'SmtRes'!CW41)</f>
        <v>0.504</v>
      </c>
      <c r="W179" s="2">
        <f>ROUND(CX179*I179,2)</f>
        <v>0</v>
      </c>
      <c r="X179" s="2">
        <f t="shared" si="59"/>
        <v>1126.5899999999999</v>
      </c>
      <c r="Y179" s="2">
        <f t="shared" si="59"/>
        <v>656.27</v>
      </c>
      <c r="Z179" s="2"/>
      <c r="AA179" s="2">
        <v>60175270</v>
      </c>
      <c r="AB179" s="2">
        <f>ROUND((AC179+AD179+AF179),6)</f>
        <v>329.25684000000001</v>
      </c>
      <c r="AC179" s="2">
        <f>ROUND((0),6)</f>
        <v>0</v>
      </c>
      <c r="AD179" s="2">
        <f>ROUND((((SUM(SmtRes!BR38:'SmtRes'!BR41))-(SUM(SmtRes!BS38:'SmtRes'!BS41)))+AE179),6)</f>
        <v>109.38984000000001</v>
      </c>
      <c r="AE179" s="2">
        <f>ROUND((SUM(SmtRes!BS38:'SmtRes'!BS41)),6)</f>
        <v>144.72695999999999</v>
      </c>
      <c r="AF179" s="2">
        <f>ROUND((SUM(SmtRes!BT38:'SmtRes'!BT41)),6)</f>
        <v>219.86699999999999</v>
      </c>
      <c r="AG179" s="2">
        <f>ROUND((AP179),6)</f>
        <v>0</v>
      </c>
      <c r="AH179" s="2">
        <f>(SUM(SmtRes!BU38:'SmtRes'!BU41))</f>
        <v>0.3</v>
      </c>
      <c r="AI179" s="2">
        <f>(SUM(SmtRes!BV38:'SmtRes'!BV41))</f>
        <v>0.16800000000000001</v>
      </c>
      <c r="AJ179" s="2">
        <f>(AS179)</f>
        <v>0</v>
      </c>
      <c r="AK179" s="2">
        <v>394.98649999999998</v>
      </c>
      <c r="AL179" s="2">
        <v>0</v>
      </c>
      <c r="AM179" s="2">
        <v>91.158199999999994</v>
      </c>
      <c r="AN179" s="2">
        <v>120.6058</v>
      </c>
      <c r="AO179" s="2">
        <v>183.2225</v>
      </c>
      <c r="AP179" s="2">
        <v>0</v>
      </c>
      <c r="AQ179" s="2">
        <v>0.25</v>
      </c>
      <c r="AR179" s="2">
        <v>0.14000000000000001</v>
      </c>
      <c r="AS179" s="2">
        <v>0</v>
      </c>
      <c r="AT179" s="2">
        <v>103</v>
      </c>
      <c r="AU179" s="2">
        <v>60</v>
      </c>
      <c r="AV179" s="2">
        <v>1</v>
      </c>
      <c r="AW179" s="2">
        <v>1</v>
      </c>
      <c r="AX179" s="2"/>
      <c r="AY179" s="2"/>
      <c r="AZ179" s="2">
        <v>1</v>
      </c>
      <c r="BA179" s="2">
        <v>1</v>
      </c>
      <c r="BB179" s="2">
        <v>1</v>
      </c>
      <c r="BC179" s="2">
        <v>1</v>
      </c>
      <c r="BD179" s="2" t="s">
        <v>3</v>
      </c>
      <c r="BE179" s="2" t="s">
        <v>3</v>
      </c>
      <c r="BF179" s="2" t="s">
        <v>3</v>
      </c>
      <c r="BG179" s="2" t="s">
        <v>3</v>
      </c>
      <c r="BH179" s="2">
        <v>0</v>
      </c>
      <c r="BI179" s="2">
        <v>1</v>
      </c>
      <c r="BJ179" s="2" t="s">
        <v>152</v>
      </c>
      <c r="BK179" s="2"/>
      <c r="BL179" s="2"/>
      <c r="BM179" s="2">
        <v>33001</v>
      </c>
      <c r="BN179" s="2">
        <v>0</v>
      </c>
      <c r="BO179" s="2" t="s">
        <v>3</v>
      </c>
      <c r="BP179" s="2">
        <v>0</v>
      </c>
      <c r="BQ179" s="2">
        <v>2</v>
      </c>
      <c r="BR179" s="2">
        <v>0</v>
      </c>
      <c r="BS179" s="2">
        <v>1</v>
      </c>
      <c r="BT179" s="2">
        <v>1</v>
      </c>
      <c r="BU179" s="2">
        <v>1</v>
      </c>
      <c r="BV179" s="2">
        <v>1</v>
      </c>
      <c r="BW179" s="2">
        <v>1</v>
      </c>
      <c r="BX179" s="2">
        <v>1</v>
      </c>
      <c r="BY179" s="2" t="s">
        <v>3</v>
      </c>
      <c r="BZ179" s="2">
        <v>103</v>
      </c>
      <c r="CA179" s="2">
        <v>60</v>
      </c>
      <c r="CB179" s="2" t="s">
        <v>3</v>
      </c>
      <c r="CC179" s="2"/>
      <c r="CD179" s="2"/>
      <c r="CE179" s="2">
        <v>0</v>
      </c>
      <c r="CF179" s="2">
        <v>0</v>
      </c>
      <c r="CG179" s="2">
        <v>0</v>
      </c>
      <c r="CH179" s="2"/>
      <c r="CI179" s="2"/>
      <c r="CJ179" s="2"/>
      <c r="CK179" s="2"/>
      <c r="CL179" s="2"/>
      <c r="CM179" s="2">
        <v>0</v>
      </c>
      <c r="CN179" s="7" t="s">
        <v>800</v>
      </c>
      <c r="CO179" s="2">
        <v>0</v>
      </c>
      <c r="CP179" s="2">
        <f>(P179+Q179+S179+R179)</f>
        <v>1421.95</v>
      </c>
      <c r="CQ179" s="2">
        <f>SUMIF(SmtRes!AQ38:'SmtRes'!AQ41,"=1",SmtRes!AA38:'SmtRes'!AA41)</f>
        <v>0</v>
      </c>
      <c r="CR179" s="2">
        <f>SUMIF(SmtRes!AQ38:'SmtRes'!AQ41,"=1",SmtRes!AB38:'SmtRes'!AB41)</f>
        <v>651.13</v>
      </c>
      <c r="CS179" s="2">
        <f>SUMIF(SmtRes!AQ38:'SmtRes'!AQ41,"=1",SmtRes!AC38:'SmtRes'!AC41)</f>
        <v>861.47</v>
      </c>
      <c r="CT179" s="2">
        <f>SUMIF(SmtRes!AQ38:'SmtRes'!AQ41,"=1",SmtRes!AD38:'SmtRes'!AD41)</f>
        <v>732.89</v>
      </c>
      <c r="CU179" s="2">
        <f>AG179</f>
        <v>0</v>
      </c>
      <c r="CV179" s="2">
        <f>SUMIF(SmtRes!AQ38:'SmtRes'!AQ41,"=1",SmtRes!BU38:'SmtRes'!BU41)</f>
        <v>0.3</v>
      </c>
      <c r="CW179" s="2">
        <f>SUMIF(SmtRes!AQ38:'SmtRes'!AQ41,"=1",SmtRes!BV38:'SmtRes'!BV41)</f>
        <v>0.16800000000000001</v>
      </c>
      <c r="CX179" s="2">
        <f>AJ179</f>
        <v>0</v>
      </c>
      <c r="CY179" s="2">
        <f>(((S179+R179)*AT179)/100)</f>
        <v>1126.5934</v>
      </c>
      <c r="CZ179" s="2">
        <f>(((S179+R179)*AU179)/100)</f>
        <v>656.26800000000003</v>
      </c>
      <c r="DA179" s="2"/>
      <c r="DB179" s="2">
        <v>10</v>
      </c>
      <c r="DC179" s="2" t="s">
        <v>3</v>
      </c>
      <c r="DD179" s="2" t="s">
        <v>3</v>
      </c>
      <c r="DE179" s="2" t="s">
        <v>23</v>
      </c>
      <c r="DF179" s="2" t="s">
        <v>23</v>
      </c>
      <c r="DG179" s="2" t="s">
        <v>23</v>
      </c>
      <c r="DH179" s="2" t="s">
        <v>3</v>
      </c>
      <c r="DI179" s="2" t="s">
        <v>23</v>
      </c>
      <c r="DJ179" s="2" t="s">
        <v>23</v>
      </c>
      <c r="DK179" s="2" t="s">
        <v>3</v>
      </c>
      <c r="DL179" s="2" t="s">
        <v>3</v>
      </c>
      <c r="DM179" s="2" t="s">
        <v>3</v>
      </c>
      <c r="DN179" s="2">
        <v>0</v>
      </c>
      <c r="DO179" s="2">
        <v>0</v>
      </c>
      <c r="DP179" s="2">
        <v>1</v>
      </c>
      <c r="DQ179" s="2">
        <v>1</v>
      </c>
      <c r="DR179" s="2"/>
      <c r="DS179" s="2"/>
      <c r="DT179" s="2"/>
      <c r="DU179" s="2">
        <v>1013</v>
      </c>
      <c r="DV179" s="2" t="s">
        <v>21</v>
      </c>
      <c r="DW179" s="2" t="s">
        <v>21</v>
      </c>
      <c r="DX179" s="2">
        <v>1</v>
      </c>
      <c r="DY179" s="2"/>
      <c r="DZ179" s="2" t="s">
        <v>3</v>
      </c>
      <c r="EA179" s="2" t="s">
        <v>3</v>
      </c>
      <c r="EB179" s="2" t="s">
        <v>3</v>
      </c>
      <c r="EC179" s="2" t="s">
        <v>3</v>
      </c>
      <c r="ED179" s="2"/>
      <c r="EE179" s="2">
        <v>58468195</v>
      </c>
      <c r="EF179" s="2">
        <v>2</v>
      </c>
      <c r="EG179" s="2" t="s">
        <v>24</v>
      </c>
      <c r="EH179" s="2">
        <v>27</v>
      </c>
      <c r="EI179" s="2" t="s">
        <v>25</v>
      </c>
      <c r="EJ179" s="2">
        <v>1</v>
      </c>
      <c r="EK179" s="2">
        <v>33001</v>
      </c>
      <c r="EL179" s="2" t="s">
        <v>25</v>
      </c>
      <c r="EM179" s="2" t="s">
        <v>26</v>
      </c>
      <c r="EN179" s="2"/>
      <c r="EO179" s="2" t="s">
        <v>27</v>
      </c>
      <c r="EP179" s="2"/>
      <c r="EQ179" s="2">
        <v>0</v>
      </c>
      <c r="ER179" s="2">
        <v>0</v>
      </c>
      <c r="ES179" s="2">
        <v>0</v>
      </c>
      <c r="ET179" s="2">
        <v>0</v>
      </c>
      <c r="EU179" s="2">
        <v>0</v>
      </c>
      <c r="EV179" s="2">
        <v>0</v>
      </c>
      <c r="EW179" s="2">
        <v>0.25</v>
      </c>
      <c r="EX179" s="2">
        <v>0.14000000000000001</v>
      </c>
      <c r="EY179" s="2">
        <v>0</v>
      </c>
      <c r="EZ179" s="2"/>
      <c r="FA179" s="2"/>
      <c r="FB179" s="2"/>
      <c r="FC179" s="2"/>
      <c r="FD179" s="2"/>
      <c r="FE179" s="2"/>
      <c r="FF179" s="2"/>
      <c r="FG179" s="2"/>
      <c r="FH179" s="2"/>
      <c r="FI179" s="2"/>
      <c r="FJ179" s="2"/>
      <c r="FK179" s="2"/>
      <c r="FL179" s="2"/>
      <c r="FM179" s="2"/>
      <c r="FN179" s="2"/>
      <c r="FO179" s="2"/>
      <c r="FP179" s="2"/>
      <c r="FQ179" s="2">
        <v>0</v>
      </c>
      <c r="FR179" s="2">
        <v>0</v>
      </c>
      <c r="FS179" s="2">
        <v>0</v>
      </c>
      <c r="FT179" s="2"/>
      <c r="FU179" s="2"/>
      <c r="FV179" s="2"/>
      <c r="FW179" s="2"/>
      <c r="FX179" s="2">
        <v>103</v>
      </c>
      <c r="FY179" s="2">
        <v>60</v>
      </c>
      <c r="FZ179" s="2"/>
      <c r="GA179" s="2" t="s">
        <v>3</v>
      </c>
      <c r="GB179" s="2"/>
      <c r="GC179" s="2"/>
      <c r="GD179" s="2">
        <v>1</v>
      </c>
      <c r="GE179" s="2"/>
      <c r="GF179" s="2">
        <v>502154248</v>
      </c>
      <c r="GG179" s="2">
        <v>2</v>
      </c>
      <c r="GH179" s="2">
        <v>1</v>
      </c>
      <c r="GI179" s="2">
        <v>-2</v>
      </c>
      <c r="GJ179" s="2">
        <v>0</v>
      </c>
      <c r="GK179" s="2">
        <v>0</v>
      </c>
      <c r="GL179" s="2">
        <f>ROUND(IF(AND(BH179=3,BI179=3,FS179&lt;&gt;0),P179,0),2)</f>
        <v>0</v>
      </c>
      <c r="GM179" s="2">
        <f>ROUND(O179+X179+Y179,2)+GX179</f>
        <v>3204.81</v>
      </c>
      <c r="GN179" s="2">
        <f>IF(OR(BI179=0,BI179=1),GM179-GX179,0)</f>
        <v>3204.81</v>
      </c>
      <c r="GO179" s="2">
        <f>IF(BI179=2,GM179-GX179,0)</f>
        <v>0</v>
      </c>
      <c r="GP179" s="2">
        <f>IF(BI179=4,GM179-GX179,0)</f>
        <v>0</v>
      </c>
      <c r="GQ179" s="2"/>
      <c r="GR179" s="2">
        <v>0</v>
      </c>
      <c r="GS179" s="2">
        <v>0</v>
      </c>
      <c r="GT179" s="2">
        <v>0</v>
      </c>
      <c r="GU179" s="2" t="s">
        <v>3</v>
      </c>
      <c r="GV179" s="2">
        <f>ROUND((GT179),6)</f>
        <v>0</v>
      </c>
      <c r="GW179" s="2">
        <v>1</v>
      </c>
      <c r="GX179" s="2">
        <f>ROUND(HC179*I179,2)</f>
        <v>0</v>
      </c>
      <c r="GY179" s="2"/>
      <c r="GZ179" s="2"/>
      <c r="HA179" s="2">
        <v>0</v>
      </c>
      <c r="HB179" s="2">
        <v>0</v>
      </c>
      <c r="HC179" s="2">
        <f>GV179*GW179</f>
        <v>0</v>
      </c>
      <c r="HD179" s="2"/>
      <c r="HE179" s="2" t="s">
        <v>3</v>
      </c>
      <c r="HF179" s="2" t="s">
        <v>3</v>
      </c>
      <c r="HG179" s="2"/>
      <c r="HH179" s="2"/>
      <c r="HI179" s="2"/>
      <c r="HJ179" s="2"/>
      <c r="HK179" s="2"/>
      <c r="HL179" s="2"/>
      <c r="HM179" s="2" t="s">
        <v>3</v>
      </c>
      <c r="HN179" s="2" t="s">
        <v>28</v>
      </c>
      <c r="HO179" s="2" t="s">
        <v>29</v>
      </c>
      <c r="HP179" s="2" t="s">
        <v>25</v>
      </c>
      <c r="HQ179" s="2" t="s">
        <v>25</v>
      </c>
      <c r="HR179" s="2"/>
      <c r="HS179" s="2">
        <v>0</v>
      </c>
      <c r="HT179" s="2"/>
      <c r="HU179" s="2"/>
      <c r="HV179" s="2"/>
      <c r="HW179" s="2"/>
      <c r="HX179" s="2"/>
      <c r="HY179" s="2"/>
      <c r="HZ179" s="2"/>
      <c r="IA179" s="2"/>
      <c r="IB179" s="2"/>
      <c r="IC179" s="2"/>
      <c r="ID179" s="2"/>
      <c r="IE179" s="2"/>
      <c r="IF179" s="2"/>
      <c r="IG179" s="2"/>
      <c r="IH179" s="2"/>
      <c r="II179" s="2"/>
      <c r="IJ179" s="2"/>
      <c r="IK179" s="2">
        <v>0</v>
      </c>
      <c r="IL179" s="2"/>
      <c r="IM179" s="2"/>
      <c r="IN179" s="2"/>
      <c r="IO179" s="2"/>
      <c r="IP179" s="2"/>
      <c r="IQ179" s="2"/>
      <c r="IR179" s="2"/>
      <c r="IS179" s="2"/>
      <c r="IT179" s="2"/>
      <c r="IU179" s="2"/>
    </row>
    <row r="180" spans="1:255" ht="409.5" x14ac:dyDescent="0.2">
      <c r="A180" s="2">
        <v>17</v>
      </c>
      <c r="B180" s="2">
        <v>1</v>
      </c>
      <c r="C180" s="2">
        <f>ROW(SmtRes!A50)</f>
        <v>50</v>
      </c>
      <c r="D180" s="2">
        <f>ROW(EtalonRes!A59)</f>
        <v>59</v>
      </c>
      <c r="E180" s="2" t="s">
        <v>35</v>
      </c>
      <c r="F180" s="2" t="s">
        <v>153</v>
      </c>
      <c r="G180" s="2" t="s">
        <v>154</v>
      </c>
      <c r="H180" s="2" t="s">
        <v>21</v>
      </c>
      <c r="I180" s="2">
        <v>3</v>
      </c>
      <c r="J180" s="2">
        <v>0</v>
      </c>
      <c r="K180" s="2">
        <v>3</v>
      </c>
      <c r="L180" s="2"/>
      <c r="M180" s="2"/>
      <c r="N180" s="2"/>
      <c r="O180" s="2">
        <f>ROUND(CP180,2)</f>
        <v>23994.560000000001</v>
      </c>
      <c r="P180" s="2">
        <f>SUMIF(SmtRes!AQ42:'SmtRes'!AQ50,"=1",SmtRes!DF42:'SmtRes'!DF50)</f>
        <v>262.32</v>
      </c>
      <c r="Q180" s="2">
        <f>SUMIF(SmtRes!AQ42:'SmtRes'!AQ50,"=1",SmtRes!DG42:'SmtRes'!DG50)</f>
        <v>7328.08</v>
      </c>
      <c r="R180" s="2">
        <f>SUMIF(SmtRes!AQ42:'SmtRes'!AQ50,"=1",SmtRes!DH42:'SmtRes'!DH50)</f>
        <v>3398.93</v>
      </c>
      <c r="S180" s="2">
        <f>SUMIF(SmtRes!AQ42:'SmtRes'!AQ50,"=1",SmtRes!DI42:'SmtRes'!DI50)</f>
        <v>13005.23</v>
      </c>
      <c r="T180" s="2">
        <f>ROUND(CU180*I180,2)</f>
        <v>0</v>
      </c>
      <c r="U180" s="2">
        <f>SUMIF(SmtRes!AQ42:'SmtRes'!AQ50,"=1",SmtRes!CV42:'SmtRes'!CV50)</f>
        <v>16.38</v>
      </c>
      <c r="V180" s="2">
        <f>SUMIF(SmtRes!AQ42:'SmtRes'!AQ50,"=1",SmtRes!CW42:'SmtRes'!CW50)</f>
        <v>3.5640000000000001</v>
      </c>
      <c r="W180" s="2">
        <f>ROUND(CX180*I180,2)</f>
        <v>0</v>
      </c>
      <c r="X180" s="2">
        <f t="shared" si="59"/>
        <v>16896.28</v>
      </c>
      <c r="Y180" s="2">
        <f t="shared" si="59"/>
        <v>9842.5</v>
      </c>
      <c r="Z180" s="2"/>
      <c r="AA180" s="2">
        <v>60175270</v>
      </c>
      <c r="AB180" s="2">
        <f>ROUND((AC180+AD180+AF180),6)</f>
        <v>6356.4824740000004</v>
      </c>
      <c r="AC180" s="2">
        <f>ROUND((SUM(SmtRes!BQ42:'SmtRes'!BQ50)),6)</f>
        <v>59.215353999999998</v>
      </c>
      <c r="AD180" s="2">
        <f>ROUND((((SUM(SmtRes!BR42:'SmtRes'!BR50))-(SUM(SmtRes!BS42:'SmtRes'!BS50)))+AE180),6)</f>
        <v>1962.19092</v>
      </c>
      <c r="AE180" s="2">
        <f>ROUND((SUM(SmtRes!BS42:'SmtRes'!BS50)),6)</f>
        <v>1132.9765199999999</v>
      </c>
      <c r="AF180" s="2">
        <f>ROUND((SUM(SmtRes!BT42:'SmtRes'!BT50)),6)</f>
        <v>4335.0762000000004</v>
      </c>
      <c r="AG180" s="2">
        <f>ROUND((AP180),6)</f>
        <v>0</v>
      </c>
      <c r="AH180" s="2">
        <f>(SUM(SmtRes!BU42:'SmtRes'!BU50))</f>
        <v>5.46</v>
      </c>
      <c r="AI180" s="2">
        <f>(SUM(SmtRes!BV42:'SmtRes'!BV50))</f>
        <v>1.1879999999999999</v>
      </c>
      <c r="AJ180" s="2">
        <f>(AS180)</f>
        <v>0</v>
      </c>
      <c r="AK180" s="2">
        <v>6251.0850540000001</v>
      </c>
      <c r="AL180" s="2">
        <v>59.215353999999998</v>
      </c>
      <c r="AM180" s="2">
        <v>1635.1591000000001</v>
      </c>
      <c r="AN180" s="2">
        <v>944.14710000000002</v>
      </c>
      <c r="AO180" s="2">
        <v>3612.5635000000002</v>
      </c>
      <c r="AP180" s="2">
        <v>0</v>
      </c>
      <c r="AQ180" s="2">
        <v>4.55</v>
      </c>
      <c r="AR180" s="2">
        <v>0.99</v>
      </c>
      <c r="AS180" s="2">
        <v>0</v>
      </c>
      <c r="AT180" s="2">
        <v>103</v>
      </c>
      <c r="AU180" s="2">
        <v>60</v>
      </c>
      <c r="AV180" s="2">
        <v>1</v>
      </c>
      <c r="AW180" s="2">
        <v>1</v>
      </c>
      <c r="AX180" s="2"/>
      <c r="AY180" s="2"/>
      <c r="AZ180" s="2">
        <v>1</v>
      </c>
      <c r="BA180" s="2">
        <v>1</v>
      </c>
      <c r="BB180" s="2">
        <v>1</v>
      </c>
      <c r="BC180" s="2">
        <v>1</v>
      </c>
      <c r="BD180" s="2" t="s">
        <v>3</v>
      </c>
      <c r="BE180" s="2" t="s">
        <v>3</v>
      </c>
      <c r="BF180" s="2" t="s">
        <v>3</v>
      </c>
      <c r="BG180" s="2" t="s">
        <v>3</v>
      </c>
      <c r="BH180" s="2">
        <v>0</v>
      </c>
      <c r="BI180" s="2">
        <v>1</v>
      </c>
      <c r="BJ180" s="2" t="s">
        <v>155</v>
      </c>
      <c r="BK180" s="2"/>
      <c r="BL180" s="2"/>
      <c r="BM180" s="2">
        <v>33001</v>
      </c>
      <c r="BN180" s="2">
        <v>0</v>
      </c>
      <c r="BO180" s="2" t="s">
        <v>3</v>
      </c>
      <c r="BP180" s="2">
        <v>0</v>
      </c>
      <c r="BQ180" s="2">
        <v>2</v>
      </c>
      <c r="BR180" s="2">
        <v>0</v>
      </c>
      <c r="BS180" s="2">
        <v>1</v>
      </c>
      <c r="BT180" s="2">
        <v>1</v>
      </c>
      <c r="BU180" s="2">
        <v>1</v>
      </c>
      <c r="BV180" s="2">
        <v>1</v>
      </c>
      <c r="BW180" s="2">
        <v>1</v>
      </c>
      <c r="BX180" s="2">
        <v>1</v>
      </c>
      <c r="BY180" s="2" t="s">
        <v>3</v>
      </c>
      <c r="BZ180" s="2">
        <v>103</v>
      </c>
      <c r="CA180" s="2">
        <v>60</v>
      </c>
      <c r="CB180" s="2" t="s">
        <v>3</v>
      </c>
      <c r="CC180" s="2"/>
      <c r="CD180" s="2"/>
      <c r="CE180" s="2">
        <v>0</v>
      </c>
      <c r="CF180" s="2">
        <v>0</v>
      </c>
      <c r="CG180" s="2">
        <v>0</v>
      </c>
      <c r="CH180" s="2"/>
      <c r="CI180" s="2"/>
      <c r="CJ180" s="2"/>
      <c r="CK180" s="2"/>
      <c r="CL180" s="2"/>
      <c r="CM180" s="2">
        <v>0</v>
      </c>
      <c r="CN180" s="7" t="s">
        <v>800</v>
      </c>
      <c r="CO180" s="2">
        <v>0</v>
      </c>
      <c r="CP180" s="2">
        <f>(P180+Q180+S180+R180)</f>
        <v>23994.560000000001</v>
      </c>
      <c r="CQ180" s="2">
        <f>SUMIF(SmtRes!AQ42:'SmtRes'!AQ50,"=1",SmtRes!AA42:'SmtRes'!AA50)</f>
        <v>189185.21</v>
      </c>
      <c r="CR180" s="2">
        <f>SUMIF(SmtRes!AQ42:'SmtRes'!AQ50,"=1",SmtRes!AB42:'SmtRes'!AB50)</f>
        <v>3196.07</v>
      </c>
      <c r="CS180" s="2">
        <f>SUMIF(SmtRes!AQ42:'SmtRes'!AQ50,"=1",SmtRes!AC42:'SmtRes'!AC50)</f>
        <v>1851.52</v>
      </c>
      <c r="CT180" s="2">
        <f>SUMIF(SmtRes!AQ42:'SmtRes'!AQ50,"=1",SmtRes!AD42:'SmtRes'!AD50)</f>
        <v>793.97</v>
      </c>
      <c r="CU180" s="2">
        <f>AG180</f>
        <v>0</v>
      </c>
      <c r="CV180" s="2">
        <f>SUMIF(SmtRes!AQ42:'SmtRes'!AQ50,"=1",SmtRes!BU42:'SmtRes'!BU50)</f>
        <v>5.46</v>
      </c>
      <c r="CW180" s="2">
        <f>SUMIF(SmtRes!AQ42:'SmtRes'!AQ50,"=1",SmtRes!BV42:'SmtRes'!BV50)</f>
        <v>1.1879999999999999</v>
      </c>
      <c r="CX180" s="2">
        <f>AJ180</f>
        <v>0</v>
      </c>
      <c r="CY180" s="2">
        <f>(((S180+R180)*AT180)/100)</f>
        <v>16896.284800000001</v>
      </c>
      <c r="CZ180" s="2">
        <f>(((S180+R180)*AU180)/100)</f>
        <v>9842.4959999999992</v>
      </c>
      <c r="DA180" s="2"/>
      <c r="DB180" s="2">
        <v>11</v>
      </c>
      <c r="DC180" s="2" t="s">
        <v>3</v>
      </c>
      <c r="DD180" s="2" t="s">
        <v>3</v>
      </c>
      <c r="DE180" s="2" t="s">
        <v>23</v>
      </c>
      <c r="DF180" s="2" t="s">
        <v>23</v>
      </c>
      <c r="DG180" s="2" t="s">
        <v>23</v>
      </c>
      <c r="DH180" s="2" t="s">
        <v>3</v>
      </c>
      <c r="DI180" s="2" t="s">
        <v>23</v>
      </c>
      <c r="DJ180" s="2" t="s">
        <v>23</v>
      </c>
      <c r="DK180" s="2" t="s">
        <v>3</v>
      </c>
      <c r="DL180" s="2" t="s">
        <v>3</v>
      </c>
      <c r="DM180" s="2" t="s">
        <v>3</v>
      </c>
      <c r="DN180" s="2">
        <v>0</v>
      </c>
      <c r="DO180" s="2">
        <v>0</v>
      </c>
      <c r="DP180" s="2">
        <v>1</v>
      </c>
      <c r="DQ180" s="2">
        <v>1</v>
      </c>
      <c r="DR180" s="2"/>
      <c r="DS180" s="2"/>
      <c r="DT180" s="2"/>
      <c r="DU180" s="2">
        <v>1013</v>
      </c>
      <c r="DV180" s="2" t="s">
        <v>21</v>
      </c>
      <c r="DW180" s="2" t="s">
        <v>21</v>
      </c>
      <c r="DX180" s="2">
        <v>1</v>
      </c>
      <c r="DY180" s="2"/>
      <c r="DZ180" s="2" t="s">
        <v>3</v>
      </c>
      <c r="EA180" s="2" t="s">
        <v>3</v>
      </c>
      <c r="EB180" s="2" t="s">
        <v>3</v>
      </c>
      <c r="EC180" s="2" t="s">
        <v>3</v>
      </c>
      <c r="ED180" s="2"/>
      <c r="EE180" s="2">
        <v>58468195</v>
      </c>
      <c r="EF180" s="2">
        <v>2</v>
      </c>
      <c r="EG180" s="2" t="s">
        <v>24</v>
      </c>
      <c r="EH180" s="2">
        <v>27</v>
      </c>
      <c r="EI180" s="2" t="s">
        <v>25</v>
      </c>
      <c r="EJ180" s="2">
        <v>1</v>
      </c>
      <c r="EK180" s="2">
        <v>33001</v>
      </c>
      <c r="EL180" s="2" t="s">
        <v>25</v>
      </c>
      <c r="EM180" s="2" t="s">
        <v>26</v>
      </c>
      <c r="EN180" s="2"/>
      <c r="EO180" s="2" t="s">
        <v>27</v>
      </c>
      <c r="EP180" s="2"/>
      <c r="EQ180" s="2">
        <v>0</v>
      </c>
      <c r="ER180" s="2">
        <v>0</v>
      </c>
      <c r="ES180" s="2">
        <v>0</v>
      </c>
      <c r="ET180" s="2">
        <v>0</v>
      </c>
      <c r="EU180" s="2">
        <v>0</v>
      </c>
      <c r="EV180" s="2">
        <v>0</v>
      </c>
      <c r="EW180" s="2">
        <v>4.55</v>
      </c>
      <c r="EX180" s="2">
        <v>0.99</v>
      </c>
      <c r="EY180" s="2">
        <v>0</v>
      </c>
      <c r="EZ180" s="2"/>
      <c r="FA180" s="2"/>
      <c r="FB180" s="2"/>
      <c r="FC180" s="2"/>
      <c r="FD180" s="2"/>
      <c r="FE180" s="2"/>
      <c r="FF180" s="2"/>
      <c r="FG180" s="2"/>
      <c r="FH180" s="2"/>
      <c r="FI180" s="2"/>
      <c r="FJ180" s="2"/>
      <c r="FK180" s="2"/>
      <c r="FL180" s="2"/>
      <c r="FM180" s="2"/>
      <c r="FN180" s="2"/>
      <c r="FO180" s="2"/>
      <c r="FP180" s="2"/>
      <c r="FQ180" s="2">
        <v>0</v>
      </c>
      <c r="FR180" s="2">
        <v>0</v>
      </c>
      <c r="FS180" s="2">
        <v>0</v>
      </c>
      <c r="FT180" s="2"/>
      <c r="FU180" s="2"/>
      <c r="FV180" s="2"/>
      <c r="FW180" s="2"/>
      <c r="FX180" s="2">
        <v>103</v>
      </c>
      <c r="FY180" s="2">
        <v>60</v>
      </c>
      <c r="FZ180" s="2"/>
      <c r="GA180" s="2" t="s">
        <v>3</v>
      </c>
      <c r="GB180" s="2"/>
      <c r="GC180" s="2"/>
      <c r="GD180" s="2">
        <v>1</v>
      </c>
      <c r="GE180" s="2"/>
      <c r="GF180" s="2">
        <v>78610953</v>
      </c>
      <c r="GG180" s="2">
        <v>2</v>
      </c>
      <c r="GH180" s="2">
        <v>1</v>
      </c>
      <c r="GI180" s="2">
        <v>-2</v>
      </c>
      <c r="GJ180" s="2">
        <v>0</v>
      </c>
      <c r="GK180" s="2">
        <v>0</v>
      </c>
      <c r="GL180" s="2">
        <f>ROUND(IF(AND(BH180=3,BI180=3,FS180&lt;&gt;0),P180,0),2)</f>
        <v>0</v>
      </c>
      <c r="GM180" s="2">
        <f>ROUND(O180+X180+Y180,2)+GX180</f>
        <v>50733.34</v>
      </c>
      <c r="GN180" s="2">
        <f>IF(OR(BI180=0,BI180=1),GM180-GX180,0)</f>
        <v>50733.34</v>
      </c>
      <c r="GO180" s="2">
        <f>IF(BI180=2,GM180-GX180,0)</f>
        <v>0</v>
      </c>
      <c r="GP180" s="2">
        <f>IF(BI180=4,GM180-GX180,0)</f>
        <v>0</v>
      </c>
      <c r="GQ180" s="2"/>
      <c r="GR180" s="2">
        <v>0</v>
      </c>
      <c r="GS180" s="2">
        <v>0</v>
      </c>
      <c r="GT180" s="2">
        <v>0</v>
      </c>
      <c r="GU180" s="2" t="s">
        <v>3</v>
      </c>
      <c r="GV180" s="2">
        <f>ROUND((GT180),6)</f>
        <v>0</v>
      </c>
      <c r="GW180" s="2">
        <v>1</v>
      </c>
      <c r="GX180" s="2">
        <f>ROUND(HC180*I180,2)</f>
        <v>0</v>
      </c>
      <c r="GY180" s="2"/>
      <c r="GZ180" s="2"/>
      <c r="HA180" s="2">
        <v>0</v>
      </c>
      <c r="HB180" s="2">
        <v>0</v>
      </c>
      <c r="HC180" s="2">
        <f>GV180*GW180</f>
        <v>0</v>
      </c>
      <c r="HD180" s="2"/>
      <c r="HE180" s="2" t="s">
        <v>3</v>
      </c>
      <c r="HF180" s="2" t="s">
        <v>3</v>
      </c>
      <c r="HG180" s="2"/>
      <c r="HH180" s="2"/>
      <c r="HI180" s="2"/>
      <c r="HJ180" s="2"/>
      <c r="HK180" s="2"/>
      <c r="HL180" s="2"/>
      <c r="HM180" s="2" t="s">
        <v>3</v>
      </c>
      <c r="HN180" s="2" t="s">
        <v>28</v>
      </c>
      <c r="HO180" s="2" t="s">
        <v>29</v>
      </c>
      <c r="HP180" s="2" t="s">
        <v>25</v>
      </c>
      <c r="HQ180" s="2" t="s">
        <v>25</v>
      </c>
      <c r="HR180" s="2"/>
      <c r="HS180" s="2">
        <v>0</v>
      </c>
      <c r="HT180" s="2"/>
      <c r="HU180" s="2"/>
      <c r="HV180" s="2"/>
      <c r="HW180" s="2"/>
      <c r="HX180" s="2"/>
      <c r="HY180" s="2"/>
      <c r="HZ180" s="2"/>
      <c r="IA180" s="2"/>
      <c r="IB180" s="2"/>
      <c r="IC180" s="2"/>
      <c r="ID180" s="2"/>
      <c r="IE180" s="2"/>
      <c r="IF180" s="2"/>
      <c r="IG180" s="2"/>
      <c r="IH180" s="2"/>
      <c r="II180" s="2"/>
      <c r="IJ180" s="2"/>
      <c r="IK180" s="2">
        <v>0</v>
      </c>
      <c r="IL180" s="2"/>
      <c r="IM180" s="2"/>
      <c r="IN180" s="2"/>
      <c r="IO180" s="2"/>
      <c r="IP180" s="2"/>
      <c r="IQ180" s="2"/>
      <c r="IR180" s="2"/>
      <c r="IS180" s="2"/>
      <c r="IT180" s="2"/>
      <c r="IU180" s="2"/>
    </row>
    <row r="181" spans="1:255" ht="409.5" x14ac:dyDescent="0.2">
      <c r="A181" s="2">
        <v>17</v>
      </c>
      <c r="B181" s="2">
        <v>1</v>
      </c>
      <c r="C181" s="2">
        <f>ROW(SmtRes!A60)</f>
        <v>60</v>
      </c>
      <c r="D181" s="2">
        <f>ROW(EtalonRes!A72)</f>
        <v>72</v>
      </c>
      <c r="E181" s="2" t="s">
        <v>39</v>
      </c>
      <c r="F181" s="2" t="s">
        <v>156</v>
      </c>
      <c r="G181" s="2" t="s">
        <v>157</v>
      </c>
      <c r="H181" s="2" t="s">
        <v>158</v>
      </c>
      <c r="I181" s="2">
        <v>5.5E-2</v>
      </c>
      <c r="J181" s="2">
        <v>0</v>
      </c>
      <c r="K181" s="2">
        <v>5.5E-2</v>
      </c>
      <c r="L181" s="2"/>
      <c r="M181" s="2"/>
      <c r="N181" s="2"/>
      <c r="O181" s="2">
        <f>ROUND(CP181,2)</f>
        <v>7585.41</v>
      </c>
      <c r="P181" s="2">
        <f>SUMIF(SmtRes!AQ51:'SmtRes'!AQ60,"=1",SmtRes!DF51:'SmtRes'!DF60)</f>
        <v>0</v>
      </c>
      <c r="Q181" s="2">
        <f>SUMIF(SmtRes!AQ51:'SmtRes'!AQ60,"=1",SmtRes!DG51:'SmtRes'!DG60)</f>
        <v>860.08</v>
      </c>
      <c r="R181" s="2">
        <f>SUMIF(SmtRes!AQ51:'SmtRes'!AQ60,"=1",SmtRes!DH51:'SmtRes'!DH60)</f>
        <v>1429.81</v>
      </c>
      <c r="S181" s="2">
        <f>SUMIF(SmtRes!AQ51:'SmtRes'!AQ60,"=1",SmtRes!DI51:'SmtRes'!DI60)</f>
        <v>5295.52</v>
      </c>
      <c r="T181" s="2">
        <f>ROUND(CU181*I181,2)</f>
        <v>0</v>
      </c>
      <c r="U181" s="2">
        <f>SUMIF(SmtRes!AQ51:'SmtRes'!AQ60,"=1",SmtRes!CV51:'SmtRes'!CV60)</f>
        <v>6.2779199999999999</v>
      </c>
      <c r="V181" s="2">
        <f>SUMIF(SmtRes!AQ51:'SmtRes'!AQ60,"=1",SmtRes!CW51:'SmtRes'!CW60)</f>
        <v>1.6427400000000001</v>
      </c>
      <c r="W181" s="2">
        <f>ROUND(CX181*I181,2)</f>
        <v>0</v>
      </c>
      <c r="X181" s="2">
        <f t="shared" si="59"/>
        <v>6927.09</v>
      </c>
      <c r="Y181" s="2">
        <f t="shared" si="59"/>
        <v>4035.2</v>
      </c>
      <c r="Z181" s="2"/>
      <c r="AA181" s="2">
        <v>60175270</v>
      </c>
      <c r="AB181" s="2">
        <f>ROUND((AC181+AD181+AF181),6)</f>
        <v>107751.42144000001</v>
      </c>
      <c r="AC181" s="2">
        <f>ROUND((0),6)</f>
        <v>0</v>
      </c>
      <c r="AD181" s="2">
        <f>ROUND((((SUM(SmtRes!BR51:'SmtRes'!BR60))-(SUM(SmtRes!BS51:'SmtRes'!BS60)))+AE181),6)</f>
        <v>11469.32244</v>
      </c>
      <c r="AE181" s="2">
        <f>ROUND((SUM(SmtRes!BS51:'SmtRes'!BS60)),6)</f>
        <v>25996.542959999999</v>
      </c>
      <c r="AF181" s="2">
        <f>ROUND((SUM(SmtRes!BT51:'SmtRes'!BT60)),6)</f>
        <v>96282.099000000002</v>
      </c>
      <c r="AG181" s="2">
        <f>ROUND((AP181),6)</f>
        <v>0</v>
      </c>
      <c r="AH181" s="2">
        <f>(SUM(SmtRes!BU51:'SmtRes'!BU60))</f>
        <v>114.14400000000001</v>
      </c>
      <c r="AI181" s="2">
        <f>(SUM(SmtRes!BV51:'SmtRes'!BV60))</f>
        <v>29.867999999999999</v>
      </c>
      <c r="AJ181" s="2">
        <f>(AS181)</f>
        <v>0</v>
      </c>
      <c r="AK181" s="2">
        <v>111456.637</v>
      </c>
      <c r="AL181" s="2">
        <v>0</v>
      </c>
      <c r="AM181" s="2">
        <v>9557.7687000000005</v>
      </c>
      <c r="AN181" s="2">
        <v>21663.785800000001</v>
      </c>
      <c r="AO181" s="2">
        <v>80235.082500000004</v>
      </c>
      <c r="AP181" s="2">
        <v>0</v>
      </c>
      <c r="AQ181" s="2">
        <v>95.12</v>
      </c>
      <c r="AR181" s="2">
        <v>24.89</v>
      </c>
      <c r="AS181" s="2">
        <v>0</v>
      </c>
      <c r="AT181" s="2">
        <v>103</v>
      </c>
      <c r="AU181" s="2">
        <v>60</v>
      </c>
      <c r="AV181" s="2">
        <v>1</v>
      </c>
      <c r="AW181" s="2">
        <v>1</v>
      </c>
      <c r="AX181" s="2"/>
      <c r="AY181" s="2"/>
      <c r="AZ181" s="2">
        <v>1</v>
      </c>
      <c r="BA181" s="2">
        <v>1</v>
      </c>
      <c r="BB181" s="2">
        <v>1</v>
      </c>
      <c r="BC181" s="2">
        <v>1</v>
      </c>
      <c r="BD181" s="2" t="s">
        <v>3</v>
      </c>
      <c r="BE181" s="2" t="s">
        <v>3</v>
      </c>
      <c r="BF181" s="2" t="s">
        <v>3</v>
      </c>
      <c r="BG181" s="2" t="s">
        <v>3</v>
      </c>
      <c r="BH181" s="2">
        <v>0</v>
      </c>
      <c r="BI181" s="2">
        <v>1</v>
      </c>
      <c r="BJ181" s="2" t="s">
        <v>159</v>
      </c>
      <c r="BK181" s="2"/>
      <c r="BL181" s="2"/>
      <c r="BM181" s="2">
        <v>33001</v>
      </c>
      <c r="BN181" s="2">
        <v>0</v>
      </c>
      <c r="BO181" s="2" t="s">
        <v>3</v>
      </c>
      <c r="BP181" s="2">
        <v>0</v>
      </c>
      <c r="BQ181" s="2">
        <v>2</v>
      </c>
      <c r="BR181" s="2">
        <v>0</v>
      </c>
      <c r="BS181" s="2">
        <v>1</v>
      </c>
      <c r="BT181" s="2">
        <v>1</v>
      </c>
      <c r="BU181" s="2">
        <v>1</v>
      </c>
      <c r="BV181" s="2">
        <v>1</v>
      </c>
      <c r="BW181" s="2">
        <v>1</v>
      </c>
      <c r="BX181" s="2">
        <v>1</v>
      </c>
      <c r="BY181" s="2" t="s">
        <v>3</v>
      </c>
      <c r="BZ181" s="2">
        <v>103</v>
      </c>
      <c r="CA181" s="2">
        <v>60</v>
      </c>
      <c r="CB181" s="2" t="s">
        <v>3</v>
      </c>
      <c r="CC181" s="2"/>
      <c r="CD181" s="2"/>
      <c r="CE181" s="2">
        <v>0</v>
      </c>
      <c r="CF181" s="2">
        <v>0</v>
      </c>
      <c r="CG181" s="2">
        <v>0</v>
      </c>
      <c r="CH181" s="2"/>
      <c r="CI181" s="2"/>
      <c r="CJ181" s="2"/>
      <c r="CK181" s="2"/>
      <c r="CL181" s="2"/>
      <c r="CM181" s="2">
        <v>0</v>
      </c>
      <c r="CN181" s="7" t="s">
        <v>800</v>
      </c>
      <c r="CO181" s="2">
        <v>0</v>
      </c>
      <c r="CP181" s="2">
        <f>(P181+Q181+S181+R181)</f>
        <v>7585.41</v>
      </c>
      <c r="CQ181" s="2">
        <f>SUMIF(SmtRes!AQ51:'SmtRes'!AQ60,"=1",SmtRes!AA51:'SmtRes'!AA60)</f>
        <v>0</v>
      </c>
      <c r="CR181" s="2">
        <f>SUMIF(SmtRes!AQ51:'SmtRes'!AQ60,"=1",SmtRes!AB51:'SmtRes'!AB60)</f>
        <v>2835.5</v>
      </c>
      <c r="CS181" s="2">
        <f>SUMIF(SmtRes!AQ51:'SmtRes'!AQ60,"=1",SmtRes!AC51:'SmtRes'!AC60)</f>
        <v>3741.61</v>
      </c>
      <c r="CT181" s="2">
        <f>SUMIF(SmtRes!AQ51:'SmtRes'!AQ60,"=1",SmtRes!AD51:'SmtRes'!AD60)</f>
        <v>3317.31</v>
      </c>
      <c r="CU181" s="2">
        <f>AG181</f>
        <v>0</v>
      </c>
      <c r="CV181" s="2">
        <f>SUMIF(SmtRes!AQ51:'SmtRes'!AQ60,"=1",SmtRes!BU51:'SmtRes'!BU60)</f>
        <v>114.14400000000001</v>
      </c>
      <c r="CW181" s="2">
        <f>SUMIF(SmtRes!AQ51:'SmtRes'!AQ60,"=1",SmtRes!BV51:'SmtRes'!BV60)</f>
        <v>29.867999999999999</v>
      </c>
      <c r="CX181" s="2">
        <f>AJ181</f>
        <v>0</v>
      </c>
      <c r="CY181" s="2">
        <f>(((S181+R181)*AT181)/100)</f>
        <v>6927.0898999999999</v>
      </c>
      <c r="CZ181" s="2">
        <f>(((S181+R181)*AU181)/100)</f>
        <v>4035.1979999999999</v>
      </c>
      <c r="DA181" s="2"/>
      <c r="DB181" s="2">
        <v>12</v>
      </c>
      <c r="DC181" s="2" t="s">
        <v>3</v>
      </c>
      <c r="DD181" s="2" t="s">
        <v>3</v>
      </c>
      <c r="DE181" s="2" t="s">
        <v>23</v>
      </c>
      <c r="DF181" s="2" t="s">
        <v>23</v>
      </c>
      <c r="DG181" s="2" t="s">
        <v>23</v>
      </c>
      <c r="DH181" s="2" t="s">
        <v>3</v>
      </c>
      <c r="DI181" s="2" t="s">
        <v>23</v>
      </c>
      <c r="DJ181" s="2" t="s">
        <v>23</v>
      </c>
      <c r="DK181" s="2" t="s">
        <v>3</v>
      </c>
      <c r="DL181" s="2" t="s">
        <v>3</v>
      </c>
      <c r="DM181" s="2" t="s">
        <v>3</v>
      </c>
      <c r="DN181" s="2">
        <v>0</v>
      </c>
      <c r="DO181" s="2">
        <v>0</v>
      </c>
      <c r="DP181" s="2">
        <v>1</v>
      </c>
      <c r="DQ181" s="2">
        <v>1</v>
      </c>
      <c r="DR181" s="2"/>
      <c r="DS181" s="2"/>
      <c r="DT181" s="2"/>
      <c r="DU181" s="2">
        <v>1013</v>
      </c>
      <c r="DV181" s="2" t="s">
        <v>158</v>
      </c>
      <c r="DW181" s="2" t="s">
        <v>160</v>
      </c>
      <c r="DX181" s="2">
        <v>1</v>
      </c>
      <c r="DY181" s="2"/>
      <c r="DZ181" s="2" t="s">
        <v>3</v>
      </c>
      <c r="EA181" s="2" t="s">
        <v>3</v>
      </c>
      <c r="EB181" s="2" t="s">
        <v>3</v>
      </c>
      <c r="EC181" s="2" t="s">
        <v>3</v>
      </c>
      <c r="ED181" s="2"/>
      <c r="EE181" s="2">
        <v>58468195</v>
      </c>
      <c r="EF181" s="2">
        <v>2</v>
      </c>
      <c r="EG181" s="2" t="s">
        <v>24</v>
      </c>
      <c r="EH181" s="2">
        <v>27</v>
      </c>
      <c r="EI181" s="2" t="s">
        <v>25</v>
      </c>
      <c r="EJ181" s="2">
        <v>1</v>
      </c>
      <c r="EK181" s="2">
        <v>33001</v>
      </c>
      <c r="EL181" s="2" t="s">
        <v>25</v>
      </c>
      <c r="EM181" s="2" t="s">
        <v>26</v>
      </c>
      <c r="EN181" s="2"/>
      <c r="EO181" s="2" t="s">
        <v>27</v>
      </c>
      <c r="EP181" s="2"/>
      <c r="EQ181" s="2">
        <v>0</v>
      </c>
      <c r="ER181" s="2">
        <v>0</v>
      </c>
      <c r="ES181" s="2">
        <v>0</v>
      </c>
      <c r="ET181" s="2">
        <v>0</v>
      </c>
      <c r="EU181" s="2">
        <v>0</v>
      </c>
      <c r="EV181" s="2">
        <v>0</v>
      </c>
      <c r="EW181" s="2">
        <v>95.12</v>
      </c>
      <c r="EX181" s="2">
        <v>24.89</v>
      </c>
      <c r="EY181" s="2">
        <v>0</v>
      </c>
      <c r="EZ181" s="2"/>
      <c r="FA181" s="2"/>
      <c r="FB181" s="2"/>
      <c r="FC181" s="2"/>
      <c r="FD181" s="2"/>
      <c r="FE181" s="2"/>
      <c r="FF181" s="2"/>
      <c r="FG181" s="2"/>
      <c r="FH181" s="2"/>
      <c r="FI181" s="2"/>
      <c r="FJ181" s="2"/>
      <c r="FK181" s="2"/>
      <c r="FL181" s="2"/>
      <c r="FM181" s="2"/>
      <c r="FN181" s="2"/>
      <c r="FO181" s="2"/>
      <c r="FP181" s="2"/>
      <c r="FQ181" s="2">
        <v>0</v>
      </c>
      <c r="FR181" s="2">
        <v>0</v>
      </c>
      <c r="FS181" s="2">
        <v>0</v>
      </c>
      <c r="FT181" s="2"/>
      <c r="FU181" s="2"/>
      <c r="FV181" s="2"/>
      <c r="FW181" s="2"/>
      <c r="FX181" s="2">
        <v>103</v>
      </c>
      <c r="FY181" s="2">
        <v>60</v>
      </c>
      <c r="FZ181" s="2"/>
      <c r="GA181" s="2" t="s">
        <v>3</v>
      </c>
      <c r="GB181" s="2"/>
      <c r="GC181" s="2"/>
      <c r="GD181" s="2">
        <v>1</v>
      </c>
      <c r="GE181" s="2"/>
      <c r="GF181" s="2">
        <v>1409924638</v>
      </c>
      <c r="GG181" s="2">
        <v>2</v>
      </c>
      <c r="GH181" s="2">
        <v>1</v>
      </c>
      <c r="GI181" s="2">
        <v>-2</v>
      </c>
      <c r="GJ181" s="2">
        <v>0</v>
      </c>
      <c r="GK181" s="2">
        <v>0</v>
      </c>
      <c r="GL181" s="2">
        <f>ROUND(IF(AND(BH181=3,BI181=3,FS181&lt;&gt;0),P181,0),2)</f>
        <v>0</v>
      </c>
      <c r="GM181" s="2">
        <f>ROUND(O181+X181+Y181,2)+GX181</f>
        <v>18547.7</v>
      </c>
      <c r="GN181" s="2">
        <f>IF(OR(BI181=0,BI181=1),GM181-GX181,0)</f>
        <v>18547.7</v>
      </c>
      <c r="GO181" s="2">
        <f>IF(BI181=2,GM181-GX181,0)</f>
        <v>0</v>
      </c>
      <c r="GP181" s="2">
        <f>IF(BI181=4,GM181-GX181,0)</f>
        <v>0</v>
      </c>
      <c r="GQ181" s="2"/>
      <c r="GR181" s="2">
        <v>0</v>
      </c>
      <c r="GS181" s="2">
        <v>0</v>
      </c>
      <c r="GT181" s="2">
        <v>0</v>
      </c>
      <c r="GU181" s="2" t="s">
        <v>3</v>
      </c>
      <c r="GV181" s="2">
        <f>ROUND((GT181),6)</f>
        <v>0</v>
      </c>
      <c r="GW181" s="2">
        <v>1</v>
      </c>
      <c r="GX181" s="2">
        <f>ROUND(HC181*I181,2)</f>
        <v>0</v>
      </c>
      <c r="GY181" s="2"/>
      <c r="GZ181" s="2"/>
      <c r="HA181" s="2">
        <v>0</v>
      </c>
      <c r="HB181" s="2">
        <v>0</v>
      </c>
      <c r="HC181" s="2">
        <f>GV181*GW181</f>
        <v>0</v>
      </c>
      <c r="HD181" s="2"/>
      <c r="HE181" s="2" t="s">
        <v>3</v>
      </c>
      <c r="HF181" s="2" t="s">
        <v>3</v>
      </c>
      <c r="HG181" s="2"/>
      <c r="HH181" s="2"/>
      <c r="HI181" s="2"/>
      <c r="HJ181" s="2"/>
      <c r="HK181" s="2"/>
      <c r="HL181" s="2"/>
      <c r="HM181" s="2" t="s">
        <v>3</v>
      </c>
      <c r="HN181" s="2" t="s">
        <v>28</v>
      </c>
      <c r="HO181" s="2" t="s">
        <v>29</v>
      </c>
      <c r="HP181" s="2" t="s">
        <v>25</v>
      </c>
      <c r="HQ181" s="2" t="s">
        <v>25</v>
      </c>
      <c r="HR181" s="2"/>
      <c r="HS181" s="2">
        <v>0</v>
      </c>
      <c r="HT181" s="2"/>
      <c r="HU181" s="2"/>
      <c r="HV181" s="2"/>
      <c r="HW181" s="2"/>
      <c r="HX181" s="2"/>
      <c r="HY181" s="2"/>
      <c r="HZ181" s="2"/>
      <c r="IA181" s="2"/>
      <c r="IB181" s="2"/>
      <c r="IC181" s="2"/>
      <c r="ID181" s="2"/>
      <c r="IE181" s="2"/>
      <c r="IF181" s="2"/>
      <c r="IG181" s="2"/>
      <c r="IH181" s="2"/>
      <c r="II181" s="2"/>
      <c r="IJ181" s="2"/>
      <c r="IK181" s="2">
        <v>0</v>
      </c>
      <c r="IL181" s="2"/>
      <c r="IM181" s="2"/>
      <c r="IN181" s="2"/>
      <c r="IO181" s="2"/>
      <c r="IP181" s="2"/>
      <c r="IQ181" s="2"/>
      <c r="IR181" s="2"/>
      <c r="IS181" s="2"/>
      <c r="IT181" s="2"/>
      <c r="IU181" s="2"/>
    </row>
    <row r="182" spans="1:255" ht="409.5" x14ac:dyDescent="0.2">
      <c r="A182" s="2">
        <v>17</v>
      </c>
      <c r="B182" s="2">
        <v>1</v>
      </c>
      <c r="C182" s="2">
        <f>ROW(SmtRes!A65)</f>
        <v>65</v>
      </c>
      <c r="D182" s="2">
        <f>ROW(EtalonRes!A83)</f>
        <v>83</v>
      </c>
      <c r="E182" s="2" t="s">
        <v>99</v>
      </c>
      <c r="F182" s="2" t="s">
        <v>161</v>
      </c>
      <c r="G182" s="2" t="s">
        <v>162</v>
      </c>
      <c r="H182" s="2" t="s">
        <v>42</v>
      </c>
      <c r="I182" s="2">
        <v>4</v>
      </c>
      <c r="J182" s="2">
        <v>0</v>
      </c>
      <c r="K182" s="2">
        <v>4</v>
      </c>
      <c r="L182" s="2"/>
      <c r="M182" s="2"/>
      <c r="N182" s="2"/>
      <c r="O182" s="2">
        <f>ROUND(CP182,2)</f>
        <v>12819.61</v>
      </c>
      <c r="P182" s="2">
        <f>SUMIF(SmtRes!AQ61:'SmtRes'!AQ65,"=1",SmtRes!DF61:'SmtRes'!DF65)</f>
        <v>757.76</v>
      </c>
      <c r="Q182" s="2">
        <f>SUMIF(SmtRes!AQ61:'SmtRes'!AQ65,"=1",SmtRes!DG61:'SmtRes'!DG65)</f>
        <v>678.79</v>
      </c>
      <c r="R182" s="2">
        <f>SUMIF(SmtRes!AQ61:'SmtRes'!AQ65,"=1",SmtRes!DH61:'SmtRes'!DH65)</f>
        <v>1116.47</v>
      </c>
      <c r="S182" s="2">
        <f>SUMIF(SmtRes!AQ61:'SmtRes'!AQ65,"=1",SmtRes!DI61:'SmtRes'!DI65)</f>
        <v>10266.59</v>
      </c>
      <c r="T182" s="2">
        <f>ROUND(CU182*I182,2)</f>
        <v>0</v>
      </c>
      <c r="U182" s="2">
        <f>SUMIF(SmtRes!AQ61:'SmtRes'!AQ65,"=1",SmtRes!CV61:'SmtRes'!CV65)</f>
        <v>12.624000000000001</v>
      </c>
      <c r="V182" s="2">
        <f>SUMIF(SmtRes!AQ61:'SmtRes'!AQ65,"=1",SmtRes!CW61:'SmtRes'!CW65)</f>
        <v>1.296</v>
      </c>
      <c r="W182" s="2">
        <f>ROUND(CX182*I182,2)</f>
        <v>0</v>
      </c>
      <c r="X182" s="2">
        <f t="shared" si="59"/>
        <v>11724.55</v>
      </c>
      <c r="Y182" s="2">
        <f t="shared" si="59"/>
        <v>6829.84</v>
      </c>
      <c r="Z182" s="2"/>
      <c r="AA182" s="2">
        <v>60175270</v>
      </c>
      <c r="AB182" s="2">
        <f>ROUND((AC182+AD182+AF182),6)</f>
        <v>2833.5220800000002</v>
      </c>
      <c r="AC182" s="2">
        <f>ROUND((SUM(SmtRes!BQ61:'SmtRes'!BQ65)),6)</f>
        <v>119.145</v>
      </c>
      <c r="AD182" s="2">
        <f>ROUND((((SUM(SmtRes!BR61:'SmtRes'!BR65))-(SUM(SmtRes!BS61:'SmtRes'!BS65)))+AE182),6)</f>
        <v>147.72852</v>
      </c>
      <c r="AE182" s="2">
        <f>ROUND((SUM(SmtRes!BS61:'SmtRes'!BS65)),6)</f>
        <v>279.11628000000002</v>
      </c>
      <c r="AF182" s="2">
        <f>ROUND((SUM(SmtRes!BT61:'SmtRes'!BT65)),6)</f>
        <v>2566.6485600000001</v>
      </c>
      <c r="AG182" s="2">
        <f>ROUND((AP182),6)</f>
        <v>0</v>
      </c>
      <c r="AH182" s="2">
        <f>(SUM(SmtRes!BU61:'SmtRes'!BU65))</f>
        <v>3.1560000000000001</v>
      </c>
      <c r="AI182" s="2">
        <f>(SUM(SmtRes!BV61:'SmtRes'!BV65))</f>
        <v>0.32400000000000001</v>
      </c>
      <c r="AJ182" s="2">
        <f>(AS182)</f>
        <v>0</v>
      </c>
      <c r="AK182" s="2">
        <v>2613.7228</v>
      </c>
      <c r="AL182" s="2">
        <v>119.145</v>
      </c>
      <c r="AM182" s="2">
        <v>123.1071</v>
      </c>
      <c r="AN182" s="2">
        <v>232.59690000000001</v>
      </c>
      <c r="AO182" s="2">
        <v>2138.8737999999998</v>
      </c>
      <c r="AP182" s="2">
        <v>0</v>
      </c>
      <c r="AQ182" s="2">
        <v>2.63</v>
      </c>
      <c r="AR182" s="2">
        <v>0.27</v>
      </c>
      <c r="AS182" s="2">
        <v>0</v>
      </c>
      <c r="AT182" s="2">
        <v>103</v>
      </c>
      <c r="AU182" s="2">
        <v>60</v>
      </c>
      <c r="AV182" s="2">
        <v>1</v>
      </c>
      <c r="AW182" s="2">
        <v>1</v>
      </c>
      <c r="AX182" s="2"/>
      <c r="AY182" s="2"/>
      <c r="AZ182" s="2">
        <v>1</v>
      </c>
      <c r="BA182" s="2">
        <v>1</v>
      </c>
      <c r="BB182" s="2">
        <v>1</v>
      </c>
      <c r="BC182" s="2">
        <v>1</v>
      </c>
      <c r="BD182" s="2" t="s">
        <v>3</v>
      </c>
      <c r="BE182" s="2" t="s">
        <v>3</v>
      </c>
      <c r="BF182" s="2" t="s">
        <v>3</v>
      </c>
      <c r="BG182" s="2" t="s">
        <v>3</v>
      </c>
      <c r="BH182" s="2">
        <v>0</v>
      </c>
      <c r="BI182" s="2">
        <v>1</v>
      </c>
      <c r="BJ182" s="2" t="s">
        <v>163</v>
      </c>
      <c r="BK182" s="2"/>
      <c r="BL182" s="2"/>
      <c r="BM182" s="2">
        <v>33001</v>
      </c>
      <c r="BN182" s="2">
        <v>0</v>
      </c>
      <c r="BO182" s="2" t="s">
        <v>3</v>
      </c>
      <c r="BP182" s="2">
        <v>0</v>
      </c>
      <c r="BQ182" s="2">
        <v>2</v>
      </c>
      <c r="BR182" s="2">
        <v>0</v>
      </c>
      <c r="BS182" s="2">
        <v>1</v>
      </c>
      <c r="BT182" s="2">
        <v>1</v>
      </c>
      <c r="BU182" s="2">
        <v>1</v>
      </c>
      <c r="BV182" s="2">
        <v>1</v>
      </c>
      <c r="BW182" s="2">
        <v>1</v>
      </c>
      <c r="BX182" s="2">
        <v>1</v>
      </c>
      <c r="BY182" s="2" t="s">
        <v>3</v>
      </c>
      <c r="BZ182" s="2">
        <v>103</v>
      </c>
      <c r="CA182" s="2">
        <v>60</v>
      </c>
      <c r="CB182" s="2" t="s">
        <v>3</v>
      </c>
      <c r="CC182" s="2"/>
      <c r="CD182" s="2"/>
      <c r="CE182" s="2">
        <v>0</v>
      </c>
      <c r="CF182" s="2">
        <v>0</v>
      </c>
      <c r="CG182" s="2">
        <v>0</v>
      </c>
      <c r="CH182" s="2"/>
      <c r="CI182" s="2"/>
      <c r="CJ182" s="2"/>
      <c r="CK182" s="2"/>
      <c r="CL182" s="2"/>
      <c r="CM182" s="2">
        <v>0</v>
      </c>
      <c r="CN182" s="7" t="s">
        <v>800</v>
      </c>
      <c r="CO182" s="2">
        <v>0</v>
      </c>
      <c r="CP182" s="2">
        <f>(P182+Q182+S182+R182)</f>
        <v>12819.61</v>
      </c>
      <c r="CQ182" s="2">
        <f>SUMIF(SmtRes!AQ61:'SmtRes'!AQ65,"=1",SmtRes!AA61:'SmtRes'!AA65)</f>
        <v>378.88</v>
      </c>
      <c r="CR182" s="2">
        <f>SUMIF(SmtRes!AQ61:'SmtRes'!AQ65,"=1",SmtRes!AB61:'SmtRes'!AB65)</f>
        <v>1042.6199999999999</v>
      </c>
      <c r="CS182" s="2">
        <f>SUMIF(SmtRes!AQ61:'SmtRes'!AQ65,"=1",SmtRes!AC61:'SmtRes'!AC65)</f>
        <v>1722.94</v>
      </c>
      <c r="CT182" s="2">
        <f>SUMIF(SmtRes!AQ61:'SmtRes'!AQ65,"=1",SmtRes!AD61:'SmtRes'!AD65)</f>
        <v>813.26</v>
      </c>
      <c r="CU182" s="2">
        <f>AG182</f>
        <v>0</v>
      </c>
      <c r="CV182" s="2">
        <f>SUMIF(SmtRes!AQ61:'SmtRes'!AQ65,"=1",SmtRes!BU61:'SmtRes'!BU65)</f>
        <v>3.1560000000000001</v>
      </c>
      <c r="CW182" s="2">
        <f>SUMIF(SmtRes!AQ61:'SmtRes'!AQ65,"=1",SmtRes!BV61:'SmtRes'!BV65)</f>
        <v>0.32400000000000001</v>
      </c>
      <c r="CX182" s="2">
        <f>AJ182</f>
        <v>0</v>
      </c>
      <c r="CY182" s="2">
        <f>(((S182+R182)*AT182)/100)</f>
        <v>11724.551799999999</v>
      </c>
      <c r="CZ182" s="2">
        <f>(((S182+R182)*AU182)/100)</f>
        <v>6829.8360000000002</v>
      </c>
      <c r="DA182" s="2"/>
      <c r="DB182" s="2">
        <v>13</v>
      </c>
      <c r="DC182" s="2" t="s">
        <v>3</v>
      </c>
      <c r="DD182" s="2" t="s">
        <v>3</v>
      </c>
      <c r="DE182" s="2" t="s">
        <v>23</v>
      </c>
      <c r="DF182" s="2" t="s">
        <v>23</v>
      </c>
      <c r="DG182" s="2" t="s">
        <v>23</v>
      </c>
      <c r="DH182" s="2" t="s">
        <v>3</v>
      </c>
      <c r="DI182" s="2" t="s">
        <v>23</v>
      </c>
      <c r="DJ182" s="2" t="s">
        <v>23</v>
      </c>
      <c r="DK182" s="2" t="s">
        <v>3</v>
      </c>
      <c r="DL182" s="2" t="s">
        <v>3</v>
      </c>
      <c r="DM182" s="2" t="s">
        <v>3</v>
      </c>
      <c r="DN182" s="2">
        <v>0</v>
      </c>
      <c r="DO182" s="2">
        <v>0</v>
      </c>
      <c r="DP182" s="2">
        <v>1</v>
      </c>
      <c r="DQ182" s="2">
        <v>1</v>
      </c>
      <c r="DR182" s="2"/>
      <c r="DS182" s="2"/>
      <c r="DT182" s="2"/>
      <c r="DU182" s="2">
        <v>1013</v>
      </c>
      <c r="DV182" s="2" t="s">
        <v>42</v>
      </c>
      <c r="DW182" s="2" t="s">
        <v>42</v>
      </c>
      <c r="DX182" s="2">
        <v>1</v>
      </c>
      <c r="DY182" s="2"/>
      <c r="DZ182" s="2" t="s">
        <v>3</v>
      </c>
      <c r="EA182" s="2" t="s">
        <v>3</v>
      </c>
      <c r="EB182" s="2" t="s">
        <v>3</v>
      </c>
      <c r="EC182" s="2" t="s">
        <v>3</v>
      </c>
      <c r="ED182" s="2"/>
      <c r="EE182" s="2">
        <v>58468195</v>
      </c>
      <c r="EF182" s="2">
        <v>2</v>
      </c>
      <c r="EG182" s="2" t="s">
        <v>24</v>
      </c>
      <c r="EH182" s="2">
        <v>27</v>
      </c>
      <c r="EI182" s="2" t="s">
        <v>25</v>
      </c>
      <c r="EJ182" s="2">
        <v>1</v>
      </c>
      <c r="EK182" s="2">
        <v>33001</v>
      </c>
      <c r="EL182" s="2" t="s">
        <v>25</v>
      </c>
      <c r="EM182" s="2" t="s">
        <v>26</v>
      </c>
      <c r="EN182" s="2"/>
      <c r="EO182" s="2" t="s">
        <v>27</v>
      </c>
      <c r="EP182" s="2"/>
      <c r="EQ182" s="2">
        <v>0</v>
      </c>
      <c r="ER182" s="2">
        <v>0</v>
      </c>
      <c r="ES182" s="2">
        <v>0</v>
      </c>
      <c r="ET182" s="2">
        <v>0</v>
      </c>
      <c r="EU182" s="2">
        <v>0</v>
      </c>
      <c r="EV182" s="2">
        <v>0</v>
      </c>
      <c r="EW182" s="2">
        <v>2.63</v>
      </c>
      <c r="EX182" s="2">
        <v>0.27</v>
      </c>
      <c r="EY182" s="2">
        <v>0</v>
      </c>
      <c r="EZ182" s="2"/>
      <c r="FA182" s="2"/>
      <c r="FB182" s="2"/>
      <c r="FC182" s="2"/>
      <c r="FD182" s="2"/>
      <c r="FE182" s="2"/>
      <c r="FF182" s="2"/>
      <c r="FG182" s="2"/>
      <c r="FH182" s="2"/>
      <c r="FI182" s="2"/>
      <c r="FJ182" s="2"/>
      <c r="FK182" s="2"/>
      <c r="FL182" s="2"/>
      <c r="FM182" s="2"/>
      <c r="FN182" s="2"/>
      <c r="FO182" s="2"/>
      <c r="FP182" s="2"/>
      <c r="FQ182" s="2">
        <v>0</v>
      </c>
      <c r="FR182" s="2">
        <v>0</v>
      </c>
      <c r="FS182" s="2">
        <v>0</v>
      </c>
      <c r="FT182" s="2"/>
      <c r="FU182" s="2"/>
      <c r="FV182" s="2"/>
      <c r="FW182" s="2"/>
      <c r="FX182" s="2">
        <v>103</v>
      </c>
      <c r="FY182" s="2">
        <v>60</v>
      </c>
      <c r="FZ182" s="2"/>
      <c r="GA182" s="2" t="s">
        <v>3</v>
      </c>
      <c r="GB182" s="2"/>
      <c r="GC182" s="2"/>
      <c r="GD182" s="2">
        <v>1</v>
      </c>
      <c r="GE182" s="2"/>
      <c r="GF182" s="2">
        <v>-1638149191</v>
      </c>
      <c r="GG182" s="2">
        <v>2</v>
      </c>
      <c r="GH182" s="2">
        <v>1</v>
      </c>
      <c r="GI182" s="2">
        <v>-2</v>
      </c>
      <c r="GJ182" s="2">
        <v>0</v>
      </c>
      <c r="GK182" s="2">
        <v>0</v>
      </c>
      <c r="GL182" s="2">
        <f>ROUND(IF(AND(BH182=3,BI182=3,FS182&lt;&gt;0),P182,0),2)</f>
        <v>0</v>
      </c>
      <c r="GM182" s="2">
        <f>ROUND(O182+X182+Y182,2)+GX182</f>
        <v>31374</v>
      </c>
      <c r="GN182" s="2">
        <f>IF(OR(BI182=0,BI182=1),GM182-GX182,0)</f>
        <v>31374</v>
      </c>
      <c r="GO182" s="2">
        <f>IF(BI182=2,GM182-GX182,0)</f>
        <v>0</v>
      </c>
      <c r="GP182" s="2">
        <f>IF(BI182=4,GM182-GX182,0)</f>
        <v>0</v>
      </c>
      <c r="GQ182" s="2"/>
      <c r="GR182" s="2">
        <v>0</v>
      </c>
      <c r="GS182" s="2">
        <v>0</v>
      </c>
      <c r="GT182" s="2">
        <v>0</v>
      </c>
      <c r="GU182" s="2" t="s">
        <v>3</v>
      </c>
      <c r="GV182" s="2">
        <f>ROUND((GT182),6)</f>
        <v>0</v>
      </c>
      <c r="GW182" s="2">
        <v>1</v>
      </c>
      <c r="GX182" s="2">
        <f>ROUND(HC182*I182,2)</f>
        <v>0</v>
      </c>
      <c r="GY182" s="2"/>
      <c r="GZ182" s="2"/>
      <c r="HA182" s="2">
        <v>0</v>
      </c>
      <c r="HB182" s="2">
        <v>0</v>
      </c>
      <c r="HC182" s="2">
        <f>GV182*GW182</f>
        <v>0</v>
      </c>
      <c r="HD182" s="2"/>
      <c r="HE182" s="2" t="s">
        <v>3</v>
      </c>
      <c r="HF182" s="2" t="s">
        <v>3</v>
      </c>
      <c r="HG182" s="2"/>
      <c r="HH182" s="2"/>
      <c r="HI182" s="2"/>
      <c r="HJ182" s="2"/>
      <c r="HK182" s="2"/>
      <c r="HL182" s="2"/>
      <c r="HM182" s="2" t="s">
        <v>3</v>
      </c>
      <c r="HN182" s="2" t="s">
        <v>28</v>
      </c>
      <c r="HO182" s="2" t="s">
        <v>29</v>
      </c>
      <c r="HP182" s="2" t="s">
        <v>25</v>
      </c>
      <c r="HQ182" s="2" t="s">
        <v>25</v>
      </c>
      <c r="HR182" s="2"/>
      <c r="HS182" s="2">
        <v>0</v>
      </c>
      <c r="HT182" s="2"/>
      <c r="HU182" s="2"/>
      <c r="HV182" s="2"/>
      <c r="HW182" s="2"/>
      <c r="HX182" s="2"/>
      <c r="HY182" s="2"/>
      <c r="HZ182" s="2"/>
      <c r="IA182" s="2"/>
      <c r="IB182" s="2"/>
      <c r="IC182" s="2"/>
      <c r="ID182" s="2"/>
      <c r="IE182" s="2"/>
      <c r="IF182" s="2"/>
      <c r="IG182" s="2"/>
      <c r="IH182" s="2"/>
      <c r="II182" s="2"/>
      <c r="IJ182" s="2"/>
      <c r="IK182" s="2">
        <v>0</v>
      </c>
      <c r="IL182" s="2"/>
      <c r="IM182" s="2"/>
      <c r="IN182" s="2"/>
      <c r="IO182" s="2"/>
      <c r="IP182" s="2"/>
      <c r="IQ182" s="2"/>
      <c r="IR182" s="2"/>
      <c r="IS182" s="2"/>
      <c r="IT182" s="2"/>
      <c r="IU182" s="2"/>
    </row>
    <row r="183" spans="1:255" x14ac:dyDescent="0.2">
      <c r="A183">
        <v>19</v>
      </c>
      <c r="B183">
        <v>1</v>
      </c>
      <c r="F183" t="s">
        <v>3</v>
      </c>
      <c r="G183" t="s">
        <v>164</v>
      </c>
      <c r="H183" t="s">
        <v>3</v>
      </c>
      <c r="AA183">
        <v>1</v>
      </c>
      <c r="IK183">
        <v>0</v>
      </c>
    </row>
    <row r="184" spans="1:255" ht="409.5" x14ac:dyDescent="0.2">
      <c r="A184" s="2">
        <v>17</v>
      </c>
      <c r="B184" s="2">
        <v>1</v>
      </c>
      <c r="C184" s="2">
        <f>ROW(SmtRes!A75)</f>
        <v>75</v>
      </c>
      <c r="D184" s="2">
        <f>ROW(EtalonRes!A93)</f>
        <v>93</v>
      </c>
      <c r="E184" s="2" t="s">
        <v>116</v>
      </c>
      <c r="F184" s="2" t="s">
        <v>165</v>
      </c>
      <c r="G184" s="2" t="s">
        <v>166</v>
      </c>
      <c r="H184" s="2" t="s">
        <v>167</v>
      </c>
      <c r="I184" s="2">
        <f>ROUND(ROUND(((0.185+0.175+0.28*2)*0.7*3)/100,5),7)</f>
        <v>1.932E-2</v>
      </c>
      <c r="J184" s="2">
        <v>0</v>
      </c>
      <c r="K184" s="2">
        <f>ROUND(ROUND(((0.185+0.175+0.28*2)*0.7*3)/100,5),7)</f>
        <v>1.932E-2</v>
      </c>
      <c r="L184" s="2"/>
      <c r="M184" s="2"/>
      <c r="N184" s="2"/>
      <c r="O184" s="2">
        <f t="shared" ref="O184:O189" si="60">ROUND(CP184,2)</f>
        <v>381.38</v>
      </c>
      <c r="P184" s="2">
        <f>SUMIF(SmtRes!AQ66:'SmtRes'!AQ75,"=1",SmtRes!DF66:'SmtRes'!DF75)</f>
        <v>30.43</v>
      </c>
      <c r="Q184" s="2">
        <f>SUMIF(SmtRes!AQ66:'SmtRes'!AQ75,"=1",SmtRes!DG66:'SmtRes'!DG75)</f>
        <v>0.64</v>
      </c>
      <c r="R184" s="2">
        <f>SUMIF(SmtRes!AQ66:'SmtRes'!AQ75,"=1",SmtRes!DH66:'SmtRes'!DH75)</f>
        <v>1.18</v>
      </c>
      <c r="S184" s="2">
        <f>SUMIF(SmtRes!AQ66:'SmtRes'!AQ75,"=1",SmtRes!DI66:'SmtRes'!DI75)</f>
        <v>349.13</v>
      </c>
      <c r="T184" s="2">
        <f t="shared" ref="T184:T189" si="61">ROUND(CU184*I184,2)</f>
        <v>0</v>
      </c>
      <c r="U184" s="2">
        <f>SUMIF(SmtRes!AQ66:'SmtRes'!AQ75,"=1",SmtRes!CV66:'SmtRes'!CV75)</f>
        <v>0.4451328</v>
      </c>
      <c r="V184" s="2">
        <f>SUMIF(SmtRes!AQ66:'SmtRes'!AQ75,"=1",SmtRes!CW66:'SmtRes'!CW75)</f>
        <v>1.3910000000000001E-3</v>
      </c>
      <c r="W184" s="2">
        <f t="shared" ref="W184:W189" si="62">ROUND(CX184*I184,2)</f>
        <v>0</v>
      </c>
      <c r="X184" s="2">
        <f t="shared" ref="X184:Y189" si="63">ROUND(CY184,2)</f>
        <v>350.31</v>
      </c>
      <c r="Y184" s="2">
        <f t="shared" si="63"/>
        <v>171.65</v>
      </c>
      <c r="Z184" s="2"/>
      <c r="AA184" s="2">
        <v>60175270</v>
      </c>
      <c r="AB184" s="2">
        <f t="shared" ref="AB184:AB189" si="64">ROUND((AC184+AD184+AF184),6)</f>
        <v>19267.751390000001</v>
      </c>
      <c r="AC184" s="2">
        <f>ROUND((SUM(SmtRes!BQ66:'SmtRes'!BQ75)),6)</f>
        <v>1163.74055</v>
      </c>
      <c r="AD184" s="2">
        <f>ROUND((((SUM(SmtRes!BR66:'SmtRes'!BR75))-(SUM(SmtRes!BS66:'SmtRes'!BS75)))+AE184),6)</f>
        <v>33.047640000000001</v>
      </c>
      <c r="AE184" s="2">
        <f>ROUND((SUM(SmtRes!BS66:'SmtRes'!BS75)),6)</f>
        <v>60.868679999999998</v>
      </c>
      <c r="AF184" s="2">
        <f>ROUND((SUM(SmtRes!BT66:'SmtRes'!BT75)),6)</f>
        <v>18070.963199999998</v>
      </c>
      <c r="AG184" s="2">
        <f t="shared" ref="AG184:AG189" si="65">ROUND((AP184),6)</f>
        <v>0</v>
      </c>
      <c r="AH184" s="2">
        <f>(SUM(SmtRes!BU66:'SmtRes'!BU75))</f>
        <v>23.04</v>
      </c>
      <c r="AI184" s="2">
        <f>(SUM(SmtRes!BV66:'SmtRes'!BV75))</f>
        <v>7.1999999999999995E-2</v>
      </c>
      <c r="AJ184" s="2">
        <f t="shared" ref="AJ184:AJ189" si="66">(AS184)</f>
        <v>0</v>
      </c>
      <c r="AK184" s="2">
        <v>16301.140149999999</v>
      </c>
      <c r="AL184" s="2">
        <v>1163.74055</v>
      </c>
      <c r="AM184" s="2">
        <v>27.5397</v>
      </c>
      <c r="AN184" s="2">
        <v>50.7239</v>
      </c>
      <c r="AO184" s="2">
        <v>15059.136</v>
      </c>
      <c r="AP184" s="2">
        <v>0</v>
      </c>
      <c r="AQ184" s="2">
        <v>19.2</v>
      </c>
      <c r="AR184" s="2">
        <v>0.06</v>
      </c>
      <c r="AS184" s="2">
        <v>0</v>
      </c>
      <c r="AT184" s="2">
        <v>100</v>
      </c>
      <c r="AU184" s="2">
        <v>49</v>
      </c>
      <c r="AV184" s="2">
        <v>1</v>
      </c>
      <c r="AW184" s="2">
        <v>1</v>
      </c>
      <c r="AX184" s="2"/>
      <c r="AY184" s="2"/>
      <c r="AZ184" s="2">
        <v>1</v>
      </c>
      <c r="BA184" s="2">
        <v>1</v>
      </c>
      <c r="BB184" s="2">
        <v>1</v>
      </c>
      <c r="BC184" s="2">
        <v>1</v>
      </c>
      <c r="BD184" s="2" t="s">
        <v>3</v>
      </c>
      <c r="BE184" s="2" t="s">
        <v>3</v>
      </c>
      <c r="BF184" s="2" t="s">
        <v>3</v>
      </c>
      <c r="BG184" s="2" t="s">
        <v>3</v>
      </c>
      <c r="BH184" s="2">
        <v>0</v>
      </c>
      <c r="BI184" s="2">
        <v>1</v>
      </c>
      <c r="BJ184" s="2" t="s">
        <v>168</v>
      </c>
      <c r="BK184" s="2"/>
      <c r="BL184" s="2"/>
      <c r="BM184" s="2">
        <v>15001</v>
      </c>
      <c r="BN184" s="2">
        <v>0</v>
      </c>
      <c r="BO184" s="2" t="s">
        <v>3</v>
      </c>
      <c r="BP184" s="2">
        <v>0</v>
      </c>
      <c r="BQ184" s="2">
        <v>2</v>
      </c>
      <c r="BR184" s="2">
        <v>0</v>
      </c>
      <c r="BS184" s="2">
        <v>1</v>
      </c>
      <c r="BT184" s="2">
        <v>1</v>
      </c>
      <c r="BU184" s="2">
        <v>1</v>
      </c>
      <c r="BV184" s="2">
        <v>1</v>
      </c>
      <c r="BW184" s="2">
        <v>1</v>
      </c>
      <c r="BX184" s="2">
        <v>1</v>
      </c>
      <c r="BY184" s="2" t="s">
        <v>3</v>
      </c>
      <c r="BZ184" s="2">
        <v>100</v>
      </c>
      <c r="CA184" s="2">
        <v>49</v>
      </c>
      <c r="CB184" s="2" t="s">
        <v>3</v>
      </c>
      <c r="CC184" s="2"/>
      <c r="CD184" s="2"/>
      <c r="CE184" s="2">
        <v>0</v>
      </c>
      <c r="CF184" s="2">
        <v>0</v>
      </c>
      <c r="CG184" s="2">
        <v>0</v>
      </c>
      <c r="CH184" s="2"/>
      <c r="CI184" s="2"/>
      <c r="CJ184" s="2"/>
      <c r="CK184" s="2"/>
      <c r="CL184" s="2"/>
      <c r="CM184" s="2">
        <v>0</v>
      </c>
      <c r="CN184" s="7" t="s">
        <v>800</v>
      </c>
      <c r="CO184" s="2">
        <v>0</v>
      </c>
      <c r="CP184" s="2">
        <f t="shared" ref="CP184:CP189" si="67">(P184+Q184+S184+R184)</f>
        <v>381.38</v>
      </c>
      <c r="CQ184" s="2">
        <f>SUMIF(SmtRes!AQ66:'SmtRes'!AQ75,"=1",SmtRes!AA66:'SmtRes'!AA75)</f>
        <v>40155.4</v>
      </c>
      <c r="CR184" s="2">
        <f>SUMIF(SmtRes!AQ66:'SmtRes'!AQ75,"=1",SmtRes!AB66:'SmtRes'!AB75)</f>
        <v>601.91999999999996</v>
      </c>
      <c r="CS184" s="2">
        <f>SUMIF(SmtRes!AQ66:'SmtRes'!AQ75,"=1",SmtRes!AC66:'SmtRes'!AC75)</f>
        <v>1626.51</v>
      </c>
      <c r="CT184" s="2">
        <f>SUMIF(SmtRes!AQ66:'SmtRes'!AQ75,"=1",SmtRes!AD66:'SmtRes'!AD75)</f>
        <v>784.33</v>
      </c>
      <c r="CU184" s="2">
        <f t="shared" ref="CU184:CU189" si="68">AG184</f>
        <v>0</v>
      </c>
      <c r="CV184" s="2">
        <f>SUMIF(SmtRes!AQ66:'SmtRes'!AQ75,"=1",SmtRes!BU66:'SmtRes'!BU75)</f>
        <v>23.04</v>
      </c>
      <c r="CW184" s="2">
        <f>SUMIF(SmtRes!AQ66:'SmtRes'!AQ75,"=1",SmtRes!BV66:'SmtRes'!BV75)</f>
        <v>7.1999999999999995E-2</v>
      </c>
      <c r="CX184" s="2">
        <f t="shared" ref="CX184:CX189" si="69">AJ184</f>
        <v>0</v>
      </c>
      <c r="CY184" s="2">
        <f>(((S184+R184)*AT184)/100)</f>
        <v>350.31</v>
      </c>
      <c r="CZ184" s="2">
        <f>(((S184+R184)*AU184)/100)</f>
        <v>171.65190000000001</v>
      </c>
      <c r="DA184" s="2"/>
      <c r="DB184" s="2">
        <v>14</v>
      </c>
      <c r="DC184" s="2" t="s">
        <v>3</v>
      </c>
      <c r="DD184" s="2" t="s">
        <v>3</v>
      </c>
      <c r="DE184" s="2" t="s">
        <v>23</v>
      </c>
      <c r="DF184" s="2" t="s">
        <v>23</v>
      </c>
      <c r="DG184" s="2" t="s">
        <v>23</v>
      </c>
      <c r="DH184" s="2" t="s">
        <v>3</v>
      </c>
      <c r="DI184" s="2" t="s">
        <v>23</v>
      </c>
      <c r="DJ184" s="2" t="s">
        <v>23</v>
      </c>
      <c r="DK184" s="2" t="s">
        <v>3</v>
      </c>
      <c r="DL184" s="2" t="s">
        <v>3</v>
      </c>
      <c r="DM184" s="2" t="s">
        <v>3</v>
      </c>
      <c r="DN184" s="2">
        <v>0</v>
      </c>
      <c r="DO184" s="2">
        <v>0</v>
      </c>
      <c r="DP184" s="2">
        <v>1</v>
      </c>
      <c r="DQ184" s="2">
        <v>1</v>
      </c>
      <c r="DR184" s="2"/>
      <c r="DS184" s="2"/>
      <c r="DT184" s="2"/>
      <c r="DU184" s="2">
        <v>1005</v>
      </c>
      <c r="DV184" s="2" t="s">
        <v>167</v>
      </c>
      <c r="DW184" s="2" t="s">
        <v>167</v>
      </c>
      <c r="DX184" s="2">
        <v>100</v>
      </c>
      <c r="DY184" s="2"/>
      <c r="DZ184" s="2" t="s">
        <v>3</v>
      </c>
      <c r="EA184" s="2" t="s">
        <v>3</v>
      </c>
      <c r="EB184" s="2" t="s">
        <v>3</v>
      </c>
      <c r="EC184" s="2" t="s">
        <v>3</v>
      </c>
      <c r="ED184" s="2"/>
      <c r="EE184" s="2">
        <v>58468167</v>
      </c>
      <c r="EF184" s="2">
        <v>2</v>
      </c>
      <c r="EG184" s="2" t="s">
        <v>24</v>
      </c>
      <c r="EH184" s="2">
        <v>15</v>
      </c>
      <c r="EI184" s="2" t="s">
        <v>169</v>
      </c>
      <c r="EJ184" s="2">
        <v>1</v>
      </c>
      <c r="EK184" s="2">
        <v>15001</v>
      </c>
      <c r="EL184" s="2" t="s">
        <v>169</v>
      </c>
      <c r="EM184" s="2" t="s">
        <v>170</v>
      </c>
      <c r="EN184" s="2"/>
      <c r="EO184" s="2" t="s">
        <v>27</v>
      </c>
      <c r="EP184" s="2"/>
      <c r="EQ184" s="2">
        <v>0</v>
      </c>
      <c r="ER184" s="2">
        <v>0</v>
      </c>
      <c r="ES184" s="2">
        <v>0</v>
      </c>
      <c r="ET184" s="2">
        <v>0</v>
      </c>
      <c r="EU184" s="2">
        <v>0</v>
      </c>
      <c r="EV184" s="2">
        <v>0</v>
      </c>
      <c r="EW184" s="2">
        <v>19.2</v>
      </c>
      <c r="EX184" s="2">
        <v>0.06</v>
      </c>
      <c r="EY184" s="2">
        <v>0</v>
      </c>
      <c r="EZ184" s="2"/>
      <c r="FA184" s="2"/>
      <c r="FB184" s="2"/>
      <c r="FC184" s="2"/>
      <c r="FD184" s="2"/>
      <c r="FE184" s="2"/>
      <c r="FF184" s="2"/>
      <c r="FG184" s="2"/>
      <c r="FH184" s="2"/>
      <c r="FI184" s="2"/>
      <c r="FJ184" s="2"/>
      <c r="FK184" s="2"/>
      <c r="FL184" s="2"/>
      <c r="FM184" s="2"/>
      <c r="FN184" s="2"/>
      <c r="FO184" s="2"/>
      <c r="FP184" s="2"/>
      <c r="FQ184" s="2">
        <v>0</v>
      </c>
      <c r="FR184" s="2">
        <v>0</v>
      </c>
      <c r="FS184" s="2">
        <v>0</v>
      </c>
      <c r="FT184" s="2"/>
      <c r="FU184" s="2"/>
      <c r="FV184" s="2"/>
      <c r="FW184" s="2"/>
      <c r="FX184" s="2">
        <v>100</v>
      </c>
      <c r="FY184" s="2">
        <v>49</v>
      </c>
      <c r="FZ184" s="2"/>
      <c r="GA184" s="2" t="s">
        <v>3</v>
      </c>
      <c r="GB184" s="2"/>
      <c r="GC184" s="2"/>
      <c r="GD184" s="2">
        <v>1</v>
      </c>
      <c r="GE184" s="2"/>
      <c r="GF184" s="2">
        <v>749166469</v>
      </c>
      <c r="GG184" s="2">
        <v>2</v>
      </c>
      <c r="GH184" s="2">
        <v>1</v>
      </c>
      <c r="GI184" s="2">
        <v>-2</v>
      </c>
      <c r="GJ184" s="2">
        <v>0</v>
      </c>
      <c r="GK184" s="2">
        <v>0</v>
      </c>
      <c r="GL184" s="2">
        <f t="shared" ref="GL184:GL189" si="70">ROUND(IF(AND(BH184=3,BI184=3,FS184&lt;&gt;0),P184,0),2)</f>
        <v>0</v>
      </c>
      <c r="GM184" s="2">
        <f t="shared" ref="GM184:GM189" si="71">ROUND(O184+X184+Y184,2)+GX184</f>
        <v>903.34</v>
      </c>
      <c r="GN184" s="2">
        <f t="shared" ref="GN184:GN189" si="72">IF(OR(BI184=0,BI184=1),GM184-GX184,0)</f>
        <v>903.34</v>
      </c>
      <c r="GO184" s="2">
        <f t="shared" ref="GO184:GO189" si="73">IF(BI184=2,GM184-GX184,0)</f>
        <v>0</v>
      </c>
      <c r="GP184" s="2">
        <f t="shared" ref="GP184:GP189" si="74">IF(BI184=4,GM184-GX184,0)</f>
        <v>0</v>
      </c>
      <c r="GQ184" s="2"/>
      <c r="GR184" s="2">
        <v>0</v>
      </c>
      <c r="GS184" s="2">
        <v>0</v>
      </c>
      <c r="GT184" s="2">
        <v>0</v>
      </c>
      <c r="GU184" s="2" t="s">
        <v>3</v>
      </c>
      <c r="GV184" s="2">
        <f t="shared" ref="GV184:GV189" si="75">ROUND((GT184),6)</f>
        <v>0</v>
      </c>
      <c r="GW184" s="2">
        <v>1</v>
      </c>
      <c r="GX184" s="2">
        <f t="shared" ref="GX184:GX189" si="76">ROUND(HC184*I184,2)</f>
        <v>0</v>
      </c>
      <c r="GY184" s="2"/>
      <c r="GZ184" s="2"/>
      <c r="HA184" s="2">
        <v>0</v>
      </c>
      <c r="HB184" s="2">
        <v>0</v>
      </c>
      <c r="HC184" s="2">
        <f t="shared" ref="HC184:HC189" si="77">GV184*GW184</f>
        <v>0</v>
      </c>
      <c r="HD184" s="2"/>
      <c r="HE184" s="2" t="s">
        <v>3</v>
      </c>
      <c r="HF184" s="2" t="s">
        <v>3</v>
      </c>
      <c r="HG184" s="2"/>
      <c r="HH184" s="2"/>
      <c r="HI184" s="2"/>
      <c r="HJ184" s="2"/>
      <c r="HK184" s="2"/>
      <c r="HL184" s="2"/>
      <c r="HM184" s="2" t="s">
        <v>3</v>
      </c>
      <c r="HN184" s="2" t="s">
        <v>171</v>
      </c>
      <c r="HO184" s="2" t="s">
        <v>172</v>
      </c>
      <c r="HP184" s="2" t="s">
        <v>169</v>
      </c>
      <c r="HQ184" s="2" t="s">
        <v>169</v>
      </c>
      <c r="HR184" s="2"/>
      <c r="HS184" s="2">
        <v>0</v>
      </c>
      <c r="HT184" s="2"/>
      <c r="HU184" s="2"/>
      <c r="HV184" s="2"/>
      <c r="HW184" s="2"/>
      <c r="HX184" s="2"/>
      <c r="HY184" s="2"/>
      <c r="HZ184" s="2"/>
      <c r="IA184" s="2"/>
      <c r="IB184" s="2"/>
      <c r="IC184" s="2"/>
      <c r="ID184" s="2"/>
      <c r="IE184" s="2"/>
      <c r="IF184" s="2"/>
      <c r="IG184" s="2"/>
      <c r="IH184" s="2"/>
      <c r="II184" s="2"/>
      <c r="IJ184" s="2"/>
      <c r="IK184" s="2">
        <v>0</v>
      </c>
      <c r="IL184" s="2"/>
      <c r="IM184" s="2"/>
      <c r="IN184" s="2"/>
      <c r="IO184" s="2"/>
      <c r="IP184" s="2"/>
      <c r="IQ184" s="2"/>
      <c r="IR184" s="2"/>
      <c r="IS184" s="2"/>
      <c r="IT184" s="2"/>
      <c r="IU184" s="2"/>
    </row>
    <row r="185" spans="1:255" x14ac:dyDescent="0.2">
      <c r="A185" s="2">
        <v>18</v>
      </c>
      <c r="B185" s="2">
        <v>1</v>
      </c>
      <c r="C185" s="2">
        <v>73</v>
      </c>
      <c r="D185" s="2"/>
      <c r="E185" s="2" t="s">
        <v>120</v>
      </c>
      <c r="F185" s="2" t="s">
        <v>173</v>
      </c>
      <c r="G185" s="2" t="s">
        <v>174</v>
      </c>
      <c r="H185" s="2" t="s">
        <v>175</v>
      </c>
      <c r="I185" s="2">
        <f>I184*J185</f>
        <v>0.42</v>
      </c>
      <c r="J185" s="2">
        <v>21.739130434782599</v>
      </c>
      <c r="K185" s="2">
        <v>21.739130400000001</v>
      </c>
      <c r="L185" s="2"/>
      <c r="M185" s="2"/>
      <c r="N185" s="2"/>
      <c r="O185" s="2">
        <f t="shared" si="60"/>
        <v>38.9</v>
      </c>
      <c r="P185" s="2">
        <f>ROUND(CQ185*I185,2)</f>
        <v>38.9</v>
      </c>
      <c r="Q185" s="2">
        <f>ROUND(CR185*I185,2)</f>
        <v>0</v>
      </c>
      <c r="R185" s="2">
        <f>ROUND(CS185*I185,2)</f>
        <v>0</v>
      </c>
      <c r="S185" s="2">
        <f>ROUND(CT185*I185,2)</f>
        <v>0</v>
      </c>
      <c r="T185" s="2">
        <f t="shared" si="61"/>
        <v>0</v>
      </c>
      <c r="U185" s="2">
        <f>ROUND(CV185*I185,7)</f>
        <v>0</v>
      </c>
      <c r="V185" s="2">
        <f>ROUND(CW185*I185,7)</f>
        <v>0</v>
      </c>
      <c r="W185" s="2">
        <f t="shared" si="62"/>
        <v>0</v>
      </c>
      <c r="X185" s="2">
        <f t="shared" si="63"/>
        <v>0</v>
      </c>
      <c r="Y185" s="2">
        <f t="shared" si="63"/>
        <v>0</v>
      </c>
      <c r="Z185" s="2"/>
      <c r="AA185" s="2">
        <v>60175270</v>
      </c>
      <c r="AB185" s="2">
        <f t="shared" si="64"/>
        <v>92.63</v>
      </c>
      <c r="AC185" s="2">
        <f>ROUND((ES185),6)</f>
        <v>92.63</v>
      </c>
      <c r="AD185" s="2">
        <f>ROUND((((ET185)-(EU185))+AE185),6)</f>
        <v>0</v>
      </c>
      <c r="AE185" s="2">
        <f>ROUND((EU185),6)</f>
        <v>0</v>
      </c>
      <c r="AF185" s="2">
        <f>ROUND((EV185),6)</f>
        <v>0</v>
      </c>
      <c r="AG185" s="2">
        <f t="shared" si="65"/>
        <v>0</v>
      </c>
      <c r="AH185" s="2">
        <f>(EW185)</f>
        <v>0</v>
      </c>
      <c r="AI185" s="2">
        <f>(EX185)</f>
        <v>0</v>
      </c>
      <c r="AJ185" s="2">
        <f t="shared" si="66"/>
        <v>0</v>
      </c>
      <c r="AK185" s="2">
        <v>92.63</v>
      </c>
      <c r="AL185" s="2">
        <v>92.63</v>
      </c>
      <c r="AM185" s="2">
        <v>0</v>
      </c>
      <c r="AN185" s="2">
        <v>0</v>
      </c>
      <c r="AO185" s="2">
        <v>0</v>
      </c>
      <c r="AP185" s="2">
        <v>0</v>
      </c>
      <c r="AQ185" s="2">
        <v>0</v>
      </c>
      <c r="AR185" s="2">
        <v>0</v>
      </c>
      <c r="AS185" s="2">
        <v>0</v>
      </c>
      <c r="AT185" s="2">
        <v>100</v>
      </c>
      <c r="AU185" s="2">
        <v>49</v>
      </c>
      <c r="AV185" s="2">
        <v>1</v>
      </c>
      <c r="AW185" s="2">
        <v>1</v>
      </c>
      <c r="AX185" s="2"/>
      <c r="AY185" s="2"/>
      <c r="AZ185" s="2">
        <v>1</v>
      </c>
      <c r="BA185" s="2">
        <v>1</v>
      </c>
      <c r="BB185" s="2">
        <v>1</v>
      </c>
      <c r="BC185" s="2">
        <v>1</v>
      </c>
      <c r="BD185" s="2" t="s">
        <v>3</v>
      </c>
      <c r="BE185" s="2" t="s">
        <v>3</v>
      </c>
      <c r="BF185" s="2" t="s">
        <v>3</v>
      </c>
      <c r="BG185" s="2" t="s">
        <v>3</v>
      </c>
      <c r="BH185" s="2">
        <v>3</v>
      </c>
      <c r="BI185" s="2">
        <v>1</v>
      </c>
      <c r="BJ185" s="2" t="s">
        <v>176</v>
      </c>
      <c r="BK185" s="2"/>
      <c r="BL185" s="2"/>
      <c r="BM185" s="2">
        <v>15001</v>
      </c>
      <c r="BN185" s="2">
        <v>0</v>
      </c>
      <c r="BO185" s="2" t="s">
        <v>3</v>
      </c>
      <c r="BP185" s="2">
        <v>0</v>
      </c>
      <c r="BQ185" s="2">
        <v>2</v>
      </c>
      <c r="BR185" s="2">
        <v>0</v>
      </c>
      <c r="BS185" s="2">
        <v>1</v>
      </c>
      <c r="BT185" s="2">
        <v>1</v>
      </c>
      <c r="BU185" s="2">
        <v>1</v>
      </c>
      <c r="BV185" s="2">
        <v>1</v>
      </c>
      <c r="BW185" s="2">
        <v>1</v>
      </c>
      <c r="BX185" s="2">
        <v>1</v>
      </c>
      <c r="BY185" s="2" t="s">
        <v>3</v>
      </c>
      <c r="BZ185" s="2">
        <v>100</v>
      </c>
      <c r="CA185" s="2">
        <v>49</v>
      </c>
      <c r="CB185" s="2" t="s">
        <v>3</v>
      </c>
      <c r="CC185" s="2"/>
      <c r="CD185" s="2"/>
      <c r="CE185" s="2">
        <v>0</v>
      </c>
      <c r="CF185" s="2">
        <v>0</v>
      </c>
      <c r="CG185" s="2">
        <v>0</v>
      </c>
      <c r="CH185" s="2"/>
      <c r="CI185" s="2"/>
      <c r="CJ185" s="2"/>
      <c r="CK185" s="2"/>
      <c r="CL185" s="2"/>
      <c r="CM185" s="2">
        <v>0</v>
      </c>
      <c r="CN185" s="2" t="s">
        <v>3</v>
      </c>
      <c r="CO185" s="2">
        <v>0</v>
      </c>
      <c r="CP185" s="2">
        <f t="shared" si="67"/>
        <v>38.9</v>
      </c>
      <c r="CQ185" s="2">
        <f>ROUND(AL185*BC185,2)</f>
        <v>92.63</v>
      </c>
      <c r="CR185" s="2">
        <f>ROUND(AM185*BB185,2)</f>
        <v>0</v>
      </c>
      <c r="CS185" s="2">
        <f>ROUND(AN185*BS185,2)</f>
        <v>0</v>
      </c>
      <c r="CT185" s="2">
        <f>ROUND(AO185*BA185,2)</f>
        <v>0</v>
      </c>
      <c r="CU185" s="2">
        <f t="shared" si="68"/>
        <v>0</v>
      </c>
      <c r="CV185" s="2">
        <f>AH185</f>
        <v>0</v>
      </c>
      <c r="CW185" s="2">
        <f>AI185</f>
        <v>0</v>
      </c>
      <c r="CX185" s="2">
        <f t="shared" si="69"/>
        <v>0</v>
      </c>
      <c r="CY185" s="2">
        <f>(((S185+R185)*AT185)/100)</f>
        <v>0</v>
      </c>
      <c r="CZ185" s="2">
        <f>(((S185+R185)*AU185)/100)</f>
        <v>0</v>
      </c>
      <c r="DA185" s="2"/>
      <c r="DB185" s="2"/>
      <c r="DC185" s="2" t="s">
        <v>3</v>
      </c>
      <c r="DD185" s="2" t="s">
        <v>3</v>
      </c>
      <c r="DE185" s="2" t="s">
        <v>3</v>
      </c>
      <c r="DF185" s="2" t="s">
        <v>3</v>
      </c>
      <c r="DG185" s="2" t="s">
        <v>3</v>
      </c>
      <c r="DH185" s="2" t="s">
        <v>3</v>
      </c>
      <c r="DI185" s="2" t="s">
        <v>3</v>
      </c>
      <c r="DJ185" s="2" t="s">
        <v>3</v>
      </c>
      <c r="DK185" s="2" t="s">
        <v>3</v>
      </c>
      <c r="DL185" s="2" t="s">
        <v>3</v>
      </c>
      <c r="DM185" s="2" t="s">
        <v>3</v>
      </c>
      <c r="DN185" s="2">
        <v>0</v>
      </c>
      <c r="DO185" s="2">
        <v>0</v>
      </c>
      <c r="DP185" s="2">
        <v>1</v>
      </c>
      <c r="DQ185" s="2">
        <v>1</v>
      </c>
      <c r="DR185" s="2"/>
      <c r="DS185" s="2"/>
      <c r="DT185" s="2"/>
      <c r="DU185" s="2">
        <v>1009</v>
      </c>
      <c r="DV185" s="2" t="s">
        <v>175</v>
      </c>
      <c r="DW185" s="2" t="s">
        <v>175</v>
      </c>
      <c r="DX185" s="2">
        <v>1</v>
      </c>
      <c r="DY185" s="2"/>
      <c r="DZ185" s="2" t="s">
        <v>3</v>
      </c>
      <c r="EA185" s="2" t="s">
        <v>3</v>
      </c>
      <c r="EB185" s="2" t="s">
        <v>3</v>
      </c>
      <c r="EC185" s="2" t="s">
        <v>3</v>
      </c>
      <c r="ED185" s="2"/>
      <c r="EE185" s="2">
        <v>58468167</v>
      </c>
      <c r="EF185" s="2">
        <v>2</v>
      </c>
      <c r="EG185" s="2" t="s">
        <v>24</v>
      </c>
      <c r="EH185" s="2">
        <v>15</v>
      </c>
      <c r="EI185" s="2" t="s">
        <v>169</v>
      </c>
      <c r="EJ185" s="2">
        <v>1</v>
      </c>
      <c r="EK185" s="2">
        <v>15001</v>
      </c>
      <c r="EL185" s="2" t="s">
        <v>169</v>
      </c>
      <c r="EM185" s="2" t="s">
        <v>170</v>
      </c>
      <c r="EN185" s="2"/>
      <c r="EO185" s="2" t="s">
        <v>3</v>
      </c>
      <c r="EP185" s="2"/>
      <c r="EQ185" s="2">
        <v>0</v>
      </c>
      <c r="ER185" s="2">
        <v>92.63</v>
      </c>
      <c r="ES185" s="2">
        <v>92.63</v>
      </c>
      <c r="ET185" s="2">
        <v>0</v>
      </c>
      <c r="EU185" s="2">
        <v>0</v>
      </c>
      <c r="EV185" s="2">
        <v>0</v>
      </c>
      <c r="EW185" s="2">
        <v>0</v>
      </c>
      <c r="EX185" s="2">
        <v>0</v>
      </c>
      <c r="EY185" s="2"/>
      <c r="EZ185" s="2"/>
      <c r="FA185" s="2"/>
      <c r="FB185" s="2"/>
      <c r="FC185" s="2"/>
      <c r="FD185" s="2"/>
      <c r="FE185" s="2"/>
      <c r="FF185" s="2"/>
      <c r="FG185" s="2"/>
      <c r="FH185" s="2"/>
      <c r="FI185" s="2"/>
      <c r="FJ185" s="2"/>
      <c r="FK185" s="2"/>
      <c r="FL185" s="2"/>
      <c r="FM185" s="2"/>
      <c r="FN185" s="2"/>
      <c r="FO185" s="2"/>
      <c r="FP185" s="2"/>
      <c r="FQ185" s="2">
        <v>0</v>
      </c>
      <c r="FR185" s="2">
        <v>0</v>
      </c>
      <c r="FS185" s="2">
        <v>0</v>
      </c>
      <c r="FT185" s="2"/>
      <c r="FU185" s="2"/>
      <c r="FV185" s="2"/>
      <c r="FW185" s="2"/>
      <c r="FX185" s="2">
        <v>100</v>
      </c>
      <c r="FY185" s="2">
        <v>49</v>
      </c>
      <c r="FZ185" s="2"/>
      <c r="GA185" s="2" t="s">
        <v>3</v>
      </c>
      <c r="GB185" s="2"/>
      <c r="GC185" s="2"/>
      <c r="GD185" s="2">
        <v>1</v>
      </c>
      <c r="GE185" s="2">
        <v>68.290000000000006</v>
      </c>
      <c r="GF185" s="2">
        <v>-1211273457</v>
      </c>
      <c r="GG185" s="2">
        <v>2</v>
      </c>
      <c r="GH185" s="2">
        <v>1</v>
      </c>
      <c r="GI185" s="2">
        <v>-2</v>
      </c>
      <c r="GJ185" s="2">
        <v>0</v>
      </c>
      <c r="GK185" s="2">
        <v>0</v>
      </c>
      <c r="GL185" s="2">
        <f t="shared" si="70"/>
        <v>0</v>
      </c>
      <c r="GM185" s="2">
        <f t="shared" si="71"/>
        <v>38.9</v>
      </c>
      <c r="GN185" s="2">
        <f t="shared" si="72"/>
        <v>38.9</v>
      </c>
      <c r="GO185" s="2">
        <f t="shared" si="73"/>
        <v>0</v>
      </c>
      <c r="GP185" s="2">
        <f t="shared" si="74"/>
        <v>0</v>
      </c>
      <c r="GQ185" s="2"/>
      <c r="GR185" s="2">
        <v>3</v>
      </c>
      <c r="GS185" s="2">
        <v>3</v>
      </c>
      <c r="GT185" s="2">
        <v>0</v>
      </c>
      <c r="GU185" s="2" t="s">
        <v>3</v>
      </c>
      <c r="GV185" s="2">
        <f t="shared" si="75"/>
        <v>0</v>
      </c>
      <c r="GW185" s="2">
        <v>1</v>
      </c>
      <c r="GX185" s="2">
        <f t="shared" si="76"/>
        <v>0</v>
      </c>
      <c r="GY185" s="2"/>
      <c r="GZ185" s="2"/>
      <c r="HA185" s="2">
        <v>0</v>
      </c>
      <c r="HB185" s="2">
        <v>0</v>
      </c>
      <c r="HC185" s="2">
        <f t="shared" si="77"/>
        <v>0</v>
      </c>
      <c r="HD185" s="2"/>
      <c r="HE185" s="2" t="s">
        <v>3</v>
      </c>
      <c r="HF185" s="2" t="s">
        <v>3</v>
      </c>
      <c r="HG185" s="2"/>
      <c r="HH185" s="2"/>
      <c r="HI185" s="2"/>
      <c r="HJ185" s="2"/>
      <c r="HK185" s="2"/>
      <c r="HL185" s="2"/>
      <c r="HM185" s="2" t="s">
        <v>3</v>
      </c>
      <c r="HN185" s="2" t="s">
        <v>171</v>
      </c>
      <c r="HO185" s="2" t="s">
        <v>172</v>
      </c>
      <c r="HP185" s="2" t="s">
        <v>169</v>
      </c>
      <c r="HQ185" s="2" t="s">
        <v>169</v>
      </c>
      <c r="HR185" s="2"/>
      <c r="HS185" s="2">
        <v>0</v>
      </c>
      <c r="HT185" s="2"/>
      <c r="HU185" s="2"/>
      <c r="HV185" s="2"/>
      <c r="HW185" s="2"/>
      <c r="HX185" s="2"/>
      <c r="HY185" s="2"/>
      <c r="HZ185" s="2"/>
      <c r="IA185" s="2"/>
      <c r="IB185" s="2"/>
      <c r="IC185" s="2"/>
      <c r="ID185" s="2"/>
      <c r="IE185" s="2"/>
      <c r="IF185" s="2"/>
      <c r="IG185" s="2"/>
      <c r="IH185" s="2"/>
      <c r="II185" s="2"/>
      <c r="IJ185" s="2"/>
      <c r="IK185" s="2">
        <v>0</v>
      </c>
      <c r="IL185" s="2"/>
      <c r="IM185" s="2"/>
      <c r="IN185" s="2"/>
      <c r="IO185" s="2"/>
      <c r="IP185" s="2"/>
      <c r="IQ185" s="2"/>
      <c r="IR185" s="2"/>
      <c r="IS185" s="2"/>
      <c r="IT185" s="2"/>
      <c r="IU185" s="2"/>
    </row>
    <row r="186" spans="1:255" x14ac:dyDescent="0.2">
      <c r="A186" s="2">
        <v>18</v>
      </c>
      <c r="B186" s="2">
        <v>1</v>
      </c>
      <c r="C186" s="2">
        <v>74</v>
      </c>
      <c r="D186" s="2"/>
      <c r="E186" s="2" t="s">
        <v>177</v>
      </c>
      <c r="F186" s="2" t="s">
        <v>178</v>
      </c>
      <c r="G186" s="2" t="s">
        <v>179</v>
      </c>
      <c r="H186" s="2" t="s">
        <v>175</v>
      </c>
      <c r="I186" s="2">
        <f>I184*J186</f>
        <v>0.51584399999999997</v>
      </c>
      <c r="J186" s="2">
        <v>26.7</v>
      </c>
      <c r="K186" s="2">
        <v>26.7</v>
      </c>
      <c r="L186" s="2"/>
      <c r="M186" s="2"/>
      <c r="N186" s="2"/>
      <c r="O186" s="2">
        <f t="shared" si="60"/>
        <v>44.89</v>
      </c>
      <c r="P186" s="2">
        <f>ROUND(CQ186*I186,2)</f>
        <v>44.89</v>
      </c>
      <c r="Q186" s="2">
        <f>ROUND(CR186*I186,2)</f>
        <v>0</v>
      </c>
      <c r="R186" s="2">
        <f>ROUND(CS186*I186,2)</f>
        <v>0</v>
      </c>
      <c r="S186" s="2">
        <f>ROUND(CT186*I186,2)</f>
        <v>0</v>
      </c>
      <c r="T186" s="2">
        <f t="shared" si="61"/>
        <v>0</v>
      </c>
      <c r="U186" s="2">
        <f>ROUND(CV186*I186,7)</f>
        <v>0</v>
      </c>
      <c r="V186" s="2">
        <f>ROUND(CW186*I186,7)</f>
        <v>0</v>
      </c>
      <c r="W186" s="2">
        <f t="shared" si="62"/>
        <v>0</v>
      </c>
      <c r="X186" s="2">
        <f t="shared" si="63"/>
        <v>0</v>
      </c>
      <c r="Y186" s="2">
        <f t="shared" si="63"/>
        <v>0</v>
      </c>
      <c r="Z186" s="2"/>
      <c r="AA186" s="2">
        <v>60175270</v>
      </c>
      <c r="AB186" s="2">
        <f t="shared" si="64"/>
        <v>61.28</v>
      </c>
      <c r="AC186" s="2">
        <f>ROUND((ES186),6)</f>
        <v>61.28</v>
      </c>
      <c r="AD186" s="2">
        <f>ROUND((((ET186)-(EU186))+AE186),6)</f>
        <v>0</v>
      </c>
      <c r="AE186" s="2">
        <f>ROUND((EU186),6)</f>
        <v>0</v>
      </c>
      <c r="AF186" s="2">
        <f>ROUND((EV186),6)</f>
        <v>0</v>
      </c>
      <c r="AG186" s="2">
        <f t="shared" si="65"/>
        <v>0</v>
      </c>
      <c r="AH186" s="2">
        <f>(EW186)</f>
        <v>0</v>
      </c>
      <c r="AI186" s="2">
        <f>(EX186)</f>
        <v>0</v>
      </c>
      <c r="AJ186" s="2">
        <f t="shared" si="66"/>
        <v>0</v>
      </c>
      <c r="AK186" s="2">
        <v>61.28</v>
      </c>
      <c r="AL186" s="2">
        <v>61.28</v>
      </c>
      <c r="AM186" s="2">
        <v>0</v>
      </c>
      <c r="AN186" s="2">
        <v>0</v>
      </c>
      <c r="AO186" s="2">
        <v>0</v>
      </c>
      <c r="AP186" s="2">
        <v>0</v>
      </c>
      <c r="AQ186" s="2">
        <v>0</v>
      </c>
      <c r="AR186" s="2">
        <v>0</v>
      </c>
      <c r="AS186" s="2">
        <v>0</v>
      </c>
      <c r="AT186" s="2">
        <v>100</v>
      </c>
      <c r="AU186" s="2">
        <v>49</v>
      </c>
      <c r="AV186" s="2">
        <v>1</v>
      </c>
      <c r="AW186" s="2">
        <v>1</v>
      </c>
      <c r="AX186" s="2"/>
      <c r="AY186" s="2"/>
      <c r="AZ186" s="2">
        <v>1</v>
      </c>
      <c r="BA186" s="2">
        <v>1</v>
      </c>
      <c r="BB186" s="2">
        <v>1</v>
      </c>
      <c r="BC186" s="2">
        <v>1.42</v>
      </c>
      <c r="BD186" s="2" t="s">
        <v>3</v>
      </c>
      <c r="BE186" s="2" t="s">
        <v>3</v>
      </c>
      <c r="BF186" s="2" t="s">
        <v>3</v>
      </c>
      <c r="BG186" s="2" t="s">
        <v>3</v>
      </c>
      <c r="BH186" s="2">
        <v>3</v>
      </c>
      <c r="BI186" s="2">
        <v>1</v>
      </c>
      <c r="BJ186" s="2" t="s">
        <v>180</v>
      </c>
      <c r="BK186" s="2"/>
      <c r="BL186" s="2"/>
      <c r="BM186" s="2">
        <v>15001</v>
      </c>
      <c r="BN186" s="2">
        <v>0</v>
      </c>
      <c r="BO186" s="2" t="s">
        <v>178</v>
      </c>
      <c r="BP186" s="2">
        <v>1</v>
      </c>
      <c r="BQ186" s="2">
        <v>2</v>
      </c>
      <c r="BR186" s="2">
        <v>0</v>
      </c>
      <c r="BS186" s="2">
        <v>1</v>
      </c>
      <c r="BT186" s="2">
        <v>1</v>
      </c>
      <c r="BU186" s="2">
        <v>1</v>
      </c>
      <c r="BV186" s="2">
        <v>1</v>
      </c>
      <c r="BW186" s="2">
        <v>1</v>
      </c>
      <c r="BX186" s="2">
        <v>1</v>
      </c>
      <c r="BY186" s="2" t="s">
        <v>3</v>
      </c>
      <c r="BZ186" s="2">
        <v>100</v>
      </c>
      <c r="CA186" s="2">
        <v>49</v>
      </c>
      <c r="CB186" s="2" t="s">
        <v>3</v>
      </c>
      <c r="CC186" s="2"/>
      <c r="CD186" s="2"/>
      <c r="CE186" s="2">
        <v>0</v>
      </c>
      <c r="CF186" s="2">
        <v>0</v>
      </c>
      <c r="CG186" s="2">
        <v>0</v>
      </c>
      <c r="CH186" s="2"/>
      <c r="CI186" s="2"/>
      <c r="CJ186" s="2"/>
      <c r="CK186" s="2"/>
      <c r="CL186" s="2"/>
      <c r="CM186" s="2">
        <v>0</v>
      </c>
      <c r="CN186" s="2" t="s">
        <v>3</v>
      </c>
      <c r="CO186" s="2">
        <v>0</v>
      </c>
      <c r="CP186" s="2">
        <f t="shared" si="67"/>
        <v>44.89</v>
      </c>
      <c r="CQ186" s="2">
        <f>ROUND(AL186*BC186,2)</f>
        <v>87.02</v>
      </c>
      <c r="CR186" s="2">
        <f>ROUND(AM186*BB186,2)</f>
        <v>0</v>
      </c>
      <c r="CS186" s="2">
        <f>ROUND(AN186*BS186,2)</f>
        <v>0</v>
      </c>
      <c r="CT186" s="2">
        <f>ROUND(AO186*BA186,2)</f>
        <v>0</v>
      </c>
      <c r="CU186" s="2">
        <f t="shared" si="68"/>
        <v>0</v>
      </c>
      <c r="CV186" s="2">
        <f>AH186</f>
        <v>0</v>
      </c>
      <c r="CW186" s="2">
        <f>AI186</f>
        <v>0</v>
      </c>
      <c r="CX186" s="2">
        <f t="shared" si="69"/>
        <v>0</v>
      </c>
      <c r="CY186" s="2">
        <f>(((S186+R186)*AT186)/100)</f>
        <v>0</v>
      </c>
      <c r="CZ186" s="2">
        <f>(((S186+R186)*AU186)/100)</f>
        <v>0</v>
      </c>
      <c r="DA186" s="2"/>
      <c r="DB186" s="2"/>
      <c r="DC186" s="2" t="s">
        <v>3</v>
      </c>
      <c r="DD186" s="2" t="s">
        <v>3</v>
      </c>
      <c r="DE186" s="2" t="s">
        <v>3</v>
      </c>
      <c r="DF186" s="2" t="s">
        <v>3</v>
      </c>
      <c r="DG186" s="2" t="s">
        <v>3</v>
      </c>
      <c r="DH186" s="2" t="s">
        <v>3</v>
      </c>
      <c r="DI186" s="2" t="s">
        <v>3</v>
      </c>
      <c r="DJ186" s="2" t="s">
        <v>3</v>
      </c>
      <c r="DK186" s="2" t="s">
        <v>3</v>
      </c>
      <c r="DL186" s="2" t="s">
        <v>3</v>
      </c>
      <c r="DM186" s="2" t="s">
        <v>3</v>
      </c>
      <c r="DN186" s="2">
        <v>0</v>
      </c>
      <c r="DO186" s="2">
        <v>0</v>
      </c>
      <c r="DP186" s="2">
        <v>1</v>
      </c>
      <c r="DQ186" s="2">
        <v>1</v>
      </c>
      <c r="DR186" s="2"/>
      <c r="DS186" s="2"/>
      <c r="DT186" s="2"/>
      <c r="DU186" s="2">
        <v>1009</v>
      </c>
      <c r="DV186" s="2" t="s">
        <v>175</v>
      </c>
      <c r="DW186" s="2" t="s">
        <v>175</v>
      </c>
      <c r="DX186" s="2">
        <v>1</v>
      </c>
      <c r="DY186" s="2"/>
      <c r="DZ186" s="2" t="s">
        <v>3</v>
      </c>
      <c r="EA186" s="2" t="s">
        <v>3</v>
      </c>
      <c r="EB186" s="2" t="s">
        <v>3</v>
      </c>
      <c r="EC186" s="2" t="s">
        <v>3</v>
      </c>
      <c r="ED186" s="2"/>
      <c r="EE186" s="2">
        <v>58468167</v>
      </c>
      <c r="EF186" s="2">
        <v>2</v>
      </c>
      <c r="EG186" s="2" t="s">
        <v>24</v>
      </c>
      <c r="EH186" s="2">
        <v>15</v>
      </c>
      <c r="EI186" s="2" t="s">
        <v>169</v>
      </c>
      <c r="EJ186" s="2">
        <v>1</v>
      </c>
      <c r="EK186" s="2">
        <v>15001</v>
      </c>
      <c r="EL186" s="2" t="s">
        <v>169</v>
      </c>
      <c r="EM186" s="2" t="s">
        <v>170</v>
      </c>
      <c r="EN186" s="2"/>
      <c r="EO186" s="2" t="s">
        <v>3</v>
      </c>
      <c r="EP186" s="2"/>
      <c r="EQ186" s="2">
        <v>0</v>
      </c>
      <c r="ER186" s="2">
        <v>61.28</v>
      </c>
      <c r="ES186" s="2">
        <v>61.28</v>
      </c>
      <c r="ET186" s="2">
        <v>0</v>
      </c>
      <c r="EU186" s="2">
        <v>0</v>
      </c>
      <c r="EV186" s="2">
        <v>0</v>
      </c>
      <c r="EW186" s="2">
        <v>0</v>
      </c>
      <c r="EX186" s="2">
        <v>0</v>
      </c>
      <c r="EY186" s="2"/>
      <c r="EZ186" s="2"/>
      <c r="FA186" s="2"/>
      <c r="FB186" s="2"/>
      <c r="FC186" s="2"/>
      <c r="FD186" s="2"/>
      <c r="FE186" s="2"/>
      <c r="FF186" s="2"/>
      <c r="FG186" s="2"/>
      <c r="FH186" s="2"/>
      <c r="FI186" s="2"/>
      <c r="FJ186" s="2"/>
      <c r="FK186" s="2"/>
      <c r="FL186" s="2"/>
      <c r="FM186" s="2"/>
      <c r="FN186" s="2"/>
      <c r="FO186" s="2"/>
      <c r="FP186" s="2"/>
      <c r="FQ186" s="2">
        <v>0</v>
      </c>
      <c r="FR186" s="2">
        <v>0</v>
      </c>
      <c r="FS186" s="2">
        <v>0</v>
      </c>
      <c r="FT186" s="2"/>
      <c r="FU186" s="2"/>
      <c r="FV186" s="2"/>
      <c r="FW186" s="2"/>
      <c r="FX186" s="2">
        <v>100</v>
      </c>
      <c r="FY186" s="2">
        <v>49</v>
      </c>
      <c r="FZ186" s="2"/>
      <c r="GA186" s="2" t="s">
        <v>3</v>
      </c>
      <c r="GB186" s="2"/>
      <c r="GC186" s="2"/>
      <c r="GD186" s="2">
        <v>1</v>
      </c>
      <c r="GE186" s="2"/>
      <c r="GF186" s="2">
        <v>1157836156</v>
      </c>
      <c r="GG186" s="2">
        <v>2</v>
      </c>
      <c r="GH186" s="2">
        <v>1</v>
      </c>
      <c r="GI186" s="2">
        <v>2</v>
      </c>
      <c r="GJ186" s="2">
        <v>0</v>
      </c>
      <c r="GK186" s="2">
        <v>0</v>
      </c>
      <c r="GL186" s="2">
        <f t="shared" si="70"/>
        <v>0</v>
      </c>
      <c r="GM186" s="2">
        <f t="shared" si="71"/>
        <v>44.89</v>
      </c>
      <c r="GN186" s="2">
        <f t="shared" si="72"/>
        <v>44.89</v>
      </c>
      <c r="GO186" s="2">
        <f t="shared" si="73"/>
        <v>0</v>
      </c>
      <c r="GP186" s="2">
        <f t="shared" si="74"/>
        <v>0</v>
      </c>
      <c r="GQ186" s="2"/>
      <c r="GR186" s="2">
        <v>0</v>
      </c>
      <c r="GS186" s="2">
        <v>0</v>
      </c>
      <c r="GT186" s="2">
        <v>0</v>
      </c>
      <c r="GU186" s="2" t="s">
        <v>3</v>
      </c>
      <c r="GV186" s="2">
        <f t="shared" si="75"/>
        <v>0</v>
      </c>
      <c r="GW186" s="2">
        <v>1</v>
      </c>
      <c r="GX186" s="2">
        <f t="shared" si="76"/>
        <v>0</v>
      </c>
      <c r="GY186" s="2"/>
      <c r="GZ186" s="2"/>
      <c r="HA186" s="2">
        <v>0</v>
      </c>
      <c r="HB186" s="2">
        <v>0</v>
      </c>
      <c r="HC186" s="2">
        <f t="shared" si="77"/>
        <v>0</v>
      </c>
      <c r="HD186" s="2"/>
      <c r="HE186" s="2" t="s">
        <v>3</v>
      </c>
      <c r="HF186" s="2" t="s">
        <v>3</v>
      </c>
      <c r="HG186" s="2"/>
      <c r="HH186" s="2"/>
      <c r="HI186" s="2"/>
      <c r="HJ186" s="2"/>
      <c r="HK186" s="2"/>
      <c r="HL186" s="2"/>
      <c r="HM186" s="2" t="s">
        <v>3</v>
      </c>
      <c r="HN186" s="2" t="s">
        <v>171</v>
      </c>
      <c r="HO186" s="2" t="s">
        <v>172</v>
      </c>
      <c r="HP186" s="2" t="s">
        <v>169</v>
      </c>
      <c r="HQ186" s="2" t="s">
        <v>169</v>
      </c>
      <c r="HR186" s="2"/>
      <c r="HS186" s="2">
        <v>0</v>
      </c>
      <c r="HT186" s="2"/>
      <c r="HU186" s="2"/>
      <c r="HV186" s="2"/>
      <c r="HW186" s="2"/>
      <c r="HX186" s="2"/>
      <c r="HY186" s="2"/>
      <c r="HZ186" s="2"/>
      <c r="IA186" s="2"/>
      <c r="IB186" s="2"/>
      <c r="IC186" s="2"/>
      <c r="ID186" s="2"/>
      <c r="IE186" s="2"/>
      <c r="IF186" s="2"/>
      <c r="IG186" s="2"/>
      <c r="IH186" s="2"/>
      <c r="II186" s="2"/>
      <c r="IJ186" s="2"/>
      <c r="IK186" s="2">
        <v>0</v>
      </c>
      <c r="IL186" s="2"/>
      <c r="IM186" s="2"/>
      <c r="IN186" s="2"/>
      <c r="IO186" s="2"/>
      <c r="IP186" s="2"/>
      <c r="IQ186" s="2"/>
      <c r="IR186" s="2"/>
      <c r="IS186" s="2"/>
      <c r="IT186" s="2"/>
      <c r="IU186" s="2"/>
    </row>
    <row r="187" spans="1:255" ht="409.5" x14ac:dyDescent="0.2">
      <c r="A187" s="2">
        <v>17</v>
      </c>
      <c r="B187" s="2">
        <v>1</v>
      </c>
      <c r="C187" s="2">
        <f>ROW(SmtRes!A83)</f>
        <v>83</v>
      </c>
      <c r="D187" s="2">
        <f>ROW(EtalonRes!A101)</f>
        <v>101</v>
      </c>
      <c r="E187" s="2" t="s">
        <v>122</v>
      </c>
      <c r="F187" s="2" t="s">
        <v>181</v>
      </c>
      <c r="G187" s="2" t="s">
        <v>182</v>
      </c>
      <c r="H187" s="2" t="s">
        <v>167</v>
      </c>
      <c r="I187" s="2">
        <f>ROUND(ROUND(((0.175+0.185+0.28*2)*2.8*2+(0.175+0.185+0.28*2)*2.3*1)/100,5),7)</f>
        <v>7.2679999999999995E-2</v>
      </c>
      <c r="J187" s="2">
        <v>0</v>
      </c>
      <c r="K187" s="2">
        <f>ROUND(ROUND(((0.175+0.185+0.28*2)*2.8*2+(0.175+0.185+0.28*2)*2.3*1)/100,5),7)</f>
        <v>7.2679999999999995E-2</v>
      </c>
      <c r="L187" s="2"/>
      <c r="M187" s="2"/>
      <c r="N187" s="2"/>
      <c r="O187" s="2">
        <f t="shared" si="60"/>
        <v>1742.22</v>
      </c>
      <c r="P187" s="2">
        <f>SUMIF(SmtRes!AQ76:'SmtRes'!AQ83,"=1",SmtRes!DF76:'SmtRes'!DF83)</f>
        <v>118.88</v>
      </c>
      <c r="Q187" s="2">
        <f>SUMIF(SmtRes!AQ76:'SmtRes'!AQ83,"=1",SmtRes!DG76:'SmtRes'!DG83)</f>
        <v>33.29</v>
      </c>
      <c r="R187" s="2">
        <f>SUMIF(SmtRes!AQ76:'SmtRes'!AQ83,"=1",SmtRes!DH76:'SmtRes'!DH83)</f>
        <v>15.03</v>
      </c>
      <c r="S187" s="2">
        <f>SUMIF(SmtRes!AQ76:'SmtRes'!AQ83,"=1",SmtRes!DI76:'SmtRes'!DI83)</f>
        <v>1575.02</v>
      </c>
      <c r="T187" s="2">
        <f t="shared" si="61"/>
        <v>0</v>
      </c>
      <c r="U187" s="2">
        <f>SUMIF(SmtRes!AQ76:'SmtRes'!AQ83,"=1",SmtRes!CV76:'SmtRes'!CV83)</f>
        <v>1.8489792</v>
      </c>
      <c r="V187" s="2">
        <f>SUMIF(SmtRes!AQ76:'SmtRes'!AQ83,"=1",SmtRes!CW76:'SmtRes'!CW83)</f>
        <v>1.7443199999999999E-2</v>
      </c>
      <c r="W187" s="2">
        <f t="shared" si="62"/>
        <v>0</v>
      </c>
      <c r="X187" s="2">
        <f t="shared" si="63"/>
        <v>1749.06</v>
      </c>
      <c r="Y187" s="2">
        <f t="shared" si="63"/>
        <v>1097.1300000000001</v>
      </c>
      <c r="Z187" s="2"/>
      <c r="AA187" s="2">
        <v>60175270</v>
      </c>
      <c r="AB187" s="2">
        <f t="shared" si="64"/>
        <v>23521.932400000002</v>
      </c>
      <c r="AC187" s="2">
        <f>ROUND((SUM(SmtRes!BQ76:'SmtRes'!BQ83)),6)</f>
        <v>1498.0930000000001</v>
      </c>
      <c r="AD187" s="2">
        <f>ROUND((((SUM(SmtRes!BR76:'SmtRes'!BR83))-(SUM(SmtRes!BS76:'SmtRes'!BS83)))+AE187),6)</f>
        <v>353.2842</v>
      </c>
      <c r="AE187" s="2">
        <f>ROUND((SUM(SmtRes!BS76:'SmtRes'!BS83)),6)</f>
        <v>206.75280000000001</v>
      </c>
      <c r="AF187" s="2">
        <f>ROUND((SUM(SmtRes!BT76:'SmtRes'!BT83)),6)</f>
        <v>21670.555199999999</v>
      </c>
      <c r="AG187" s="2">
        <f t="shared" si="65"/>
        <v>0</v>
      </c>
      <c r="AH187" s="2">
        <f>(SUM(SmtRes!BU76:'SmtRes'!BU83))</f>
        <v>25.44</v>
      </c>
      <c r="AI187" s="2">
        <f>(SUM(SmtRes!BV76:'SmtRes'!BV83))</f>
        <v>0.24</v>
      </c>
      <c r="AJ187" s="2">
        <f t="shared" si="66"/>
        <v>0</v>
      </c>
      <c r="AK187" s="2">
        <v>20023.586500000001</v>
      </c>
      <c r="AL187" s="2">
        <v>1498.0930000000001</v>
      </c>
      <c r="AM187" s="2">
        <v>294.40350000000001</v>
      </c>
      <c r="AN187" s="2">
        <v>172.29400000000001</v>
      </c>
      <c r="AO187" s="2">
        <v>18058.795999999998</v>
      </c>
      <c r="AP187" s="2">
        <v>0</v>
      </c>
      <c r="AQ187" s="2">
        <v>21.2</v>
      </c>
      <c r="AR187" s="2">
        <v>0.2</v>
      </c>
      <c r="AS187" s="2">
        <v>0</v>
      </c>
      <c r="AT187" s="2">
        <v>110</v>
      </c>
      <c r="AU187" s="2">
        <v>69</v>
      </c>
      <c r="AV187" s="2">
        <v>1</v>
      </c>
      <c r="AW187" s="2">
        <v>1</v>
      </c>
      <c r="AX187" s="2"/>
      <c r="AY187" s="2"/>
      <c r="AZ187" s="2">
        <v>1</v>
      </c>
      <c r="BA187" s="2">
        <v>1</v>
      </c>
      <c r="BB187" s="2">
        <v>1</v>
      </c>
      <c r="BC187" s="2">
        <v>1</v>
      </c>
      <c r="BD187" s="2" t="s">
        <v>3</v>
      </c>
      <c r="BE187" s="2" t="s">
        <v>3</v>
      </c>
      <c r="BF187" s="2" t="s">
        <v>3</v>
      </c>
      <c r="BG187" s="2" t="s">
        <v>3</v>
      </c>
      <c r="BH187" s="2">
        <v>0</v>
      </c>
      <c r="BI187" s="2">
        <v>1</v>
      </c>
      <c r="BJ187" s="2" t="s">
        <v>183</v>
      </c>
      <c r="BK187" s="2"/>
      <c r="BL187" s="2"/>
      <c r="BM187" s="2">
        <v>8001</v>
      </c>
      <c r="BN187" s="2">
        <v>0</v>
      </c>
      <c r="BO187" s="2" t="s">
        <v>3</v>
      </c>
      <c r="BP187" s="2">
        <v>0</v>
      </c>
      <c r="BQ187" s="2">
        <v>2</v>
      </c>
      <c r="BR187" s="2">
        <v>0</v>
      </c>
      <c r="BS187" s="2">
        <v>1</v>
      </c>
      <c r="BT187" s="2">
        <v>1</v>
      </c>
      <c r="BU187" s="2">
        <v>1</v>
      </c>
      <c r="BV187" s="2">
        <v>1</v>
      </c>
      <c r="BW187" s="2">
        <v>1</v>
      </c>
      <c r="BX187" s="2">
        <v>1</v>
      </c>
      <c r="BY187" s="2" t="s">
        <v>3</v>
      </c>
      <c r="BZ187" s="2">
        <v>110</v>
      </c>
      <c r="CA187" s="2">
        <v>69</v>
      </c>
      <c r="CB187" s="2" t="s">
        <v>3</v>
      </c>
      <c r="CC187" s="2"/>
      <c r="CD187" s="2"/>
      <c r="CE187" s="2">
        <v>0</v>
      </c>
      <c r="CF187" s="2">
        <v>0</v>
      </c>
      <c r="CG187" s="2">
        <v>0</v>
      </c>
      <c r="CH187" s="2"/>
      <c r="CI187" s="2"/>
      <c r="CJ187" s="2"/>
      <c r="CK187" s="2"/>
      <c r="CL187" s="2"/>
      <c r="CM187" s="2">
        <v>0</v>
      </c>
      <c r="CN187" s="7" t="s">
        <v>800</v>
      </c>
      <c r="CO187" s="2">
        <v>0</v>
      </c>
      <c r="CP187" s="2">
        <f t="shared" si="67"/>
        <v>1742.22</v>
      </c>
      <c r="CQ187" s="2">
        <f>SUMIF(SmtRes!AQ76:'SmtRes'!AQ83,"=1",SmtRes!AA76:'SmtRes'!AA83)</f>
        <v>67873.34</v>
      </c>
      <c r="CR187" s="2">
        <f>SUMIF(SmtRes!AQ76:'SmtRes'!AQ83,"=1",SmtRes!AB76:'SmtRes'!AB83)</f>
        <v>683.35</v>
      </c>
      <c r="CS187" s="2">
        <f>SUMIF(SmtRes!AQ76:'SmtRes'!AQ83,"=1",SmtRes!AC76:'SmtRes'!AC83)</f>
        <v>861.47</v>
      </c>
      <c r="CT187" s="2">
        <f>SUMIF(SmtRes!AQ76:'SmtRes'!AQ83,"=1",SmtRes!AD76:'SmtRes'!AD83)</f>
        <v>851.83</v>
      </c>
      <c r="CU187" s="2">
        <f t="shared" si="68"/>
        <v>0</v>
      </c>
      <c r="CV187" s="2">
        <f>SUMIF(SmtRes!AQ76:'SmtRes'!AQ83,"=1",SmtRes!BU76:'SmtRes'!BU83)</f>
        <v>25.44</v>
      </c>
      <c r="CW187" s="2">
        <f>SUMIF(SmtRes!AQ76:'SmtRes'!AQ83,"=1",SmtRes!BV76:'SmtRes'!BV83)</f>
        <v>0.24</v>
      </c>
      <c r="CX187" s="2">
        <f t="shared" si="69"/>
        <v>0</v>
      </c>
      <c r="CY187" s="2">
        <f>(((S187+R187)*AT187)/100)</f>
        <v>1749.0550000000001</v>
      </c>
      <c r="CZ187" s="2">
        <f>(((S187+R187)*AU187)/100)</f>
        <v>1097.1344999999999</v>
      </c>
      <c r="DA187" s="2"/>
      <c r="DB187" s="2">
        <v>15</v>
      </c>
      <c r="DC187" s="2" t="s">
        <v>3</v>
      </c>
      <c r="DD187" s="2" t="s">
        <v>3</v>
      </c>
      <c r="DE187" s="2" t="s">
        <v>23</v>
      </c>
      <c r="DF187" s="2" t="s">
        <v>23</v>
      </c>
      <c r="DG187" s="2" t="s">
        <v>23</v>
      </c>
      <c r="DH187" s="2" t="s">
        <v>3</v>
      </c>
      <c r="DI187" s="2" t="s">
        <v>23</v>
      </c>
      <c r="DJ187" s="2" t="s">
        <v>23</v>
      </c>
      <c r="DK187" s="2" t="s">
        <v>3</v>
      </c>
      <c r="DL187" s="2" t="s">
        <v>3</v>
      </c>
      <c r="DM187" s="2" t="s">
        <v>3</v>
      </c>
      <c r="DN187" s="2">
        <v>0</v>
      </c>
      <c r="DO187" s="2">
        <v>0</v>
      </c>
      <c r="DP187" s="2">
        <v>1</v>
      </c>
      <c r="DQ187" s="2">
        <v>1</v>
      </c>
      <c r="DR187" s="2"/>
      <c r="DS187" s="2"/>
      <c r="DT187" s="2"/>
      <c r="DU187" s="2">
        <v>1005</v>
      </c>
      <c r="DV187" s="2" t="s">
        <v>167</v>
      </c>
      <c r="DW187" s="2" t="s">
        <v>167</v>
      </c>
      <c r="DX187" s="2">
        <v>100</v>
      </c>
      <c r="DY187" s="2"/>
      <c r="DZ187" s="2" t="s">
        <v>3</v>
      </c>
      <c r="EA187" s="2" t="s">
        <v>3</v>
      </c>
      <c r="EB187" s="2" t="s">
        <v>3</v>
      </c>
      <c r="EC187" s="2" t="s">
        <v>3</v>
      </c>
      <c r="ED187" s="2"/>
      <c r="EE187" s="2">
        <v>58468139</v>
      </c>
      <c r="EF187" s="2">
        <v>2</v>
      </c>
      <c r="EG187" s="2" t="s">
        <v>24</v>
      </c>
      <c r="EH187" s="2">
        <v>8</v>
      </c>
      <c r="EI187" s="2" t="s">
        <v>184</v>
      </c>
      <c r="EJ187" s="2">
        <v>1</v>
      </c>
      <c r="EK187" s="2">
        <v>8001</v>
      </c>
      <c r="EL187" s="2" t="s">
        <v>184</v>
      </c>
      <c r="EM187" s="2" t="s">
        <v>185</v>
      </c>
      <c r="EN187" s="2"/>
      <c r="EO187" s="2" t="s">
        <v>27</v>
      </c>
      <c r="EP187" s="2"/>
      <c r="EQ187" s="2">
        <v>0</v>
      </c>
      <c r="ER187" s="2">
        <v>0</v>
      </c>
      <c r="ES187" s="2">
        <v>0</v>
      </c>
      <c r="ET187" s="2">
        <v>0</v>
      </c>
      <c r="EU187" s="2">
        <v>0</v>
      </c>
      <c r="EV187" s="2">
        <v>0</v>
      </c>
      <c r="EW187" s="2">
        <v>21.2</v>
      </c>
      <c r="EX187" s="2">
        <v>0.2</v>
      </c>
      <c r="EY187" s="2">
        <v>0</v>
      </c>
      <c r="EZ187" s="2"/>
      <c r="FA187" s="2"/>
      <c r="FB187" s="2"/>
      <c r="FC187" s="2"/>
      <c r="FD187" s="2"/>
      <c r="FE187" s="2"/>
      <c r="FF187" s="2"/>
      <c r="FG187" s="2"/>
      <c r="FH187" s="2"/>
      <c r="FI187" s="2"/>
      <c r="FJ187" s="2"/>
      <c r="FK187" s="2"/>
      <c r="FL187" s="2"/>
      <c r="FM187" s="2"/>
      <c r="FN187" s="2"/>
      <c r="FO187" s="2"/>
      <c r="FP187" s="2"/>
      <c r="FQ187" s="2">
        <v>0</v>
      </c>
      <c r="FR187" s="2">
        <v>0</v>
      </c>
      <c r="FS187" s="2">
        <v>0</v>
      </c>
      <c r="FT187" s="2"/>
      <c r="FU187" s="2"/>
      <c r="FV187" s="2"/>
      <c r="FW187" s="2"/>
      <c r="FX187" s="2">
        <v>110</v>
      </c>
      <c r="FY187" s="2">
        <v>69</v>
      </c>
      <c r="FZ187" s="2"/>
      <c r="GA187" s="2" t="s">
        <v>3</v>
      </c>
      <c r="GB187" s="2"/>
      <c r="GC187" s="2"/>
      <c r="GD187" s="2">
        <v>1</v>
      </c>
      <c r="GE187" s="2"/>
      <c r="GF187" s="2">
        <v>2137186290</v>
      </c>
      <c r="GG187" s="2">
        <v>2</v>
      </c>
      <c r="GH187" s="2">
        <v>1</v>
      </c>
      <c r="GI187" s="2">
        <v>-2</v>
      </c>
      <c r="GJ187" s="2">
        <v>0</v>
      </c>
      <c r="GK187" s="2">
        <v>0</v>
      </c>
      <c r="GL187" s="2">
        <f t="shared" si="70"/>
        <v>0</v>
      </c>
      <c r="GM187" s="2">
        <f t="shared" si="71"/>
        <v>4588.41</v>
      </c>
      <c r="GN187" s="2">
        <f t="shared" si="72"/>
        <v>4588.41</v>
      </c>
      <c r="GO187" s="2">
        <f t="shared" si="73"/>
        <v>0</v>
      </c>
      <c r="GP187" s="2">
        <f t="shared" si="74"/>
        <v>0</v>
      </c>
      <c r="GQ187" s="2"/>
      <c r="GR187" s="2">
        <v>0</v>
      </c>
      <c r="GS187" s="2">
        <v>0</v>
      </c>
      <c r="GT187" s="2">
        <v>0</v>
      </c>
      <c r="GU187" s="2" t="s">
        <v>3</v>
      </c>
      <c r="GV187" s="2">
        <f t="shared" si="75"/>
        <v>0</v>
      </c>
      <c r="GW187" s="2">
        <v>1</v>
      </c>
      <c r="GX187" s="2">
        <f t="shared" si="76"/>
        <v>0</v>
      </c>
      <c r="GY187" s="2"/>
      <c r="GZ187" s="2"/>
      <c r="HA187" s="2">
        <v>0</v>
      </c>
      <c r="HB187" s="2">
        <v>0</v>
      </c>
      <c r="HC187" s="2">
        <f t="shared" si="77"/>
        <v>0</v>
      </c>
      <c r="HD187" s="2"/>
      <c r="HE187" s="2" t="s">
        <v>3</v>
      </c>
      <c r="HF187" s="2" t="s">
        <v>3</v>
      </c>
      <c r="HG187" s="2"/>
      <c r="HH187" s="2"/>
      <c r="HI187" s="2"/>
      <c r="HJ187" s="2"/>
      <c r="HK187" s="2"/>
      <c r="HL187" s="2"/>
      <c r="HM187" s="2" t="s">
        <v>3</v>
      </c>
      <c r="HN187" s="2" t="s">
        <v>186</v>
      </c>
      <c r="HO187" s="2" t="s">
        <v>187</v>
      </c>
      <c r="HP187" s="2" t="s">
        <v>184</v>
      </c>
      <c r="HQ187" s="2" t="s">
        <v>184</v>
      </c>
      <c r="HR187" s="2"/>
      <c r="HS187" s="2">
        <v>0</v>
      </c>
      <c r="HT187" s="2"/>
      <c r="HU187" s="2"/>
      <c r="HV187" s="2"/>
      <c r="HW187" s="2"/>
      <c r="HX187" s="2"/>
      <c r="HY187" s="2"/>
      <c r="HZ187" s="2"/>
      <c r="IA187" s="2"/>
      <c r="IB187" s="2"/>
      <c r="IC187" s="2"/>
      <c r="ID187" s="2"/>
      <c r="IE187" s="2"/>
      <c r="IF187" s="2"/>
      <c r="IG187" s="2"/>
      <c r="IH187" s="2"/>
      <c r="II187" s="2"/>
      <c r="IJ187" s="2"/>
      <c r="IK187" s="2">
        <v>0</v>
      </c>
      <c r="IL187" s="2"/>
      <c r="IM187" s="2"/>
      <c r="IN187" s="2"/>
      <c r="IO187" s="2"/>
      <c r="IP187" s="2"/>
      <c r="IQ187" s="2"/>
      <c r="IR187" s="2"/>
      <c r="IS187" s="2"/>
      <c r="IT187" s="2"/>
      <c r="IU187" s="2"/>
    </row>
    <row r="188" spans="1:255" x14ac:dyDescent="0.2">
      <c r="A188" s="2">
        <v>18</v>
      </c>
      <c r="B188" s="2">
        <v>1</v>
      </c>
      <c r="C188" s="2">
        <v>80</v>
      </c>
      <c r="D188" s="2"/>
      <c r="E188" s="2" t="s">
        <v>188</v>
      </c>
      <c r="F188" s="2" t="s">
        <v>189</v>
      </c>
      <c r="G188" s="2" t="s">
        <v>190</v>
      </c>
      <c r="H188" s="2" t="s">
        <v>175</v>
      </c>
      <c r="I188" s="2">
        <f>I187*J188</f>
        <v>2.5438000000000001</v>
      </c>
      <c r="J188" s="2">
        <v>35</v>
      </c>
      <c r="K188" s="2">
        <v>35</v>
      </c>
      <c r="L188" s="2"/>
      <c r="M188" s="2"/>
      <c r="N188" s="2"/>
      <c r="O188" s="2">
        <f t="shared" si="60"/>
        <v>80.16</v>
      </c>
      <c r="P188" s="2">
        <f>ROUND(CQ188*I188,2)</f>
        <v>80.16</v>
      </c>
      <c r="Q188" s="2">
        <f>ROUND(CR188*I188,2)</f>
        <v>0</v>
      </c>
      <c r="R188" s="2">
        <f>ROUND(CS188*I188,2)</f>
        <v>0</v>
      </c>
      <c r="S188" s="2">
        <f>ROUND(CT188*I188,2)</f>
        <v>0</v>
      </c>
      <c r="T188" s="2">
        <f t="shared" si="61"/>
        <v>0</v>
      </c>
      <c r="U188" s="2">
        <f>ROUND(CV188*I188,7)</f>
        <v>0</v>
      </c>
      <c r="V188" s="2">
        <f>ROUND(CW188*I188,7)</f>
        <v>0</v>
      </c>
      <c r="W188" s="2">
        <f t="shared" si="62"/>
        <v>0</v>
      </c>
      <c r="X188" s="2">
        <f t="shared" si="63"/>
        <v>0</v>
      </c>
      <c r="Y188" s="2">
        <f t="shared" si="63"/>
        <v>0</v>
      </c>
      <c r="Z188" s="2"/>
      <c r="AA188" s="2">
        <v>60175270</v>
      </c>
      <c r="AB188" s="2">
        <f t="shared" si="64"/>
        <v>31.51</v>
      </c>
      <c r="AC188" s="2">
        <f>ROUND((ES188),6)</f>
        <v>31.51</v>
      </c>
      <c r="AD188" s="2">
        <f>ROUND((((ET188)-(EU188))+AE188),6)</f>
        <v>0</v>
      </c>
      <c r="AE188" s="2">
        <f>ROUND((EU188),6)</f>
        <v>0</v>
      </c>
      <c r="AF188" s="2">
        <f>ROUND((EV188),6)</f>
        <v>0</v>
      </c>
      <c r="AG188" s="2">
        <f t="shared" si="65"/>
        <v>0</v>
      </c>
      <c r="AH188" s="2">
        <f>(EW188)</f>
        <v>0</v>
      </c>
      <c r="AI188" s="2">
        <f>(EX188)</f>
        <v>0</v>
      </c>
      <c r="AJ188" s="2">
        <f t="shared" si="66"/>
        <v>0</v>
      </c>
      <c r="AK188" s="2">
        <v>31.51</v>
      </c>
      <c r="AL188" s="2">
        <v>31.51</v>
      </c>
      <c r="AM188" s="2">
        <v>0</v>
      </c>
      <c r="AN188" s="2">
        <v>0</v>
      </c>
      <c r="AO188" s="2">
        <v>0</v>
      </c>
      <c r="AP188" s="2">
        <v>0</v>
      </c>
      <c r="AQ188" s="2">
        <v>0</v>
      </c>
      <c r="AR188" s="2">
        <v>0</v>
      </c>
      <c r="AS188" s="2">
        <v>0</v>
      </c>
      <c r="AT188" s="2">
        <v>0</v>
      </c>
      <c r="AU188" s="2">
        <v>0</v>
      </c>
      <c r="AV188" s="2">
        <v>1</v>
      </c>
      <c r="AW188" s="2">
        <v>1</v>
      </c>
      <c r="AX188" s="2"/>
      <c r="AY188" s="2"/>
      <c r="AZ188" s="2">
        <v>1</v>
      </c>
      <c r="BA188" s="2">
        <v>1</v>
      </c>
      <c r="BB188" s="2">
        <v>1</v>
      </c>
      <c r="BC188" s="2">
        <v>1</v>
      </c>
      <c r="BD188" s="2" t="s">
        <v>3</v>
      </c>
      <c r="BE188" s="2" t="s">
        <v>3</v>
      </c>
      <c r="BF188" s="2" t="s">
        <v>3</v>
      </c>
      <c r="BG188" s="2" t="s">
        <v>3</v>
      </c>
      <c r="BH188" s="2">
        <v>3</v>
      </c>
      <c r="BI188" s="2">
        <v>1</v>
      </c>
      <c r="BJ188" s="2" t="s">
        <v>191</v>
      </c>
      <c r="BK188" s="2"/>
      <c r="BL188" s="2"/>
      <c r="BM188" s="2">
        <v>500001</v>
      </c>
      <c r="BN188" s="2">
        <v>0</v>
      </c>
      <c r="BO188" s="2" t="s">
        <v>3</v>
      </c>
      <c r="BP188" s="2">
        <v>0</v>
      </c>
      <c r="BQ188" s="2">
        <v>8</v>
      </c>
      <c r="BR188" s="2">
        <v>0</v>
      </c>
      <c r="BS188" s="2">
        <v>1</v>
      </c>
      <c r="BT188" s="2">
        <v>1</v>
      </c>
      <c r="BU188" s="2">
        <v>1</v>
      </c>
      <c r="BV188" s="2">
        <v>1</v>
      </c>
      <c r="BW188" s="2">
        <v>1</v>
      </c>
      <c r="BX188" s="2">
        <v>1</v>
      </c>
      <c r="BY188" s="2" t="s">
        <v>3</v>
      </c>
      <c r="BZ188" s="2">
        <v>0</v>
      </c>
      <c r="CA188" s="2">
        <v>0</v>
      </c>
      <c r="CB188" s="2" t="s">
        <v>3</v>
      </c>
      <c r="CC188" s="2"/>
      <c r="CD188" s="2"/>
      <c r="CE188" s="2">
        <v>0</v>
      </c>
      <c r="CF188" s="2">
        <v>0</v>
      </c>
      <c r="CG188" s="2">
        <v>0</v>
      </c>
      <c r="CH188" s="2"/>
      <c r="CI188" s="2"/>
      <c r="CJ188" s="2"/>
      <c r="CK188" s="2"/>
      <c r="CL188" s="2"/>
      <c r="CM188" s="2">
        <v>0</v>
      </c>
      <c r="CN188" s="2" t="s">
        <v>3</v>
      </c>
      <c r="CO188" s="2">
        <v>0</v>
      </c>
      <c r="CP188" s="2">
        <f t="shared" si="67"/>
        <v>80.16</v>
      </c>
      <c r="CQ188" s="2">
        <f>ROUND(AL188*BC188,2)</f>
        <v>31.51</v>
      </c>
      <c r="CR188" s="2">
        <f>ROUND(AM188*BB188,2)</f>
        <v>0</v>
      </c>
      <c r="CS188" s="2">
        <f>ROUND(AN188*BS188,2)</f>
        <v>0</v>
      </c>
      <c r="CT188" s="2">
        <f>ROUND(AO188*BA188,2)</f>
        <v>0</v>
      </c>
      <c r="CU188" s="2">
        <f t="shared" si="68"/>
        <v>0</v>
      </c>
      <c r="CV188" s="2">
        <f>AH188</f>
        <v>0</v>
      </c>
      <c r="CW188" s="2">
        <f>AI188</f>
        <v>0</v>
      </c>
      <c r="CX188" s="2">
        <f t="shared" si="69"/>
        <v>0</v>
      </c>
      <c r="CY188" s="2">
        <f>0</f>
        <v>0</v>
      </c>
      <c r="CZ188" s="2">
        <f>0</f>
        <v>0</v>
      </c>
      <c r="DA188" s="2"/>
      <c r="DB188" s="2"/>
      <c r="DC188" s="2" t="s">
        <v>3</v>
      </c>
      <c r="DD188" s="2" t="s">
        <v>3</v>
      </c>
      <c r="DE188" s="2" t="s">
        <v>3</v>
      </c>
      <c r="DF188" s="2" t="s">
        <v>3</v>
      </c>
      <c r="DG188" s="2" t="s">
        <v>3</v>
      </c>
      <c r="DH188" s="2" t="s">
        <v>3</v>
      </c>
      <c r="DI188" s="2" t="s">
        <v>3</v>
      </c>
      <c r="DJ188" s="2" t="s">
        <v>3</v>
      </c>
      <c r="DK188" s="2" t="s">
        <v>3</v>
      </c>
      <c r="DL188" s="2" t="s">
        <v>3</v>
      </c>
      <c r="DM188" s="2" t="s">
        <v>3</v>
      </c>
      <c r="DN188" s="2">
        <v>0</v>
      </c>
      <c r="DO188" s="2">
        <v>0</v>
      </c>
      <c r="DP188" s="2">
        <v>1</v>
      </c>
      <c r="DQ188" s="2">
        <v>1</v>
      </c>
      <c r="DR188" s="2"/>
      <c r="DS188" s="2"/>
      <c r="DT188" s="2"/>
      <c r="DU188" s="2">
        <v>1009</v>
      </c>
      <c r="DV188" s="2" t="s">
        <v>175</v>
      </c>
      <c r="DW188" s="2" t="s">
        <v>175</v>
      </c>
      <c r="DX188" s="2">
        <v>1</v>
      </c>
      <c r="DY188" s="2"/>
      <c r="DZ188" s="2" t="s">
        <v>3</v>
      </c>
      <c r="EA188" s="2" t="s">
        <v>3</v>
      </c>
      <c r="EB188" s="2" t="s">
        <v>3</v>
      </c>
      <c r="EC188" s="2" t="s">
        <v>3</v>
      </c>
      <c r="ED188" s="2"/>
      <c r="EE188" s="2">
        <v>58468074</v>
      </c>
      <c r="EF188" s="2">
        <v>8</v>
      </c>
      <c r="EG188" s="2" t="s">
        <v>192</v>
      </c>
      <c r="EH188" s="2">
        <v>0</v>
      </c>
      <c r="EI188" s="2" t="s">
        <v>3</v>
      </c>
      <c r="EJ188" s="2">
        <v>1</v>
      </c>
      <c r="EK188" s="2">
        <v>500001</v>
      </c>
      <c r="EL188" s="2" t="s">
        <v>193</v>
      </c>
      <c r="EM188" s="2" t="s">
        <v>194</v>
      </c>
      <c r="EN188" s="2"/>
      <c r="EO188" s="2" t="s">
        <v>3</v>
      </c>
      <c r="EP188" s="2"/>
      <c r="EQ188" s="2">
        <v>0</v>
      </c>
      <c r="ER188" s="2">
        <v>31.51</v>
      </c>
      <c r="ES188" s="2">
        <v>31.51</v>
      </c>
      <c r="ET188" s="2">
        <v>0</v>
      </c>
      <c r="EU188" s="2">
        <v>0</v>
      </c>
      <c r="EV188" s="2">
        <v>0</v>
      </c>
      <c r="EW188" s="2">
        <v>0</v>
      </c>
      <c r="EX188" s="2">
        <v>0</v>
      </c>
      <c r="EY188" s="2"/>
      <c r="EZ188" s="2"/>
      <c r="FA188" s="2"/>
      <c r="FB188" s="2"/>
      <c r="FC188" s="2"/>
      <c r="FD188" s="2"/>
      <c r="FE188" s="2"/>
      <c r="FF188" s="2"/>
      <c r="FG188" s="2"/>
      <c r="FH188" s="2"/>
      <c r="FI188" s="2"/>
      <c r="FJ188" s="2"/>
      <c r="FK188" s="2"/>
      <c r="FL188" s="2"/>
      <c r="FM188" s="2"/>
      <c r="FN188" s="2"/>
      <c r="FO188" s="2"/>
      <c r="FP188" s="2"/>
      <c r="FQ188" s="2">
        <v>0</v>
      </c>
      <c r="FR188" s="2">
        <v>0</v>
      </c>
      <c r="FS188" s="2">
        <v>0</v>
      </c>
      <c r="FT188" s="2"/>
      <c r="FU188" s="2"/>
      <c r="FV188" s="2"/>
      <c r="FW188" s="2"/>
      <c r="FX188" s="2">
        <v>0</v>
      </c>
      <c r="FY188" s="2">
        <v>0</v>
      </c>
      <c r="FZ188" s="2"/>
      <c r="GA188" s="2" t="s">
        <v>3</v>
      </c>
      <c r="GB188" s="2"/>
      <c r="GC188" s="2"/>
      <c r="GD188" s="2">
        <v>1</v>
      </c>
      <c r="GE188" s="2"/>
      <c r="GF188" s="2">
        <v>1933355897</v>
      </c>
      <c r="GG188" s="2">
        <v>2</v>
      </c>
      <c r="GH188" s="2">
        <v>1</v>
      </c>
      <c r="GI188" s="2">
        <v>-2</v>
      </c>
      <c r="GJ188" s="2">
        <v>0</v>
      </c>
      <c r="GK188" s="2">
        <v>0</v>
      </c>
      <c r="GL188" s="2">
        <f t="shared" si="70"/>
        <v>0</v>
      </c>
      <c r="GM188" s="2">
        <f t="shared" si="71"/>
        <v>80.16</v>
      </c>
      <c r="GN188" s="2">
        <f t="shared" si="72"/>
        <v>80.16</v>
      </c>
      <c r="GO188" s="2">
        <f t="shared" si="73"/>
        <v>0</v>
      </c>
      <c r="GP188" s="2">
        <f t="shared" si="74"/>
        <v>0</v>
      </c>
      <c r="GQ188" s="2"/>
      <c r="GR188" s="2">
        <v>0</v>
      </c>
      <c r="GS188" s="2">
        <v>0</v>
      </c>
      <c r="GT188" s="2">
        <v>0</v>
      </c>
      <c r="GU188" s="2" t="s">
        <v>3</v>
      </c>
      <c r="GV188" s="2">
        <f t="shared" si="75"/>
        <v>0</v>
      </c>
      <c r="GW188" s="2">
        <v>1</v>
      </c>
      <c r="GX188" s="2">
        <f t="shared" si="76"/>
        <v>0</v>
      </c>
      <c r="GY188" s="2"/>
      <c r="GZ188" s="2"/>
      <c r="HA188" s="2">
        <v>0</v>
      </c>
      <c r="HB188" s="2">
        <v>0</v>
      </c>
      <c r="HC188" s="2">
        <f t="shared" si="77"/>
        <v>0</v>
      </c>
      <c r="HD188" s="2"/>
      <c r="HE188" s="2" t="s">
        <v>3</v>
      </c>
      <c r="HF188" s="2" t="s">
        <v>3</v>
      </c>
      <c r="HG188" s="2"/>
      <c r="HH188" s="2"/>
      <c r="HI188" s="2"/>
      <c r="HJ188" s="2"/>
      <c r="HK188" s="2"/>
      <c r="HL188" s="2"/>
      <c r="HM188" s="2" t="s">
        <v>3</v>
      </c>
      <c r="HN188" s="2" t="s">
        <v>3</v>
      </c>
      <c r="HO188" s="2" t="s">
        <v>3</v>
      </c>
      <c r="HP188" s="2" t="s">
        <v>3</v>
      </c>
      <c r="HQ188" s="2" t="s">
        <v>3</v>
      </c>
      <c r="HR188" s="2"/>
      <c r="HS188" s="2">
        <v>0</v>
      </c>
      <c r="HT188" s="2"/>
      <c r="HU188" s="2"/>
      <c r="HV188" s="2"/>
      <c r="HW188" s="2"/>
      <c r="HX188" s="2"/>
      <c r="HY188" s="2"/>
      <c r="HZ188" s="2"/>
      <c r="IA188" s="2"/>
      <c r="IB188" s="2"/>
      <c r="IC188" s="2"/>
      <c r="ID188" s="2"/>
      <c r="IE188" s="2"/>
      <c r="IF188" s="2"/>
      <c r="IG188" s="2"/>
      <c r="IH188" s="2"/>
      <c r="II188" s="2"/>
      <c r="IJ188" s="2"/>
      <c r="IK188" s="2">
        <v>0</v>
      </c>
      <c r="IL188" s="2"/>
      <c r="IM188" s="2"/>
      <c r="IN188" s="2"/>
      <c r="IO188" s="2"/>
      <c r="IP188" s="2"/>
      <c r="IQ188" s="2"/>
      <c r="IR188" s="2"/>
      <c r="IS188" s="2"/>
      <c r="IT188" s="2"/>
      <c r="IU188" s="2"/>
    </row>
    <row r="189" spans="1:255" x14ac:dyDescent="0.2">
      <c r="A189" s="2">
        <v>18</v>
      </c>
      <c r="B189" s="2">
        <v>1</v>
      </c>
      <c r="C189" s="2">
        <v>83</v>
      </c>
      <c r="D189" s="2"/>
      <c r="E189" s="2" t="s">
        <v>195</v>
      </c>
      <c r="F189" s="2" t="s">
        <v>196</v>
      </c>
      <c r="G189" s="2" t="s">
        <v>197</v>
      </c>
      <c r="H189" s="2" t="s">
        <v>175</v>
      </c>
      <c r="I189" s="2">
        <f>I187*J189</f>
        <v>17.443200000000001</v>
      </c>
      <c r="J189" s="2">
        <v>240</v>
      </c>
      <c r="K189" s="2">
        <v>240</v>
      </c>
      <c r="L189" s="2"/>
      <c r="M189" s="2"/>
      <c r="N189" s="2"/>
      <c r="O189" s="2">
        <f t="shared" si="60"/>
        <v>4424.82</v>
      </c>
      <c r="P189" s="2">
        <f>ROUND(CQ189*I189,2)</f>
        <v>4424.82</v>
      </c>
      <c r="Q189" s="2">
        <f>ROUND(CR189*I189,2)</f>
        <v>0</v>
      </c>
      <c r="R189" s="2">
        <f>ROUND(CS189*I189,2)</f>
        <v>0</v>
      </c>
      <c r="S189" s="2">
        <f>ROUND(CT189*I189,2)</f>
        <v>0</v>
      </c>
      <c r="T189" s="2">
        <f t="shared" si="61"/>
        <v>0</v>
      </c>
      <c r="U189" s="2">
        <f>ROUND(CV189*I189,7)</f>
        <v>0</v>
      </c>
      <c r="V189" s="2">
        <f>ROUND(CW189*I189,7)</f>
        <v>0</v>
      </c>
      <c r="W189" s="2">
        <f t="shared" si="62"/>
        <v>0</v>
      </c>
      <c r="X189" s="2">
        <f t="shared" si="63"/>
        <v>0</v>
      </c>
      <c r="Y189" s="2">
        <f t="shared" si="63"/>
        <v>0</v>
      </c>
      <c r="Z189" s="2"/>
      <c r="AA189" s="2">
        <v>60175270</v>
      </c>
      <c r="AB189" s="2">
        <f t="shared" si="64"/>
        <v>253.67</v>
      </c>
      <c r="AC189" s="2">
        <f>ROUND((ES189),6)</f>
        <v>253.67</v>
      </c>
      <c r="AD189" s="2">
        <f>ROUND((ET189),6)</f>
        <v>0</v>
      </c>
      <c r="AE189" s="2">
        <f>ROUND((EU189),6)</f>
        <v>0</v>
      </c>
      <c r="AF189" s="2">
        <f>ROUND((EV189),6)</f>
        <v>0</v>
      </c>
      <c r="AG189" s="2">
        <f t="shared" si="65"/>
        <v>0</v>
      </c>
      <c r="AH189" s="2">
        <f>(EW189)</f>
        <v>0</v>
      </c>
      <c r="AI189" s="2">
        <f>(EX189)</f>
        <v>0</v>
      </c>
      <c r="AJ189" s="2">
        <f t="shared" si="66"/>
        <v>0</v>
      </c>
      <c r="AK189" s="2">
        <v>253.67</v>
      </c>
      <c r="AL189" s="2">
        <v>253.67</v>
      </c>
      <c r="AM189" s="2">
        <v>0</v>
      </c>
      <c r="AN189" s="2">
        <v>0</v>
      </c>
      <c r="AO189" s="2">
        <v>0</v>
      </c>
      <c r="AP189" s="2">
        <v>0</v>
      </c>
      <c r="AQ189" s="2">
        <v>0</v>
      </c>
      <c r="AR189" s="2">
        <v>0</v>
      </c>
      <c r="AS189" s="2">
        <v>0</v>
      </c>
      <c r="AT189" s="2">
        <v>0</v>
      </c>
      <c r="AU189" s="2">
        <v>0</v>
      </c>
      <c r="AV189" s="2">
        <v>1</v>
      </c>
      <c r="AW189" s="2">
        <v>1</v>
      </c>
      <c r="AX189" s="2"/>
      <c r="AY189" s="2"/>
      <c r="AZ189" s="2">
        <v>1</v>
      </c>
      <c r="BA189" s="2">
        <v>1</v>
      </c>
      <c r="BB189" s="2">
        <v>1</v>
      </c>
      <c r="BC189" s="2">
        <v>1</v>
      </c>
      <c r="BD189" s="2" t="s">
        <v>3</v>
      </c>
      <c r="BE189" s="2" t="s">
        <v>3</v>
      </c>
      <c r="BF189" s="2" t="s">
        <v>3</v>
      </c>
      <c r="BG189" s="2" t="s">
        <v>3</v>
      </c>
      <c r="BH189" s="2">
        <v>3</v>
      </c>
      <c r="BI189" s="2">
        <v>1</v>
      </c>
      <c r="BJ189" s="2" t="s">
        <v>3</v>
      </c>
      <c r="BK189" s="2"/>
      <c r="BL189" s="2"/>
      <c r="BM189" s="2">
        <v>900</v>
      </c>
      <c r="BN189" s="2">
        <v>0</v>
      </c>
      <c r="BO189" s="2" t="s">
        <v>3</v>
      </c>
      <c r="BP189" s="2">
        <v>0</v>
      </c>
      <c r="BQ189" s="2">
        <v>90</v>
      </c>
      <c r="BR189" s="2">
        <v>0</v>
      </c>
      <c r="BS189" s="2">
        <v>1</v>
      </c>
      <c r="BT189" s="2">
        <v>1</v>
      </c>
      <c r="BU189" s="2">
        <v>1</v>
      </c>
      <c r="BV189" s="2">
        <v>1</v>
      </c>
      <c r="BW189" s="2">
        <v>1</v>
      </c>
      <c r="BX189" s="2">
        <v>1</v>
      </c>
      <c r="BY189" s="2" t="s">
        <v>3</v>
      </c>
      <c r="BZ189" s="2">
        <v>0</v>
      </c>
      <c r="CA189" s="2">
        <v>0</v>
      </c>
      <c r="CB189" s="2" t="s">
        <v>3</v>
      </c>
      <c r="CC189" s="2"/>
      <c r="CD189" s="2"/>
      <c r="CE189" s="2">
        <v>0</v>
      </c>
      <c r="CF189" s="2">
        <v>0</v>
      </c>
      <c r="CG189" s="2">
        <v>0</v>
      </c>
      <c r="CH189" s="2"/>
      <c r="CI189" s="2"/>
      <c r="CJ189" s="2"/>
      <c r="CK189" s="2"/>
      <c r="CL189" s="2"/>
      <c r="CM189" s="2">
        <v>0</v>
      </c>
      <c r="CN189" s="2" t="s">
        <v>3</v>
      </c>
      <c r="CO189" s="2">
        <v>0</v>
      </c>
      <c r="CP189" s="2">
        <f t="shared" si="67"/>
        <v>4424.82</v>
      </c>
      <c r="CQ189" s="2">
        <f>ROUND(AL189,2)</f>
        <v>253.67</v>
      </c>
      <c r="CR189" s="2">
        <f>ROUND(AM189,2)</f>
        <v>0</v>
      </c>
      <c r="CS189" s="2">
        <f>ROUND(AN189*BS189,2)</f>
        <v>0</v>
      </c>
      <c r="CT189" s="2">
        <f>ROUND(AO189*BA189,2)</f>
        <v>0</v>
      </c>
      <c r="CU189" s="2">
        <f t="shared" si="68"/>
        <v>0</v>
      </c>
      <c r="CV189" s="2">
        <f>AH189</f>
        <v>0</v>
      </c>
      <c r="CW189" s="2">
        <f>AI189</f>
        <v>0</v>
      </c>
      <c r="CX189" s="2">
        <f t="shared" si="69"/>
        <v>0</v>
      </c>
      <c r="CY189" s="2">
        <f>0</f>
        <v>0</v>
      </c>
      <c r="CZ189" s="2">
        <f>0</f>
        <v>0</v>
      </c>
      <c r="DA189" s="2"/>
      <c r="DB189" s="2"/>
      <c r="DC189" s="2" t="s">
        <v>3</v>
      </c>
      <c r="DD189" s="2" t="s">
        <v>3</v>
      </c>
      <c r="DE189" s="2" t="s">
        <v>3</v>
      </c>
      <c r="DF189" s="2" t="s">
        <v>3</v>
      </c>
      <c r="DG189" s="2" t="s">
        <v>3</v>
      </c>
      <c r="DH189" s="2" t="s">
        <v>3</v>
      </c>
      <c r="DI189" s="2" t="s">
        <v>3</v>
      </c>
      <c r="DJ189" s="2" t="s">
        <v>3</v>
      </c>
      <c r="DK189" s="2" t="s">
        <v>3</v>
      </c>
      <c r="DL189" s="2" t="s">
        <v>3</v>
      </c>
      <c r="DM189" s="2" t="s">
        <v>3</v>
      </c>
      <c r="DN189" s="2">
        <v>0</v>
      </c>
      <c r="DO189" s="2">
        <v>0</v>
      </c>
      <c r="DP189" s="2">
        <v>1</v>
      </c>
      <c r="DQ189" s="2">
        <v>1</v>
      </c>
      <c r="DR189" s="2"/>
      <c r="DS189" s="2"/>
      <c r="DT189" s="2"/>
      <c r="DU189" s="2">
        <v>1009</v>
      </c>
      <c r="DV189" s="2" t="s">
        <v>175</v>
      </c>
      <c r="DW189" s="2" t="s">
        <v>175</v>
      </c>
      <c r="DX189" s="2">
        <v>1</v>
      </c>
      <c r="DY189" s="2"/>
      <c r="DZ189" s="2" t="s">
        <v>3</v>
      </c>
      <c r="EA189" s="2" t="s">
        <v>3</v>
      </c>
      <c r="EB189" s="2" t="s">
        <v>3</v>
      </c>
      <c r="EC189" s="2" t="s">
        <v>3</v>
      </c>
      <c r="ED189" s="2"/>
      <c r="EE189" s="2">
        <v>58468577</v>
      </c>
      <c r="EF189" s="2">
        <v>90</v>
      </c>
      <c r="EG189" s="2" t="s">
        <v>198</v>
      </c>
      <c r="EH189" s="2">
        <v>0</v>
      </c>
      <c r="EI189" s="2" t="s">
        <v>3</v>
      </c>
      <c r="EJ189" s="2">
        <v>1</v>
      </c>
      <c r="EK189" s="2">
        <v>900</v>
      </c>
      <c r="EL189" s="2" t="s">
        <v>198</v>
      </c>
      <c r="EM189" s="2" t="s">
        <v>199</v>
      </c>
      <c r="EN189" s="2"/>
      <c r="EO189" s="2" t="s">
        <v>3</v>
      </c>
      <c r="EP189" s="2"/>
      <c r="EQ189" s="2">
        <v>16</v>
      </c>
      <c r="ER189" s="2">
        <v>0</v>
      </c>
      <c r="ES189" s="2">
        <v>253.67</v>
      </c>
      <c r="ET189" s="2">
        <v>0</v>
      </c>
      <c r="EU189" s="2">
        <v>0</v>
      </c>
      <c r="EV189" s="2">
        <v>0</v>
      </c>
      <c r="EW189" s="2">
        <v>0</v>
      </c>
      <c r="EX189" s="2">
        <v>0</v>
      </c>
      <c r="EY189" s="2"/>
      <c r="EZ189" s="2">
        <v>5</v>
      </c>
      <c r="FA189" s="2"/>
      <c r="FB189" s="2"/>
      <c r="FC189" s="2">
        <v>0</v>
      </c>
      <c r="FD189" s="2">
        <v>18</v>
      </c>
      <c r="FE189" s="2"/>
      <c r="FF189" s="2">
        <v>253.67</v>
      </c>
      <c r="FG189" s="2"/>
      <c r="FH189" s="2"/>
      <c r="FI189" s="2"/>
      <c r="FJ189" s="2"/>
      <c r="FK189" s="2"/>
      <c r="FL189" s="2"/>
      <c r="FM189" s="2"/>
      <c r="FN189" s="2"/>
      <c r="FO189" s="2"/>
      <c r="FP189" s="2"/>
      <c r="FQ189" s="2">
        <v>0</v>
      </c>
      <c r="FR189" s="2">
        <v>0</v>
      </c>
      <c r="FS189" s="2">
        <v>0</v>
      </c>
      <c r="FT189" s="2"/>
      <c r="FU189" s="2"/>
      <c r="FV189" s="2"/>
      <c r="FW189" s="2"/>
      <c r="FX189" s="2">
        <v>0</v>
      </c>
      <c r="FY189" s="2">
        <v>0</v>
      </c>
      <c r="FZ189" s="2"/>
      <c r="GA189" s="2" t="s">
        <v>3</v>
      </c>
      <c r="GB189" s="2"/>
      <c r="GC189" s="2"/>
      <c r="GD189" s="2">
        <v>1</v>
      </c>
      <c r="GE189" s="2"/>
      <c r="GF189" s="2">
        <v>-959942379</v>
      </c>
      <c r="GG189" s="2">
        <v>2</v>
      </c>
      <c r="GH189" s="2">
        <v>3</v>
      </c>
      <c r="GI189" s="2">
        <v>-2</v>
      </c>
      <c r="GJ189" s="2">
        <v>0</v>
      </c>
      <c r="GK189" s="2">
        <v>0</v>
      </c>
      <c r="GL189" s="2">
        <f t="shared" si="70"/>
        <v>0</v>
      </c>
      <c r="GM189" s="2">
        <f t="shared" si="71"/>
        <v>4424.82</v>
      </c>
      <c r="GN189" s="2">
        <f t="shared" si="72"/>
        <v>4424.82</v>
      </c>
      <c r="GO189" s="2">
        <f t="shared" si="73"/>
        <v>0</v>
      </c>
      <c r="GP189" s="2">
        <f t="shared" si="74"/>
        <v>0</v>
      </c>
      <c r="GQ189" s="2"/>
      <c r="GR189" s="2">
        <v>1</v>
      </c>
      <c r="GS189" s="2">
        <v>1</v>
      </c>
      <c r="GT189" s="2">
        <v>0</v>
      </c>
      <c r="GU189" s="2" t="s">
        <v>3</v>
      </c>
      <c r="GV189" s="2">
        <f t="shared" si="75"/>
        <v>0</v>
      </c>
      <c r="GW189" s="2">
        <v>1</v>
      </c>
      <c r="GX189" s="2">
        <f t="shared" si="76"/>
        <v>0</v>
      </c>
      <c r="GY189" s="2"/>
      <c r="GZ189" s="2"/>
      <c r="HA189" s="2">
        <v>0</v>
      </c>
      <c r="HB189" s="2">
        <v>0</v>
      </c>
      <c r="HC189" s="2">
        <f t="shared" si="77"/>
        <v>0</v>
      </c>
      <c r="HD189" s="2"/>
      <c r="HE189" s="2" t="s">
        <v>3</v>
      </c>
      <c r="HF189" s="2" t="s">
        <v>3</v>
      </c>
      <c r="HG189" s="2">
        <f>ROUND(ROUND(AL189,2)*I189,2)</f>
        <v>4424.82</v>
      </c>
      <c r="HH189" s="2"/>
      <c r="HI189" s="2"/>
      <c r="HJ189" s="2"/>
      <c r="HK189" s="2"/>
      <c r="HL189" s="2"/>
      <c r="HM189" s="2" t="s">
        <v>3</v>
      </c>
      <c r="HN189" s="2" t="s">
        <v>3</v>
      </c>
      <c r="HO189" s="2" t="s">
        <v>3</v>
      </c>
      <c r="HP189" s="2" t="s">
        <v>3</v>
      </c>
      <c r="HQ189" s="2" t="s">
        <v>3</v>
      </c>
      <c r="HR189" s="2"/>
      <c r="HS189" s="2">
        <v>0</v>
      </c>
      <c r="HT189" s="2"/>
      <c r="HU189" s="2"/>
      <c r="HV189" s="2"/>
      <c r="HW189" s="2"/>
      <c r="HX189" s="2"/>
      <c r="HY189" s="2"/>
      <c r="HZ189" s="2"/>
      <c r="IA189" s="2"/>
      <c r="IB189" s="2"/>
      <c r="IC189" s="2"/>
      <c r="ID189" s="2"/>
      <c r="IE189" s="2"/>
      <c r="IF189" s="2"/>
      <c r="IG189" s="2"/>
      <c r="IH189" s="2"/>
      <c r="II189" s="2"/>
      <c r="IJ189" s="2"/>
      <c r="IK189" s="2">
        <v>0</v>
      </c>
      <c r="IL189" s="2"/>
      <c r="IM189" s="2"/>
      <c r="IN189" s="2"/>
      <c r="IO189" s="2"/>
      <c r="IP189" s="2"/>
      <c r="IQ189" s="2"/>
      <c r="IR189" s="2"/>
      <c r="IS189" s="2"/>
      <c r="IT189" s="2"/>
      <c r="IU189" s="2"/>
    </row>
    <row r="190" spans="1:255" x14ac:dyDescent="0.2">
      <c r="A190">
        <v>19</v>
      </c>
      <c r="B190">
        <v>1</v>
      </c>
      <c r="F190" t="s">
        <v>3</v>
      </c>
      <c r="G190" t="s">
        <v>200</v>
      </c>
      <c r="H190" t="s">
        <v>3</v>
      </c>
      <c r="AA190">
        <v>1</v>
      </c>
      <c r="IK190">
        <v>0</v>
      </c>
    </row>
    <row r="191" spans="1:255" ht="409.5" x14ac:dyDescent="0.2">
      <c r="A191" s="2">
        <v>17</v>
      </c>
      <c r="B191" s="2">
        <v>1</v>
      </c>
      <c r="C191" s="2">
        <f>ROW(SmtRes!A84)</f>
        <v>84</v>
      </c>
      <c r="D191" s="2">
        <f>ROW(EtalonRes!A102)</f>
        <v>102</v>
      </c>
      <c r="E191" s="2" t="s">
        <v>131</v>
      </c>
      <c r="F191" s="2" t="s">
        <v>201</v>
      </c>
      <c r="G191" s="2" t="s">
        <v>202</v>
      </c>
      <c r="H191" s="2" t="s">
        <v>203</v>
      </c>
      <c r="I191" s="2">
        <f>ROUND(0.5*0.4*0.5*2/100,7)</f>
        <v>2E-3</v>
      </c>
      <c r="J191" s="2">
        <v>0</v>
      </c>
      <c r="K191" s="2">
        <f>ROUND(0.5*0.4*0.5*2/100,7)</f>
        <v>2E-3</v>
      </c>
      <c r="L191" s="2"/>
      <c r="M191" s="2"/>
      <c r="N191" s="2"/>
      <c r="O191" s="2">
        <f>ROUND(CP191,2)</f>
        <v>259</v>
      </c>
      <c r="P191" s="2">
        <f>SUMIF(SmtRes!AQ84:'SmtRes'!AQ84,"=1",SmtRes!DF84:'SmtRes'!DF84)</f>
        <v>0</v>
      </c>
      <c r="Q191" s="2">
        <f>SUMIF(SmtRes!AQ84:'SmtRes'!AQ84,"=1",SmtRes!DG84:'SmtRes'!DG84)</f>
        <v>0</v>
      </c>
      <c r="R191" s="2">
        <f>SUMIF(SmtRes!AQ84:'SmtRes'!AQ84,"=1",SmtRes!DH84:'SmtRes'!DH84)</f>
        <v>0</v>
      </c>
      <c r="S191" s="2">
        <f>SUMIF(SmtRes!AQ84:'SmtRes'!AQ84,"=1",SmtRes!DI84:'SmtRes'!DI84)</f>
        <v>259</v>
      </c>
      <c r="T191" s="2">
        <f>ROUND(CU191*I191,2)</f>
        <v>0</v>
      </c>
      <c r="U191" s="2">
        <f>SUMIF(SmtRes!AQ84:'SmtRes'!AQ84,"=1",SmtRes!CV84:'SmtRes'!CV84)</f>
        <v>0.36959999999999998</v>
      </c>
      <c r="V191" s="2">
        <f>SUMIF(SmtRes!AQ84:'SmtRes'!AQ84,"=1",SmtRes!CW84:'SmtRes'!CW84)</f>
        <v>0</v>
      </c>
      <c r="W191" s="2">
        <f>ROUND(CX191*I191,2)</f>
        <v>0</v>
      </c>
      <c r="X191" s="2">
        <f>ROUND(CY191,2)</f>
        <v>230.51</v>
      </c>
      <c r="Y191" s="2">
        <f>ROUND(CZ191,2)</f>
        <v>103.6</v>
      </c>
      <c r="Z191" s="2"/>
      <c r="AA191" s="2">
        <v>60175270</v>
      </c>
      <c r="AB191" s="2">
        <f>ROUND((AC191+AD191+AF191),6)</f>
        <v>129498.6</v>
      </c>
      <c r="AC191" s="2">
        <f>ROUND((0),6)</f>
        <v>0</v>
      </c>
      <c r="AD191" s="2">
        <f>ROUND((((0)-(0))+AE191),6)</f>
        <v>0</v>
      </c>
      <c r="AE191" s="2">
        <f>ROUND((0),6)</f>
        <v>0</v>
      </c>
      <c r="AF191" s="2">
        <f>ROUND((SUM(SmtRes!BT84:'SmtRes'!BT84)),6)</f>
        <v>129498.6</v>
      </c>
      <c r="AG191" s="2">
        <f>ROUND((AP191),6)</f>
        <v>0</v>
      </c>
      <c r="AH191" s="2">
        <f>(SUM(SmtRes!BU84:'SmtRes'!BU84))</f>
        <v>184.8</v>
      </c>
      <c r="AI191" s="2">
        <f>(0)</f>
        <v>0</v>
      </c>
      <c r="AJ191" s="2">
        <f>(AS191)</f>
        <v>0</v>
      </c>
      <c r="AK191" s="2">
        <v>107915.5</v>
      </c>
      <c r="AL191" s="2">
        <v>0</v>
      </c>
      <c r="AM191" s="2">
        <v>0</v>
      </c>
      <c r="AN191" s="2">
        <v>0</v>
      </c>
      <c r="AO191" s="2">
        <v>107915.5</v>
      </c>
      <c r="AP191" s="2">
        <v>0</v>
      </c>
      <c r="AQ191" s="2">
        <v>154</v>
      </c>
      <c r="AR191" s="2">
        <v>0</v>
      </c>
      <c r="AS191" s="2">
        <v>0</v>
      </c>
      <c r="AT191" s="2">
        <v>89</v>
      </c>
      <c r="AU191" s="2">
        <v>40</v>
      </c>
      <c r="AV191" s="2">
        <v>1</v>
      </c>
      <c r="AW191" s="2">
        <v>1</v>
      </c>
      <c r="AX191" s="2"/>
      <c r="AY191" s="2"/>
      <c r="AZ191" s="2">
        <v>1</v>
      </c>
      <c r="BA191" s="2">
        <v>1</v>
      </c>
      <c r="BB191" s="2">
        <v>1</v>
      </c>
      <c r="BC191" s="2">
        <v>1</v>
      </c>
      <c r="BD191" s="2" t="s">
        <v>3</v>
      </c>
      <c r="BE191" s="2" t="s">
        <v>3</v>
      </c>
      <c r="BF191" s="2" t="s">
        <v>3</v>
      </c>
      <c r="BG191" s="2" t="s">
        <v>3</v>
      </c>
      <c r="BH191" s="2">
        <v>0</v>
      </c>
      <c r="BI191" s="2">
        <v>1</v>
      </c>
      <c r="BJ191" s="2" t="s">
        <v>204</v>
      </c>
      <c r="BK191" s="2"/>
      <c r="BL191" s="2"/>
      <c r="BM191" s="2">
        <v>1003</v>
      </c>
      <c r="BN191" s="2">
        <v>0</v>
      </c>
      <c r="BO191" s="2" t="s">
        <v>3</v>
      </c>
      <c r="BP191" s="2">
        <v>0</v>
      </c>
      <c r="BQ191" s="2">
        <v>2</v>
      </c>
      <c r="BR191" s="2">
        <v>0</v>
      </c>
      <c r="BS191" s="2">
        <v>1</v>
      </c>
      <c r="BT191" s="2">
        <v>1</v>
      </c>
      <c r="BU191" s="2">
        <v>1</v>
      </c>
      <c r="BV191" s="2">
        <v>1</v>
      </c>
      <c r="BW191" s="2">
        <v>1</v>
      </c>
      <c r="BX191" s="2">
        <v>1</v>
      </c>
      <c r="BY191" s="2" t="s">
        <v>3</v>
      </c>
      <c r="BZ191" s="2">
        <v>89</v>
      </c>
      <c r="CA191" s="2">
        <v>40</v>
      </c>
      <c r="CB191" s="2" t="s">
        <v>3</v>
      </c>
      <c r="CC191" s="2"/>
      <c r="CD191" s="2"/>
      <c r="CE191" s="2">
        <v>0</v>
      </c>
      <c r="CF191" s="2">
        <v>0</v>
      </c>
      <c r="CG191" s="2">
        <v>0</v>
      </c>
      <c r="CH191" s="2"/>
      <c r="CI191" s="2"/>
      <c r="CJ191" s="2"/>
      <c r="CK191" s="2"/>
      <c r="CL191" s="2"/>
      <c r="CM191" s="2">
        <v>0</v>
      </c>
      <c r="CN191" s="7" t="s">
        <v>801</v>
      </c>
      <c r="CO191" s="2">
        <v>0</v>
      </c>
      <c r="CP191" s="2">
        <f>(P191+Q191+S191+R191)</f>
        <v>259</v>
      </c>
      <c r="CQ191" s="2">
        <f>SUMIF(SmtRes!AQ84:'SmtRes'!AQ84,"=1",SmtRes!AA84:'SmtRes'!AA84)</f>
        <v>0</v>
      </c>
      <c r="CR191" s="2">
        <f>SUMIF(SmtRes!AQ84:'SmtRes'!AQ84,"=1",SmtRes!AB84:'SmtRes'!AB84)</f>
        <v>0</v>
      </c>
      <c r="CS191" s="2">
        <f>SUMIF(SmtRes!AQ84:'SmtRes'!AQ84,"=1",SmtRes!AC84:'SmtRes'!AC84)</f>
        <v>0</v>
      </c>
      <c r="CT191" s="2">
        <f>SUMIF(SmtRes!AQ84:'SmtRes'!AQ84,"=1",SmtRes!AD84:'SmtRes'!AD84)</f>
        <v>700.75</v>
      </c>
      <c r="CU191" s="2">
        <f>AG191</f>
        <v>0</v>
      </c>
      <c r="CV191" s="2">
        <f>SUMIF(SmtRes!AQ84:'SmtRes'!AQ84,"=1",SmtRes!BU84:'SmtRes'!BU84)</f>
        <v>184.8</v>
      </c>
      <c r="CW191" s="2">
        <f>SUMIF(SmtRes!AQ84:'SmtRes'!AQ84,"=1",SmtRes!BV84:'SmtRes'!BV84)</f>
        <v>0</v>
      </c>
      <c r="CX191" s="2">
        <f>AJ191</f>
        <v>0</v>
      </c>
      <c r="CY191" s="2">
        <f>(((S191+R191)*AT191)/100)</f>
        <v>230.51</v>
      </c>
      <c r="CZ191" s="2">
        <f>(((S191+R191)*AU191)/100)</f>
        <v>103.6</v>
      </c>
      <c r="DA191" s="2"/>
      <c r="DB191" s="2">
        <v>16</v>
      </c>
      <c r="DC191" s="2" t="s">
        <v>3</v>
      </c>
      <c r="DD191" s="2" t="s">
        <v>3</v>
      </c>
      <c r="DE191" s="2" t="s">
        <v>23</v>
      </c>
      <c r="DF191" s="2" t="s">
        <v>23</v>
      </c>
      <c r="DG191" s="2" t="s">
        <v>23</v>
      </c>
      <c r="DH191" s="2" t="s">
        <v>3</v>
      </c>
      <c r="DI191" s="2" t="s">
        <v>23</v>
      </c>
      <c r="DJ191" s="2" t="s">
        <v>23</v>
      </c>
      <c r="DK191" s="2" t="s">
        <v>3</v>
      </c>
      <c r="DL191" s="2" t="s">
        <v>3</v>
      </c>
      <c r="DM191" s="2" t="s">
        <v>3</v>
      </c>
      <c r="DN191" s="2">
        <v>0</v>
      </c>
      <c r="DO191" s="2">
        <v>0</v>
      </c>
      <c r="DP191" s="2">
        <v>1</v>
      </c>
      <c r="DQ191" s="2">
        <v>1</v>
      </c>
      <c r="DR191" s="2"/>
      <c r="DS191" s="2"/>
      <c r="DT191" s="2"/>
      <c r="DU191" s="2">
        <v>1007</v>
      </c>
      <c r="DV191" s="2" t="s">
        <v>203</v>
      </c>
      <c r="DW191" s="2" t="s">
        <v>203</v>
      </c>
      <c r="DX191" s="2">
        <v>100</v>
      </c>
      <c r="DY191" s="2"/>
      <c r="DZ191" s="2" t="s">
        <v>3</v>
      </c>
      <c r="EA191" s="2" t="s">
        <v>3</v>
      </c>
      <c r="EB191" s="2" t="s">
        <v>3</v>
      </c>
      <c r="EC191" s="2" t="s">
        <v>3</v>
      </c>
      <c r="ED191" s="2"/>
      <c r="EE191" s="2">
        <v>58468117</v>
      </c>
      <c r="EF191" s="2">
        <v>2</v>
      </c>
      <c r="EG191" s="2" t="s">
        <v>24</v>
      </c>
      <c r="EH191" s="2">
        <v>1</v>
      </c>
      <c r="EI191" s="2" t="s">
        <v>205</v>
      </c>
      <c r="EJ191" s="2">
        <v>1</v>
      </c>
      <c r="EK191" s="2">
        <v>1003</v>
      </c>
      <c r="EL191" s="2" t="s">
        <v>206</v>
      </c>
      <c r="EM191" s="2" t="s">
        <v>207</v>
      </c>
      <c r="EN191" s="2"/>
      <c r="EO191" s="2" t="s">
        <v>34</v>
      </c>
      <c r="EP191" s="2"/>
      <c r="EQ191" s="2">
        <v>0</v>
      </c>
      <c r="ER191" s="2">
        <v>0</v>
      </c>
      <c r="ES191" s="2">
        <v>0</v>
      </c>
      <c r="ET191" s="2">
        <v>0</v>
      </c>
      <c r="EU191" s="2">
        <v>0</v>
      </c>
      <c r="EV191" s="2">
        <v>0</v>
      </c>
      <c r="EW191" s="2">
        <v>154</v>
      </c>
      <c r="EX191" s="2">
        <v>0</v>
      </c>
      <c r="EY191" s="2">
        <v>0</v>
      </c>
      <c r="EZ191" s="2"/>
      <c r="FA191" s="2"/>
      <c r="FB191" s="2"/>
      <c r="FC191" s="2"/>
      <c r="FD191" s="2"/>
      <c r="FE191" s="2"/>
      <c r="FF191" s="2"/>
      <c r="FG191" s="2"/>
      <c r="FH191" s="2"/>
      <c r="FI191" s="2"/>
      <c r="FJ191" s="2"/>
      <c r="FK191" s="2"/>
      <c r="FL191" s="2"/>
      <c r="FM191" s="2"/>
      <c r="FN191" s="2"/>
      <c r="FO191" s="2"/>
      <c r="FP191" s="2"/>
      <c r="FQ191" s="2">
        <v>0</v>
      </c>
      <c r="FR191" s="2">
        <v>0</v>
      </c>
      <c r="FS191" s="2">
        <v>0</v>
      </c>
      <c r="FT191" s="2"/>
      <c r="FU191" s="2"/>
      <c r="FV191" s="2"/>
      <c r="FW191" s="2"/>
      <c r="FX191" s="2">
        <v>89</v>
      </c>
      <c r="FY191" s="2">
        <v>40</v>
      </c>
      <c r="FZ191" s="2"/>
      <c r="GA191" s="2" t="s">
        <v>3</v>
      </c>
      <c r="GB191" s="2"/>
      <c r="GC191" s="2"/>
      <c r="GD191" s="2">
        <v>1</v>
      </c>
      <c r="GE191" s="2"/>
      <c r="GF191" s="2">
        <v>-179514182</v>
      </c>
      <c r="GG191" s="2">
        <v>2</v>
      </c>
      <c r="GH191" s="2">
        <v>1</v>
      </c>
      <c r="GI191" s="2">
        <v>-2</v>
      </c>
      <c r="GJ191" s="2">
        <v>0</v>
      </c>
      <c r="GK191" s="2">
        <v>0</v>
      </c>
      <c r="GL191" s="2">
        <f>ROUND(IF(AND(BH191=3,BI191=3,FS191&lt;&gt;0),P191,0),2)</f>
        <v>0</v>
      </c>
      <c r="GM191" s="2">
        <f>ROUND(O191+X191+Y191,2)+GX191</f>
        <v>593.11</v>
      </c>
      <c r="GN191" s="2">
        <f>IF(OR(BI191=0,BI191=1),GM191-GX191,0)</f>
        <v>593.11</v>
      </c>
      <c r="GO191" s="2">
        <f>IF(BI191=2,GM191-GX191,0)</f>
        <v>0</v>
      </c>
      <c r="GP191" s="2">
        <f>IF(BI191=4,GM191-GX191,0)</f>
        <v>0</v>
      </c>
      <c r="GQ191" s="2"/>
      <c r="GR191" s="2">
        <v>0</v>
      </c>
      <c r="GS191" s="2">
        <v>0</v>
      </c>
      <c r="GT191" s="2">
        <v>0</v>
      </c>
      <c r="GU191" s="2" t="s">
        <v>3</v>
      </c>
      <c r="GV191" s="2">
        <f>ROUND((GT191),6)</f>
        <v>0</v>
      </c>
      <c r="GW191" s="2">
        <v>1</v>
      </c>
      <c r="GX191" s="2">
        <f>ROUND(HC191*I191,2)</f>
        <v>0</v>
      </c>
      <c r="GY191" s="2"/>
      <c r="GZ191" s="2"/>
      <c r="HA191" s="2">
        <v>0</v>
      </c>
      <c r="HB191" s="2">
        <v>0</v>
      </c>
      <c r="HC191" s="2">
        <f>GV191*GW191</f>
        <v>0</v>
      </c>
      <c r="HD191" s="2"/>
      <c r="HE191" s="2" t="s">
        <v>3</v>
      </c>
      <c r="HF191" s="2" t="s">
        <v>3</v>
      </c>
      <c r="HG191" s="2"/>
      <c r="HH191" s="2"/>
      <c r="HI191" s="2"/>
      <c r="HJ191" s="2"/>
      <c r="HK191" s="2"/>
      <c r="HL191" s="2"/>
      <c r="HM191" s="2" t="s">
        <v>3</v>
      </c>
      <c r="HN191" s="2" t="s">
        <v>208</v>
      </c>
      <c r="HO191" s="2" t="s">
        <v>209</v>
      </c>
      <c r="HP191" s="2" t="s">
        <v>206</v>
      </c>
      <c r="HQ191" s="2" t="s">
        <v>206</v>
      </c>
      <c r="HR191" s="2"/>
      <c r="HS191" s="2">
        <v>0</v>
      </c>
      <c r="HT191" s="2"/>
      <c r="HU191" s="2"/>
      <c r="HV191" s="2"/>
      <c r="HW191" s="2"/>
      <c r="HX191" s="2"/>
      <c r="HY191" s="2"/>
      <c r="HZ191" s="2"/>
      <c r="IA191" s="2"/>
      <c r="IB191" s="2"/>
      <c r="IC191" s="2"/>
      <c r="ID191" s="2"/>
      <c r="IE191" s="2"/>
      <c r="IF191" s="2"/>
      <c r="IG191" s="2"/>
      <c r="IH191" s="2"/>
      <c r="II191" s="2"/>
      <c r="IJ191" s="2"/>
      <c r="IK191" s="2">
        <v>0</v>
      </c>
      <c r="IL191" s="2"/>
      <c r="IM191" s="2"/>
      <c r="IN191" s="2"/>
      <c r="IO191" s="2"/>
      <c r="IP191" s="2"/>
      <c r="IQ191" s="2"/>
      <c r="IR191" s="2"/>
      <c r="IS191" s="2"/>
      <c r="IT191" s="2"/>
      <c r="IU191" s="2"/>
    </row>
    <row r="192" spans="1:255" ht="409.5" x14ac:dyDescent="0.2">
      <c r="A192" s="2">
        <v>17</v>
      </c>
      <c r="B192" s="2">
        <v>1</v>
      </c>
      <c r="C192" s="2">
        <f>ROW(SmtRes!A85)</f>
        <v>85</v>
      </c>
      <c r="D192" s="2">
        <f>ROW(EtalonRes!A103)</f>
        <v>103</v>
      </c>
      <c r="E192" s="2" t="s">
        <v>135</v>
      </c>
      <c r="F192" s="2" t="s">
        <v>210</v>
      </c>
      <c r="G192" s="2" t="s">
        <v>211</v>
      </c>
      <c r="H192" s="2" t="s">
        <v>203</v>
      </c>
      <c r="I192" s="2">
        <v>2E-3</v>
      </c>
      <c r="J192" s="2">
        <v>0</v>
      </c>
      <c r="K192" s="2">
        <v>2E-3</v>
      </c>
      <c r="L192" s="2"/>
      <c r="M192" s="2"/>
      <c r="N192" s="2"/>
      <c r="O192" s="2">
        <f>ROUND(CP192,2)</f>
        <v>142.69</v>
      </c>
      <c r="P192" s="2">
        <f>SUMIF(SmtRes!AQ85:'SmtRes'!AQ85,"=1",SmtRes!DF85:'SmtRes'!DF85)</f>
        <v>0</v>
      </c>
      <c r="Q192" s="2">
        <f>SUMIF(SmtRes!AQ85:'SmtRes'!AQ85,"=1",SmtRes!DG85:'SmtRes'!DG85)</f>
        <v>0</v>
      </c>
      <c r="R192" s="2">
        <f>SUMIF(SmtRes!AQ85:'SmtRes'!AQ85,"=1",SmtRes!DH85:'SmtRes'!DH85)</f>
        <v>0</v>
      </c>
      <c r="S192" s="2">
        <f>SUMIF(SmtRes!AQ85:'SmtRes'!AQ85,"=1",SmtRes!DI85:'SmtRes'!DI85)</f>
        <v>142.69</v>
      </c>
      <c r="T192" s="2">
        <f>ROUND(CU192*I192,2)</f>
        <v>0</v>
      </c>
      <c r="U192" s="2">
        <f>SUMIF(SmtRes!AQ85:'SmtRes'!AQ85,"=1",SmtRes!CV85:'SmtRes'!CV85)</f>
        <v>0.21240000000000001</v>
      </c>
      <c r="V192" s="2">
        <f>SUMIF(SmtRes!AQ85:'SmtRes'!AQ85,"=1",SmtRes!CW85:'SmtRes'!CW85)</f>
        <v>0</v>
      </c>
      <c r="W192" s="2">
        <f>ROUND(CX192*I192,2)</f>
        <v>0</v>
      </c>
      <c r="X192" s="2">
        <f>ROUND(CY192,2)</f>
        <v>126.99</v>
      </c>
      <c r="Y192" s="2">
        <f>ROUND(CZ192,2)</f>
        <v>57.08</v>
      </c>
      <c r="Z192" s="2"/>
      <c r="AA192" s="2">
        <v>60175270</v>
      </c>
      <c r="AB192" s="2">
        <f>ROUND((AC192+AD192+AF192),6)</f>
        <v>71347.284</v>
      </c>
      <c r="AC192" s="2">
        <f>ROUND((0),6)</f>
        <v>0</v>
      </c>
      <c r="AD192" s="2">
        <f>ROUND((((0)-(0))+AE192),6)</f>
        <v>0</v>
      </c>
      <c r="AE192" s="2">
        <f>ROUND((0),6)</f>
        <v>0</v>
      </c>
      <c r="AF192" s="2">
        <f>ROUND((SUM(SmtRes!BT85:'SmtRes'!BT85)),6)</f>
        <v>71347.284</v>
      </c>
      <c r="AG192" s="2">
        <f>ROUND((AP192),6)</f>
        <v>0</v>
      </c>
      <c r="AH192" s="2">
        <f>(SUM(SmtRes!BU85:'SmtRes'!BU85))</f>
        <v>106.2</v>
      </c>
      <c r="AI192" s="2">
        <f>(0)</f>
        <v>0</v>
      </c>
      <c r="AJ192" s="2">
        <f>(AS192)</f>
        <v>0</v>
      </c>
      <c r="AK192" s="2">
        <v>59456.07</v>
      </c>
      <c r="AL192" s="2">
        <v>0</v>
      </c>
      <c r="AM192" s="2">
        <v>0</v>
      </c>
      <c r="AN192" s="2">
        <v>0</v>
      </c>
      <c r="AO192" s="2">
        <v>59456.07</v>
      </c>
      <c r="AP192" s="2">
        <v>0</v>
      </c>
      <c r="AQ192" s="2">
        <v>88.5</v>
      </c>
      <c r="AR192" s="2">
        <v>0</v>
      </c>
      <c r="AS192" s="2">
        <v>0</v>
      </c>
      <c r="AT192" s="2">
        <v>89</v>
      </c>
      <c r="AU192" s="2">
        <v>40</v>
      </c>
      <c r="AV192" s="2">
        <v>1</v>
      </c>
      <c r="AW192" s="2">
        <v>1</v>
      </c>
      <c r="AX192" s="2"/>
      <c r="AY192" s="2"/>
      <c r="AZ192" s="2">
        <v>1</v>
      </c>
      <c r="BA192" s="2">
        <v>1</v>
      </c>
      <c r="BB192" s="2">
        <v>1</v>
      </c>
      <c r="BC192" s="2">
        <v>1</v>
      </c>
      <c r="BD192" s="2" t="s">
        <v>3</v>
      </c>
      <c r="BE192" s="2" t="s">
        <v>3</v>
      </c>
      <c r="BF192" s="2" t="s">
        <v>3</v>
      </c>
      <c r="BG192" s="2" t="s">
        <v>3</v>
      </c>
      <c r="BH192" s="2">
        <v>0</v>
      </c>
      <c r="BI192" s="2">
        <v>1</v>
      </c>
      <c r="BJ192" s="2" t="s">
        <v>212</v>
      </c>
      <c r="BK192" s="2"/>
      <c r="BL192" s="2"/>
      <c r="BM192" s="2">
        <v>1003</v>
      </c>
      <c r="BN192" s="2">
        <v>0</v>
      </c>
      <c r="BO192" s="2" t="s">
        <v>3</v>
      </c>
      <c r="BP192" s="2">
        <v>0</v>
      </c>
      <c r="BQ192" s="2">
        <v>2</v>
      </c>
      <c r="BR192" s="2">
        <v>0</v>
      </c>
      <c r="BS192" s="2">
        <v>1</v>
      </c>
      <c r="BT192" s="2">
        <v>1</v>
      </c>
      <c r="BU192" s="2">
        <v>1</v>
      </c>
      <c r="BV192" s="2">
        <v>1</v>
      </c>
      <c r="BW192" s="2">
        <v>1</v>
      </c>
      <c r="BX192" s="2">
        <v>1</v>
      </c>
      <c r="BY192" s="2" t="s">
        <v>3</v>
      </c>
      <c r="BZ192" s="2">
        <v>89</v>
      </c>
      <c r="CA192" s="2">
        <v>40</v>
      </c>
      <c r="CB192" s="2" t="s">
        <v>3</v>
      </c>
      <c r="CC192" s="2"/>
      <c r="CD192" s="2"/>
      <c r="CE192" s="2">
        <v>0</v>
      </c>
      <c r="CF192" s="2">
        <v>0</v>
      </c>
      <c r="CG192" s="2">
        <v>0</v>
      </c>
      <c r="CH192" s="2"/>
      <c r="CI192" s="2"/>
      <c r="CJ192" s="2"/>
      <c r="CK192" s="2"/>
      <c r="CL192" s="2"/>
      <c r="CM192" s="2">
        <v>0</v>
      </c>
      <c r="CN192" s="7" t="s">
        <v>801</v>
      </c>
      <c r="CO192" s="2">
        <v>0</v>
      </c>
      <c r="CP192" s="2">
        <f>(P192+Q192+S192+R192)</f>
        <v>142.69</v>
      </c>
      <c r="CQ192" s="2">
        <f>SUMIF(SmtRes!AQ85:'SmtRes'!AQ85,"=1",SmtRes!AA85:'SmtRes'!AA85)</f>
        <v>0</v>
      </c>
      <c r="CR192" s="2">
        <f>SUMIF(SmtRes!AQ85:'SmtRes'!AQ85,"=1",SmtRes!AB85:'SmtRes'!AB85)</f>
        <v>0</v>
      </c>
      <c r="CS192" s="2">
        <f>SUMIF(SmtRes!AQ85:'SmtRes'!AQ85,"=1",SmtRes!AC85:'SmtRes'!AC85)</f>
        <v>0</v>
      </c>
      <c r="CT192" s="2">
        <f>SUMIF(SmtRes!AQ85:'SmtRes'!AQ85,"=1",SmtRes!AD85:'SmtRes'!AD85)</f>
        <v>671.82</v>
      </c>
      <c r="CU192" s="2">
        <f>AG192</f>
        <v>0</v>
      </c>
      <c r="CV192" s="2">
        <f>SUMIF(SmtRes!AQ85:'SmtRes'!AQ85,"=1",SmtRes!BU85:'SmtRes'!BU85)</f>
        <v>106.2</v>
      </c>
      <c r="CW192" s="2">
        <f>SUMIF(SmtRes!AQ85:'SmtRes'!AQ85,"=1",SmtRes!BV85:'SmtRes'!BV85)</f>
        <v>0</v>
      </c>
      <c r="CX192" s="2">
        <f>AJ192</f>
        <v>0</v>
      </c>
      <c r="CY192" s="2">
        <f>(((S192+R192)*AT192)/100)</f>
        <v>126.9941</v>
      </c>
      <c r="CZ192" s="2">
        <f>(((S192+R192)*AU192)/100)</f>
        <v>57.076000000000001</v>
      </c>
      <c r="DA192" s="2"/>
      <c r="DB192" s="2">
        <v>17</v>
      </c>
      <c r="DC192" s="2" t="s">
        <v>3</v>
      </c>
      <c r="DD192" s="2" t="s">
        <v>3</v>
      </c>
      <c r="DE192" s="2" t="s">
        <v>23</v>
      </c>
      <c r="DF192" s="2" t="s">
        <v>23</v>
      </c>
      <c r="DG192" s="2" t="s">
        <v>23</v>
      </c>
      <c r="DH192" s="2" t="s">
        <v>3</v>
      </c>
      <c r="DI192" s="2" t="s">
        <v>23</v>
      </c>
      <c r="DJ192" s="2" t="s">
        <v>23</v>
      </c>
      <c r="DK192" s="2" t="s">
        <v>3</v>
      </c>
      <c r="DL192" s="2" t="s">
        <v>3</v>
      </c>
      <c r="DM192" s="2" t="s">
        <v>3</v>
      </c>
      <c r="DN192" s="2">
        <v>0</v>
      </c>
      <c r="DO192" s="2">
        <v>0</v>
      </c>
      <c r="DP192" s="2">
        <v>1</v>
      </c>
      <c r="DQ192" s="2">
        <v>1</v>
      </c>
      <c r="DR192" s="2"/>
      <c r="DS192" s="2"/>
      <c r="DT192" s="2"/>
      <c r="DU192" s="2">
        <v>1007</v>
      </c>
      <c r="DV192" s="2" t="s">
        <v>203</v>
      </c>
      <c r="DW192" s="2" t="s">
        <v>203</v>
      </c>
      <c r="DX192" s="2">
        <v>100</v>
      </c>
      <c r="DY192" s="2"/>
      <c r="DZ192" s="2" t="s">
        <v>3</v>
      </c>
      <c r="EA192" s="2" t="s">
        <v>3</v>
      </c>
      <c r="EB192" s="2" t="s">
        <v>3</v>
      </c>
      <c r="EC192" s="2" t="s">
        <v>3</v>
      </c>
      <c r="ED192" s="2"/>
      <c r="EE192" s="2">
        <v>58468117</v>
      </c>
      <c r="EF192" s="2">
        <v>2</v>
      </c>
      <c r="EG192" s="2" t="s">
        <v>24</v>
      </c>
      <c r="EH192" s="2">
        <v>1</v>
      </c>
      <c r="EI192" s="2" t="s">
        <v>205</v>
      </c>
      <c r="EJ192" s="2">
        <v>1</v>
      </c>
      <c r="EK192" s="2">
        <v>1003</v>
      </c>
      <c r="EL192" s="2" t="s">
        <v>206</v>
      </c>
      <c r="EM192" s="2" t="s">
        <v>207</v>
      </c>
      <c r="EN192" s="2"/>
      <c r="EO192" s="2" t="s">
        <v>34</v>
      </c>
      <c r="EP192" s="2"/>
      <c r="EQ192" s="2">
        <v>0</v>
      </c>
      <c r="ER192" s="2">
        <v>0</v>
      </c>
      <c r="ES192" s="2">
        <v>0</v>
      </c>
      <c r="ET192" s="2">
        <v>0</v>
      </c>
      <c r="EU192" s="2">
        <v>0</v>
      </c>
      <c r="EV192" s="2">
        <v>0</v>
      </c>
      <c r="EW192" s="2">
        <v>88.5</v>
      </c>
      <c r="EX192" s="2">
        <v>0</v>
      </c>
      <c r="EY192" s="2">
        <v>0</v>
      </c>
      <c r="EZ192" s="2"/>
      <c r="FA192" s="2"/>
      <c r="FB192" s="2"/>
      <c r="FC192" s="2"/>
      <c r="FD192" s="2"/>
      <c r="FE192" s="2"/>
      <c r="FF192" s="2"/>
      <c r="FG192" s="2"/>
      <c r="FH192" s="2"/>
      <c r="FI192" s="2"/>
      <c r="FJ192" s="2"/>
      <c r="FK192" s="2"/>
      <c r="FL192" s="2"/>
      <c r="FM192" s="2"/>
      <c r="FN192" s="2"/>
      <c r="FO192" s="2"/>
      <c r="FP192" s="2"/>
      <c r="FQ192" s="2">
        <v>0</v>
      </c>
      <c r="FR192" s="2">
        <v>0</v>
      </c>
      <c r="FS192" s="2">
        <v>0</v>
      </c>
      <c r="FT192" s="2"/>
      <c r="FU192" s="2"/>
      <c r="FV192" s="2"/>
      <c r="FW192" s="2"/>
      <c r="FX192" s="2">
        <v>89</v>
      </c>
      <c r="FY192" s="2">
        <v>40</v>
      </c>
      <c r="FZ192" s="2"/>
      <c r="GA192" s="2" t="s">
        <v>3</v>
      </c>
      <c r="GB192" s="2"/>
      <c r="GC192" s="2"/>
      <c r="GD192" s="2">
        <v>1</v>
      </c>
      <c r="GE192" s="2"/>
      <c r="GF192" s="2">
        <v>-554441893</v>
      </c>
      <c r="GG192" s="2">
        <v>2</v>
      </c>
      <c r="GH192" s="2">
        <v>1</v>
      </c>
      <c r="GI192" s="2">
        <v>-2</v>
      </c>
      <c r="GJ192" s="2">
        <v>0</v>
      </c>
      <c r="GK192" s="2">
        <v>0</v>
      </c>
      <c r="GL192" s="2">
        <f>ROUND(IF(AND(BH192=3,BI192=3,FS192&lt;&gt;0),P192,0),2)</f>
        <v>0</v>
      </c>
      <c r="GM192" s="2">
        <f>ROUND(O192+X192+Y192,2)+GX192</f>
        <v>326.76</v>
      </c>
      <c r="GN192" s="2">
        <f>IF(OR(BI192=0,BI192=1),GM192-GX192,0)</f>
        <v>326.76</v>
      </c>
      <c r="GO192" s="2">
        <f>IF(BI192=2,GM192-GX192,0)</f>
        <v>0</v>
      </c>
      <c r="GP192" s="2">
        <f>IF(BI192=4,GM192-GX192,0)</f>
        <v>0</v>
      </c>
      <c r="GQ192" s="2"/>
      <c r="GR192" s="2">
        <v>0</v>
      </c>
      <c r="GS192" s="2">
        <v>0</v>
      </c>
      <c r="GT192" s="2">
        <v>0</v>
      </c>
      <c r="GU192" s="2" t="s">
        <v>3</v>
      </c>
      <c r="GV192" s="2">
        <f>ROUND((GT192),6)</f>
        <v>0</v>
      </c>
      <c r="GW192" s="2">
        <v>1</v>
      </c>
      <c r="GX192" s="2">
        <f>ROUND(HC192*I192,2)</f>
        <v>0</v>
      </c>
      <c r="GY192" s="2"/>
      <c r="GZ192" s="2"/>
      <c r="HA192" s="2">
        <v>0</v>
      </c>
      <c r="HB192" s="2">
        <v>0</v>
      </c>
      <c r="HC192" s="2">
        <f>GV192*GW192</f>
        <v>0</v>
      </c>
      <c r="HD192" s="2"/>
      <c r="HE192" s="2" t="s">
        <v>3</v>
      </c>
      <c r="HF192" s="2" t="s">
        <v>3</v>
      </c>
      <c r="HG192" s="2"/>
      <c r="HH192" s="2"/>
      <c r="HI192" s="2"/>
      <c r="HJ192" s="2"/>
      <c r="HK192" s="2"/>
      <c r="HL192" s="2"/>
      <c r="HM192" s="2" t="s">
        <v>3</v>
      </c>
      <c r="HN192" s="2" t="s">
        <v>208</v>
      </c>
      <c r="HO192" s="2" t="s">
        <v>209</v>
      </c>
      <c r="HP192" s="2" t="s">
        <v>206</v>
      </c>
      <c r="HQ192" s="2" t="s">
        <v>206</v>
      </c>
      <c r="HR192" s="2"/>
      <c r="HS192" s="2">
        <v>0</v>
      </c>
      <c r="HT192" s="2"/>
      <c r="HU192" s="2"/>
      <c r="HV192" s="2"/>
      <c r="HW192" s="2"/>
      <c r="HX192" s="2"/>
      <c r="HY192" s="2"/>
      <c r="HZ192" s="2"/>
      <c r="IA192" s="2"/>
      <c r="IB192" s="2"/>
      <c r="IC192" s="2"/>
      <c r="ID192" s="2"/>
      <c r="IE192" s="2"/>
      <c r="IF192" s="2"/>
      <c r="IG192" s="2"/>
      <c r="IH192" s="2"/>
      <c r="II192" s="2"/>
      <c r="IJ192" s="2"/>
      <c r="IK192" s="2">
        <v>0</v>
      </c>
      <c r="IL192" s="2"/>
      <c r="IM192" s="2"/>
      <c r="IN192" s="2"/>
      <c r="IO192" s="2"/>
      <c r="IP192" s="2"/>
      <c r="IQ192" s="2"/>
      <c r="IR192" s="2"/>
      <c r="IS192" s="2"/>
      <c r="IT192" s="2"/>
      <c r="IU192" s="2"/>
    </row>
    <row r="194" spans="1:206" x14ac:dyDescent="0.2">
      <c r="A194" s="3">
        <v>51</v>
      </c>
      <c r="B194" s="3">
        <f>B174</f>
        <v>1</v>
      </c>
      <c r="C194" s="3">
        <f>A174</f>
        <v>4</v>
      </c>
      <c r="D194" s="3">
        <f>ROW(A174)</f>
        <v>174</v>
      </c>
      <c r="E194" s="3"/>
      <c r="F194" s="3" t="str">
        <f>IF(F174&lt;&gt;"",F174,"")</f>
        <v>Новый раздел</v>
      </c>
      <c r="G194" s="3" t="str">
        <f>IF(G174&lt;&gt;"",G174,"")</f>
        <v>Строительные работы</v>
      </c>
      <c r="H194" s="3">
        <v>0</v>
      </c>
      <c r="I194" s="3"/>
      <c r="J194" s="3"/>
      <c r="K194" s="3"/>
      <c r="L194" s="3"/>
      <c r="M194" s="3"/>
      <c r="N194" s="3"/>
      <c r="O194" s="3">
        <f t="shared" ref="O194:T194" si="78">ROUND(AB194,2)</f>
        <v>57770.32</v>
      </c>
      <c r="P194" s="3">
        <f t="shared" si="78"/>
        <v>5758.16</v>
      </c>
      <c r="Q194" s="3">
        <f t="shared" si="78"/>
        <v>11158.75</v>
      </c>
      <c r="R194" s="3">
        <f t="shared" si="78"/>
        <v>8139.73</v>
      </c>
      <c r="S194" s="3">
        <f t="shared" si="78"/>
        <v>32713.68</v>
      </c>
      <c r="T194" s="3">
        <f t="shared" si="78"/>
        <v>0</v>
      </c>
      <c r="U194" s="3">
        <f>AH194</f>
        <v>40.642032</v>
      </c>
      <c r="V194" s="3">
        <f>AI194</f>
        <v>8.7535741999999992</v>
      </c>
      <c r="W194" s="3">
        <f>ROUND(AJ194,2)</f>
        <v>0</v>
      </c>
      <c r="X194" s="3">
        <f>ROUND(AK194,2)</f>
        <v>42123.56</v>
      </c>
      <c r="Y194" s="3">
        <f>ROUND(AL194,2)</f>
        <v>24536.29</v>
      </c>
      <c r="Z194" s="3"/>
      <c r="AA194" s="3"/>
      <c r="AB194" s="3">
        <f>ROUND(SUMIF(AA178:AA192,"=60175270",O178:O192),2)</f>
        <v>57770.32</v>
      </c>
      <c r="AC194" s="3">
        <f>ROUND(SUMIF(AA178:AA192,"=60175270",P178:P192),2)</f>
        <v>5758.16</v>
      </c>
      <c r="AD194" s="3">
        <f>ROUND(SUMIF(AA178:AA192,"=60175270",Q178:Q192),2)</f>
        <v>11158.75</v>
      </c>
      <c r="AE194" s="3">
        <f>ROUND(SUMIF(AA178:AA192,"=60175270",R178:R192),2)</f>
        <v>8139.73</v>
      </c>
      <c r="AF194" s="3">
        <f>ROUND(SUMIF(AA178:AA192,"=60175270",S178:S192),2)</f>
        <v>32713.68</v>
      </c>
      <c r="AG194" s="3">
        <f>ROUND(SUMIF(AA178:AA192,"=60175270",T178:T192),2)</f>
        <v>0</v>
      </c>
      <c r="AH194" s="3">
        <f>SUMIF(AA178:AA192,"=60175270",U178:U192)</f>
        <v>40.642032</v>
      </c>
      <c r="AI194" s="3">
        <f>SUMIF(AA178:AA192,"=60175270",V178:V192)</f>
        <v>8.7535741999999992</v>
      </c>
      <c r="AJ194" s="3">
        <f>ROUND(SUMIF(AA178:AA192,"=60175270",W178:W192),2)</f>
        <v>0</v>
      </c>
      <c r="AK194" s="3">
        <f>ROUND(SUMIF(AA178:AA192,"=60175270",X178:X192),2)</f>
        <v>42123.56</v>
      </c>
      <c r="AL194" s="3">
        <f>ROUND(SUMIF(AA178:AA192,"=60175270",Y178:Y192),2)</f>
        <v>24536.29</v>
      </c>
      <c r="AM194" s="3"/>
      <c r="AN194" s="3"/>
      <c r="AO194" s="3">
        <f t="shared" ref="AO194:BD194" si="79">ROUND(BX194,2)</f>
        <v>0</v>
      </c>
      <c r="AP194" s="3">
        <f t="shared" si="79"/>
        <v>0</v>
      </c>
      <c r="AQ194" s="3">
        <f t="shared" si="79"/>
        <v>0</v>
      </c>
      <c r="AR194" s="3">
        <f t="shared" si="79"/>
        <v>124430.17</v>
      </c>
      <c r="AS194" s="3">
        <f t="shared" si="79"/>
        <v>124430.17</v>
      </c>
      <c r="AT194" s="3">
        <f t="shared" si="79"/>
        <v>0</v>
      </c>
      <c r="AU194" s="3">
        <f t="shared" si="79"/>
        <v>0</v>
      </c>
      <c r="AV194" s="3">
        <f t="shared" si="79"/>
        <v>5758.16</v>
      </c>
      <c r="AW194" s="3">
        <f t="shared" si="79"/>
        <v>5758.16</v>
      </c>
      <c r="AX194" s="3">
        <f t="shared" si="79"/>
        <v>0</v>
      </c>
      <c r="AY194" s="3">
        <f t="shared" si="79"/>
        <v>5758.16</v>
      </c>
      <c r="AZ194" s="3">
        <f t="shared" si="79"/>
        <v>0</v>
      </c>
      <c r="BA194" s="3">
        <f t="shared" si="79"/>
        <v>0</v>
      </c>
      <c r="BB194" s="3">
        <f t="shared" si="79"/>
        <v>0</v>
      </c>
      <c r="BC194" s="3">
        <f t="shared" si="79"/>
        <v>0</v>
      </c>
      <c r="BD194" s="3">
        <f t="shared" si="79"/>
        <v>0</v>
      </c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>
        <f>ROUND(SUMIF(AA178:AA192,"=60175270",FQ178:FQ192),2)</f>
        <v>0</v>
      </c>
      <c r="BY194" s="3">
        <f>ROUND(SUMIF(AA178:AA192,"=60175270",FR178:FR192),2)</f>
        <v>0</v>
      </c>
      <c r="BZ194" s="3">
        <f>ROUND(SUMIF(AA178:AA192,"=60175270",GL178:GL192),2)</f>
        <v>0</v>
      </c>
      <c r="CA194" s="3">
        <f>ROUND(SUMIF(AA178:AA192,"=60175270",GM178:GM192),2)</f>
        <v>124430.17</v>
      </c>
      <c r="CB194" s="3">
        <f>ROUND(SUMIF(AA178:AA192,"=60175270",GN178:GN192),2)</f>
        <v>124430.17</v>
      </c>
      <c r="CC194" s="3">
        <f>ROUND(SUMIF(AA178:AA192,"=60175270",GO178:GO192),2)</f>
        <v>0</v>
      </c>
      <c r="CD194" s="3">
        <f>ROUND(SUMIF(AA178:AA192,"=60175270",GP178:GP192),2)</f>
        <v>0</v>
      </c>
      <c r="CE194" s="3">
        <f>AC194-BX194</f>
        <v>5758.16</v>
      </c>
      <c r="CF194" s="3">
        <f>AC194-BY194</f>
        <v>5758.16</v>
      </c>
      <c r="CG194" s="3">
        <f>BX194-BZ194</f>
        <v>0</v>
      </c>
      <c r="CH194" s="3">
        <f>AC194-BX194-BY194+BZ194</f>
        <v>5758.16</v>
      </c>
      <c r="CI194" s="3">
        <f>BY194-BZ194</f>
        <v>0</v>
      </c>
      <c r="CJ194" s="3">
        <f>ROUND(SUMIF(AA178:AA192,"=60175270",GX178:GX192),2)</f>
        <v>0</v>
      </c>
      <c r="CK194" s="3">
        <f>ROUND(SUMIF(AA178:AA192,"=60175270",GY178:GY192),2)</f>
        <v>0</v>
      </c>
      <c r="CL194" s="3">
        <f>ROUND(SUMIF(AA178:AA192,"=60175270",GZ178:GZ192),2)</f>
        <v>0</v>
      </c>
      <c r="CM194" s="3">
        <f>ROUND(SUMIF(AA178:AA192,"=60175270",HD178:HD192),2)</f>
        <v>0</v>
      </c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3"/>
      <c r="DD194" s="3"/>
      <c r="DE194" s="3"/>
      <c r="DF194" s="3"/>
      <c r="DG194" s="4"/>
      <c r="DH194" s="4"/>
      <c r="DI194" s="4"/>
      <c r="DJ194" s="4"/>
      <c r="DK194" s="4"/>
      <c r="DL194" s="4"/>
      <c r="DM194" s="4"/>
      <c r="DN194" s="4"/>
      <c r="DO194" s="4"/>
      <c r="DP194" s="4"/>
      <c r="DQ194" s="4"/>
      <c r="DR194" s="4"/>
      <c r="DS194" s="4"/>
      <c r="DT194" s="4"/>
      <c r="DU194" s="4"/>
      <c r="DV194" s="4"/>
      <c r="DW194" s="4"/>
      <c r="DX194" s="4"/>
      <c r="DY194" s="4"/>
      <c r="DZ194" s="4"/>
      <c r="EA194" s="4"/>
      <c r="EB194" s="4"/>
      <c r="EC194" s="4"/>
      <c r="ED194" s="4"/>
      <c r="EE194" s="4"/>
      <c r="EF194" s="4"/>
      <c r="EG194" s="4"/>
      <c r="EH194" s="4"/>
      <c r="EI194" s="4"/>
      <c r="EJ194" s="4"/>
      <c r="EK194" s="4"/>
      <c r="EL194" s="4"/>
      <c r="EM194" s="4"/>
      <c r="EN194" s="4"/>
      <c r="EO194" s="4"/>
      <c r="EP194" s="4"/>
      <c r="EQ194" s="4"/>
      <c r="ER194" s="4"/>
      <c r="ES194" s="4"/>
      <c r="ET194" s="4"/>
      <c r="EU194" s="4"/>
      <c r="EV194" s="4"/>
      <c r="EW194" s="4"/>
      <c r="EX194" s="4"/>
      <c r="EY194" s="4"/>
      <c r="EZ194" s="4"/>
      <c r="FA194" s="4"/>
      <c r="FB194" s="4"/>
      <c r="FC194" s="4"/>
      <c r="FD194" s="4"/>
      <c r="FE194" s="4"/>
      <c r="FF194" s="4"/>
      <c r="FG194" s="4"/>
      <c r="FH194" s="4"/>
      <c r="FI194" s="4"/>
      <c r="FJ194" s="4"/>
      <c r="FK194" s="4"/>
      <c r="FL194" s="4"/>
      <c r="FM194" s="4"/>
      <c r="FN194" s="4"/>
      <c r="FO194" s="4"/>
      <c r="FP194" s="4"/>
      <c r="FQ194" s="4"/>
      <c r="FR194" s="4"/>
      <c r="FS194" s="4"/>
      <c r="FT194" s="4"/>
      <c r="FU194" s="4"/>
      <c r="FV194" s="4"/>
      <c r="FW194" s="4"/>
      <c r="FX194" s="4"/>
      <c r="FY194" s="4"/>
      <c r="FZ194" s="4"/>
      <c r="GA194" s="4"/>
      <c r="GB194" s="4"/>
      <c r="GC194" s="4"/>
      <c r="GD194" s="4"/>
      <c r="GE194" s="4"/>
      <c r="GF194" s="4"/>
      <c r="GG194" s="4"/>
      <c r="GH194" s="4"/>
      <c r="GI194" s="4"/>
      <c r="GJ194" s="4"/>
      <c r="GK194" s="4"/>
      <c r="GL194" s="4"/>
      <c r="GM194" s="4"/>
      <c r="GN194" s="4"/>
      <c r="GO194" s="4"/>
      <c r="GP194" s="4"/>
      <c r="GQ194" s="4"/>
      <c r="GR194" s="4"/>
      <c r="GS194" s="4"/>
      <c r="GT194" s="4"/>
      <c r="GU194" s="4"/>
      <c r="GV194" s="4"/>
      <c r="GW194" s="4"/>
      <c r="GX194" s="4">
        <v>0</v>
      </c>
    </row>
    <row r="196" spans="1:206" x14ac:dyDescent="0.2">
      <c r="A196" s="5">
        <v>50</v>
      </c>
      <c r="B196" s="5">
        <v>0</v>
      </c>
      <c r="C196" s="5">
        <v>0</v>
      </c>
      <c r="D196" s="5">
        <v>1</v>
      </c>
      <c r="E196" s="5">
        <v>201</v>
      </c>
      <c r="F196" s="5">
        <f>ROUND(Source!O194,O196)</f>
        <v>57770.32</v>
      </c>
      <c r="G196" s="5" t="s">
        <v>44</v>
      </c>
      <c r="H196" s="5" t="s">
        <v>45</v>
      </c>
      <c r="I196" s="5"/>
      <c r="J196" s="5"/>
      <c r="K196" s="5">
        <v>201</v>
      </c>
      <c r="L196" s="5">
        <v>1</v>
      </c>
      <c r="M196" s="5">
        <v>3</v>
      </c>
      <c r="N196" s="5" t="s">
        <v>3</v>
      </c>
      <c r="O196" s="5">
        <v>2</v>
      </c>
      <c r="P196" s="5"/>
      <c r="Q196" s="5"/>
      <c r="R196" s="5"/>
      <c r="S196" s="5"/>
      <c r="T196" s="5"/>
      <c r="U196" s="5"/>
      <c r="V196" s="5"/>
      <c r="W196" s="5">
        <v>57770.32</v>
      </c>
      <c r="X196" s="5">
        <v>1</v>
      </c>
      <c r="Y196" s="5">
        <v>57770.32</v>
      </c>
      <c r="Z196" s="5"/>
      <c r="AA196" s="5"/>
      <c r="AB196" s="5"/>
    </row>
    <row r="197" spans="1:206" x14ac:dyDescent="0.2">
      <c r="A197" s="5">
        <v>50</v>
      </c>
      <c r="B197" s="5">
        <v>0</v>
      </c>
      <c r="C197" s="5">
        <v>0</v>
      </c>
      <c r="D197" s="5">
        <v>1</v>
      </c>
      <c r="E197" s="5">
        <v>202</v>
      </c>
      <c r="F197" s="5">
        <f>ROUND(Source!P194,O197)</f>
        <v>5758.16</v>
      </c>
      <c r="G197" s="5" t="s">
        <v>46</v>
      </c>
      <c r="H197" s="5" t="s">
        <v>47</v>
      </c>
      <c r="I197" s="5"/>
      <c r="J197" s="5"/>
      <c r="K197" s="5">
        <v>202</v>
      </c>
      <c r="L197" s="5">
        <v>2</v>
      </c>
      <c r="M197" s="5">
        <v>3</v>
      </c>
      <c r="N197" s="5" t="s">
        <v>3</v>
      </c>
      <c r="O197" s="5">
        <v>2</v>
      </c>
      <c r="P197" s="5"/>
      <c r="Q197" s="5"/>
      <c r="R197" s="5"/>
      <c r="S197" s="5"/>
      <c r="T197" s="5"/>
      <c r="U197" s="5"/>
      <c r="V197" s="5"/>
      <c r="W197" s="5">
        <v>5758.16</v>
      </c>
      <c r="X197" s="5">
        <v>1</v>
      </c>
      <c r="Y197" s="5">
        <v>5758.16</v>
      </c>
      <c r="Z197" s="5"/>
      <c r="AA197" s="5"/>
      <c r="AB197" s="5"/>
    </row>
    <row r="198" spans="1:206" x14ac:dyDescent="0.2">
      <c r="A198" s="5">
        <v>50</v>
      </c>
      <c r="B198" s="5">
        <v>0</v>
      </c>
      <c r="C198" s="5">
        <v>0</v>
      </c>
      <c r="D198" s="5">
        <v>1</v>
      </c>
      <c r="E198" s="5">
        <v>222</v>
      </c>
      <c r="F198" s="5">
        <f>ROUND(Source!AO194,O198)</f>
        <v>0</v>
      </c>
      <c r="G198" s="5" t="s">
        <v>48</v>
      </c>
      <c r="H198" s="5" t="s">
        <v>49</v>
      </c>
      <c r="I198" s="5"/>
      <c r="J198" s="5"/>
      <c r="K198" s="5">
        <v>222</v>
      </c>
      <c r="L198" s="5">
        <v>3</v>
      </c>
      <c r="M198" s="5">
        <v>3</v>
      </c>
      <c r="N198" s="5" t="s">
        <v>3</v>
      </c>
      <c r="O198" s="5">
        <v>2</v>
      </c>
      <c r="P198" s="5"/>
      <c r="Q198" s="5"/>
      <c r="R198" s="5"/>
      <c r="S198" s="5"/>
      <c r="T198" s="5"/>
      <c r="U198" s="5"/>
      <c r="V198" s="5"/>
      <c r="W198" s="5">
        <v>0</v>
      </c>
      <c r="X198" s="5">
        <v>1</v>
      </c>
      <c r="Y198" s="5">
        <v>0</v>
      </c>
      <c r="Z198" s="5"/>
      <c r="AA198" s="5"/>
      <c r="AB198" s="5"/>
    </row>
    <row r="199" spans="1:206" x14ac:dyDescent="0.2">
      <c r="A199" s="5">
        <v>50</v>
      </c>
      <c r="B199" s="5">
        <v>0</v>
      </c>
      <c r="C199" s="5">
        <v>0</v>
      </c>
      <c r="D199" s="5">
        <v>1</v>
      </c>
      <c r="E199" s="5">
        <v>225</v>
      </c>
      <c r="F199" s="5">
        <f>ROUND(Source!AV194,O199)</f>
        <v>5758.16</v>
      </c>
      <c r="G199" s="5" t="s">
        <v>50</v>
      </c>
      <c r="H199" s="5" t="s">
        <v>51</v>
      </c>
      <c r="I199" s="5"/>
      <c r="J199" s="5"/>
      <c r="K199" s="5">
        <v>225</v>
      </c>
      <c r="L199" s="5">
        <v>4</v>
      </c>
      <c r="M199" s="5">
        <v>3</v>
      </c>
      <c r="N199" s="5" t="s">
        <v>3</v>
      </c>
      <c r="O199" s="5">
        <v>2</v>
      </c>
      <c r="P199" s="5"/>
      <c r="Q199" s="5"/>
      <c r="R199" s="5"/>
      <c r="S199" s="5"/>
      <c r="T199" s="5"/>
      <c r="U199" s="5"/>
      <c r="V199" s="5"/>
      <c r="W199" s="5">
        <v>5758.16</v>
      </c>
      <c r="X199" s="5">
        <v>1</v>
      </c>
      <c r="Y199" s="5">
        <v>5758.16</v>
      </c>
      <c r="Z199" s="5"/>
      <c r="AA199" s="5"/>
      <c r="AB199" s="5"/>
    </row>
    <row r="200" spans="1:206" x14ac:dyDescent="0.2">
      <c r="A200" s="5">
        <v>50</v>
      </c>
      <c r="B200" s="5">
        <v>0</v>
      </c>
      <c r="C200" s="5">
        <v>0</v>
      </c>
      <c r="D200" s="5">
        <v>1</v>
      </c>
      <c r="E200" s="5">
        <v>226</v>
      </c>
      <c r="F200" s="5">
        <f>ROUND(Source!AW194,O200)</f>
        <v>5758.16</v>
      </c>
      <c r="G200" s="5" t="s">
        <v>52</v>
      </c>
      <c r="H200" s="5" t="s">
        <v>53</v>
      </c>
      <c r="I200" s="5"/>
      <c r="J200" s="5"/>
      <c r="K200" s="5">
        <v>226</v>
      </c>
      <c r="L200" s="5">
        <v>5</v>
      </c>
      <c r="M200" s="5">
        <v>3</v>
      </c>
      <c r="N200" s="5" t="s">
        <v>3</v>
      </c>
      <c r="O200" s="5">
        <v>2</v>
      </c>
      <c r="P200" s="5"/>
      <c r="Q200" s="5"/>
      <c r="R200" s="5"/>
      <c r="S200" s="5"/>
      <c r="T200" s="5"/>
      <c r="U200" s="5"/>
      <c r="V200" s="5"/>
      <c r="W200" s="5">
        <v>5758.16</v>
      </c>
      <c r="X200" s="5">
        <v>1</v>
      </c>
      <c r="Y200" s="5">
        <v>5758.16</v>
      </c>
      <c r="Z200" s="5"/>
      <c r="AA200" s="5"/>
      <c r="AB200" s="5"/>
    </row>
    <row r="201" spans="1:206" x14ac:dyDescent="0.2">
      <c r="A201" s="5">
        <v>50</v>
      </c>
      <c r="B201" s="5">
        <v>0</v>
      </c>
      <c r="C201" s="5">
        <v>0</v>
      </c>
      <c r="D201" s="5">
        <v>1</v>
      </c>
      <c r="E201" s="5">
        <v>227</v>
      </c>
      <c r="F201" s="5">
        <f>ROUND(Source!AX194,O201)</f>
        <v>0</v>
      </c>
      <c r="G201" s="5" t="s">
        <v>54</v>
      </c>
      <c r="H201" s="5" t="s">
        <v>55</v>
      </c>
      <c r="I201" s="5"/>
      <c r="J201" s="5"/>
      <c r="K201" s="5">
        <v>227</v>
      </c>
      <c r="L201" s="5">
        <v>6</v>
      </c>
      <c r="M201" s="5">
        <v>3</v>
      </c>
      <c r="N201" s="5" t="s">
        <v>3</v>
      </c>
      <c r="O201" s="5">
        <v>2</v>
      </c>
      <c r="P201" s="5"/>
      <c r="Q201" s="5"/>
      <c r="R201" s="5"/>
      <c r="S201" s="5"/>
      <c r="T201" s="5"/>
      <c r="U201" s="5"/>
      <c r="V201" s="5"/>
      <c r="W201" s="5">
        <v>0</v>
      </c>
      <c r="X201" s="5">
        <v>1</v>
      </c>
      <c r="Y201" s="5">
        <v>0</v>
      </c>
      <c r="Z201" s="5"/>
      <c r="AA201" s="5"/>
      <c r="AB201" s="5"/>
    </row>
    <row r="202" spans="1:206" x14ac:dyDescent="0.2">
      <c r="A202" s="5">
        <v>50</v>
      </c>
      <c r="B202" s="5">
        <v>0</v>
      </c>
      <c r="C202" s="5">
        <v>0</v>
      </c>
      <c r="D202" s="5">
        <v>1</v>
      </c>
      <c r="E202" s="5">
        <v>228</v>
      </c>
      <c r="F202" s="5">
        <f>ROUND(Source!AY194,O202)</f>
        <v>5758.16</v>
      </c>
      <c r="G202" s="5" t="s">
        <v>56</v>
      </c>
      <c r="H202" s="5" t="s">
        <v>57</v>
      </c>
      <c r="I202" s="5"/>
      <c r="J202" s="5"/>
      <c r="K202" s="5">
        <v>228</v>
      </c>
      <c r="L202" s="5">
        <v>7</v>
      </c>
      <c r="M202" s="5">
        <v>3</v>
      </c>
      <c r="N202" s="5" t="s">
        <v>3</v>
      </c>
      <c r="O202" s="5">
        <v>2</v>
      </c>
      <c r="P202" s="5"/>
      <c r="Q202" s="5"/>
      <c r="R202" s="5"/>
      <c r="S202" s="5"/>
      <c r="T202" s="5"/>
      <c r="U202" s="5"/>
      <c r="V202" s="5"/>
      <c r="W202" s="5">
        <v>5758.16</v>
      </c>
      <c r="X202" s="5">
        <v>1</v>
      </c>
      <c r="Y202" s="5">
        <v>5758.16</v>
      </c>
      <c r="Z202" s="5"/>
      <c r="AA202" s="5"/>
      <c r="AB202" s="5"/>
    </row>
    <row r="203" spans="1:206" x14ac:dyDescent="0.2">
      <c r="A203" s="5">
        <v>50</v>
      </c>
      <c r="B203" s="5">
        <v>0</v>
      </c>
      <c r="C203" s="5">
        <v>0</v>
      </c>
      <c r="D203" s="5">
        <v>1</v>
      </c>
      <c r="E203" s="5">
        <v>216</v>
      </c>
      <c r="F203" s="5">
        <f>ROUND(Source!AP194,O203)</f>
        <v>0</v>
      </c>
      <c r="G203" s="5" t="s">
        <v>58</v>
      </c>
      <c r="H203" s="5" t="s">
        <v>59</v>
      </c>
      <c r="I203" s="5"/>
      <c r="J203" s="5"/>
      <c r="K203" s="5">
        <v>216</v>
      </c>
      <c r="L203" s="5">
        <v>8</v>
      </c>
      <c r="M203" s="5">
        <v>3</v>
      </c>
      <c r="N203" s="5" t="s">
        <v>3</v>
      </c>
      <c r="O203" s="5">
        <v>2</v>
      </c>
      <c r="P203" s="5"/>
      <c r="Q203" s="5"/>
      <c r="R203" s="5"/>
      <c r="S203" s="5"/>
      <c r="T203" s="5"/>
      <c r="U203" s="5"/>
      <c r="V203" s="5"/>
      <c r="W203" s="5">
        <v>0</v>
      </c>
      <c r="X203" s="5">
        <v>1</v>
      </c>
      <c r="Y203" s="5">
        <v>0</v>
      </c>
      <c r="Z203" s="5"/>
      <c r="AA203" s="5"/>
      <c r="AB203" s="5"/>
    </row>
    <row r="204" spans="1:206" x14ac:dyDescent="0.2">
      <c r="A204" s="5">
        <v>50</v>
      </c>
      <c r="B204" s="5">
        <v>0</v>
      </c>
      <c r="C204" s="5">
        <v>0</v>
      </c>
      <c r="D204" s="5">
        <v>1</v>
      </c>
      <c r="E204" s="5">
        <v>223</v>
      </c>
      <c r="F204" s="5">
        <f>ROUND(Source!AQ194,O204)</f>
        <v>0</v>
      </c>
      <c r="G204" s="5" t="s">
        <v>60</v>
      </c>
      <c r="H204" s="5" t="s">
        <v>61</v>
      </c>
      <c r="I204" s="5"/>
      <c r="J204" s="5"/>
      <c r="K204" s="5">
        <v>223</v>
      </c>
      <c r="L204" s="5">
        <v>9</v>
      </c>
      <c r="M204" s="5">
        <v>3</v>
      </c>
      <c r="N204" s="5" t="s">
        <v>3</v>
      </c>
      <c r="O204" s="5">
        <v>2</v>
      </c>
      <c r="P204" s="5"/>
      <c r="Q204" s="5"/>
      <c r="R204" s="5"/>
      <c r="S204" s="5"/>
      <c r="T204" s="5"/>
      <c r="U204" s="5"/>
      <c r="V204" s="5"/>
      <c r="W204" s="5">
        <v>0</v>
      </c>
      <c r="X204" s="5">
        <v>1</v>
      </c>
      <c r="Y204" s="5">
        <v>0</v>
      </c>
      <c r="Z204" s="5"/>
      <c r="AA204" s="5"/>
      <c r="AB204" s="5"/>
    </row>
    <row r="205" spans="1:206" x14ac:dyDescent="0.2">
      <c r="A205" s="5">
        <v>50</v>
      </c>
      <c r="B205" s="5">
        <v>0</v>
      </c>
      <c r="C205" s="5">
        <v>0</v>
      </c>
      <c r="D205" s="5">
        <v>1</v>
      </c>
      <c r="E205" s="5">
        <v>229</v>
      </c>
      <c r="F205" s="5">
        <f>ROUND(Source!AZ194,O205)</f>
        <v>0</v>
      </c>
      <c r="G205" s="5" t="s">
        <v>62</v>
      </c>
      <c r="H205" s="5" t="s">
        <v>63</v>
      </c>
      <c r="I205" s="5"/>
      <c r="J205" s="5"/>
      <c r="K205" s="5">
        <v>229</v>
      </c>
      <c r="L205" s="5">
        <v>10</v>
      </c>
      <c r="M205" s="5">
        <v>3</v>
      </c>
      <c r="N205" s="5" t="s">
        <v>3</v>
      </c>
      <c r="O205" s="5">
        <v>2</v>
      </c>
      <c r="P205" s="5"/>
      <c r="Q205" s="5"/>
      <c r="R205" s="5"/>
      <c r="S205" s="5"/>
      <c r="T205" s="5"/>
      <c r="U205" s="5"/>
      <c r="V205" s="5"/>
      <c r="W205" s="5">
        <v>0</v>
      </c>
      <c r="X205" s="5">
        <v>1</v>
      </c>
      <c r="Y205" s="5">
        <v>0</v>
      </c>
      <c r="Z205" s="5"/>
      <c r="AA205" s="5"/>
      <c r="AB205" s="5"/>
    </row>
    <row r="206" spans="1:206" x14ac:dyDescent="0.2">
      <c r="A206" s="5">
        <v>50</v>
      </c>
      <c r="B206" s="5">
        <v>0</v>
      </c>
      <c r="C206" s="5">
        <v>0</v>
      </c>
      <c r="D206" s="5">
        <v>1</v>
      </c>
      <c r="E206" s="5">
        <v>203</v>
      </c>
      <c r="F206" s="5">
        <f>ROUND(Source!Q194,O206)</f>
        <v>11158.75</v>
      </c>
      <c r="G206" s="5" t="s">
        <v>64</v>
      </c>
      <c r="H206" s="5" t="s">
        <v>65</v>
      </c>
      <c r="I206" s="5"/>
      <c r="J206" s="5"/>
      <c r="K206" s="5">
        <v>203</v>
      </c>
      <c r="L206" s="5">
        <v>11</v>
      </c>
      <c r="M206" s="5">
        <v>3</v>
      </c>
      <c r="N206" s="5" t="s">
        <v>3</v>
      </c>
      <c r="O206" s="5">
        <v>2</v>
      </c>
      <c r="P206" s="5"/>
      <c r="Q206" s="5"/>
      <c r="R206" s="5"/>
      <c r="S206" s="5"/>
      <c r="T206" s="5"/>
      <c r="U206" s="5"/>
      <c r="V206" s="5"/>
      <c r="W206" s="5">
        <v>11158.75</v>
      </c>
      <c r="X206" s="5">
        <v>1</v>
      </c>
      <c r="Y206" s="5">
        <v>11158.75</v>
      </c>
      <c r="Z206" s="5"/>
      <c r="AA206" s="5"/>
      <c r="AB206" s="5"/>
    </row>
    <row r="207" spans="1:206" x14ac:dyDescent="0.2">
      <c r="A207" s="5">
        <v>50</v>
      </c>
      <c r="B207" s="5">
        <v>0</v>
      </c>
      <c r="C207" s="5">
        <v>0</v>
      </c>
      <c r="D207" s="5">
        <v>1</v>
      </c>
      <c r="E207" s="5">
        <v>231</v>
      </c>
      <c r="F207" s="5">
        <f>ROUND(Source!BB194,O207)</f>
        <v>0</v>
      </c>
      <c r="G207" s="5" t="s">
        <v>66</v>
      </c>
      <c r="H207" s="5" t="s">
        <v>67</v>
      </c>
      <c r="I207" s="5"/>
      <c r="J207" s="5"/>
      <c r="K207" s="5">
        <v>231</v>
      </c>
      <c r="L207" s="5">
        <v>12</v>
      </c>
      <c r="M207" s="5">
        <v>3</v>
      </c>
      <c r="N207" s="5" t="s">
        <v>3</v>
      </c>
      <c r="O207" s="5">
        <v>2</v>
      </c>
      <c r="P207" s="5"/>
      <c r="Q207" s="5"/>
      <c r="R207" s="5"/>
      <c r="S207" s="5"/>
      <c r="T207" s="5"/>
      <c r="U207" s="5"/>
      <c r="V207" s="5"/>
      <c r="W207" s="5">
        <v>0</v>
      </c>
      <c r="X207" s="5">
        <v>1</v>
      </c>
      <c r="Y207" s="5">
        <v>0</v>
      </c>
      <c r="Z207" s="5"/>
      <c r="AA207" s="5"/>
      <c r="AB207" s="5"/>
    </row>
    <row r="208" spans="1:206" x14ac:dyDescent="0.2">
      <c r="A208" s="5">
        <v>50</v>
      </c>
      <c r="B208" s="5">
        <v>0</v>
      </c>
      <c r="C208" s="5">
        <v>0</v>
      </c>
      <c r="D208" s="5">
        <v>1</v>
      </c>
      <c r="E208" s="5">
        <v>204</v>
      </c>
      <c r="F208" s="5">
        <f>ROUND(Source!R194,O208)</f>
        <v>8139.73</v>
      </c>
      <c r="G208" s="5" t="s">
        <v>68</v>
      </c>
      <c r="H208" s="5" t="s">
        <v>69</v>
      </c>
      <c r="I208" s="5"/>
      <c r="J208" s="5"/>
      <c r="K208" s="5">
        <v>204</v>
      </c>
      <c r="L208" s="5">
        <v>13</v>
      </c>
      <c r="M208" s="5">
        <v>3</v>
      </c>
      <c r="N208" s="5" t="s">
        <v>3</v>
      </c>
      <c r="O208" s="5">
        <v>2</v>
      </c>
      <c r="P208" s="5"/>
      <c r="Q208" s="5"/>
      <c r="R208" s="5"/>
      <c r="S208" s="5"/>
      <c r="T208" s="5"/>
      <c r="U208" s="5"/>
      <c r="V208" s="5"/>
      <c r="W208" s="5">
        <v>8139.73</v>
      </c>
      <c r="X208" s="5">
        <v>1</v>
      </c>
      <c r="Y208" s="5">
        <v>8139.73</v>
      </c>
      <c r="Z208" s="5"/>
      <c r="AA208" s="5"/>
      <c r="AB208" s="5"/>
    </row>
    <row r="209" spans="1:88" x14ac:dyDescent="0.2">
      <c r="A209" s="5">
        <v>50</v>
      </c>
      <c r="B209" s="5">
        <v>0</v>
      </c>
      <c r="C209" s="5">
        <v>0</v>
      </c>
      <c r="D209" s="5">
        <v>1</v>
      </c>
      <c r="E209" s="5">
        <v>205</v>
      </c>
      <c r="F209" s="5">
        <f>ROUND(Source!S194,O209)</f>
        <v>32713.68</v>
      </c>
      <c r="G209" s="5" t="s">
        <v>70</v>
      </c>
      <c r="H209" s="5" t="s">
        <v>71</v>
      </c>
      <c r="I209" s="5"/>
      <c r="J209" s="5"/>
      <c r="K209" s="5">
        <v>205</v>
      </c>
      <c r="L209" s="5">
        <v>14</v>
      </c>
      <c r="M209" s="5">
        <v>3</v>
      </c>
      <c r="N209" s="5" t="s">
        <v>3</v>
      </c>
      <c r="O209" s="5">
        <v>2</v>
      </c>
      <c r="P209" s="5"/>
      <c r="Q209" s="5"/>
      <c r="R209" s="5"/>
      <c r="S209" s="5"/>
      <c r="T209" s="5"/>
      <c r="U209" s="5"/>
      <c r="V209" s="5"/>
      <c r="W209" s="5">
        <v>32713.68</v>
      </c>
      <c r="X209" s="5">
        <v>1</v>
      </c>
      <c r="Y209" s="5">
        <v>32713.68</v>
      </c>
      <c r="Z209" s="5"/>
      <c r="AA209" s="5"/>
      <c r="AB209" s="5"/>
    </row>
    <row r="210" spans="1:88" x14ac:dyDescent="0.2">
      <c r="A210" s="5">
        <v>50</v>
      </c>
      <c r="B210" s="5">
        <v>0</v>
      </c>
      <c r="C210" s="5">
        <v>0</v>
      </c>
      <c r="D210" s="5">
        <v>1</v>
      </c>
      <c r="E210" s="5">
        <v>232</v>
      </c>
      <c r="F210" s="5">
        <f>ROUND(Source!BC194,O210)</f>
        <v>0</v>
      </c>
      <c r="G210" s="5" t="s">
        <v>72</v>
      </c>
      <c r="H210" s="5" t="s">
        <v>73</v>
      </c>
      <c r="I210" s="5"/>
      <c r="J210" s="5"/>
      <c r="K210" s="5">
        <v>232</v>
      </c>
      <c r="L210" s="5">
        <v>15</v>
      </c>
      <c r="M210" s="5">
        <v>3</v>
      </c>
      <c r="N210" s="5" t="s">
        <v>3</v>
      </c>
      <c r="O210" s="5">
        <v>2</v>
      </c>
      <c r="P210" s="5"/>
      <c r="Q210" s="5"/>
      <c r="R210" s="5"/>
      <c r="S210" s="5"/>
      <c r="T210" s="5"/>
      <c r="U210" s="5"/>
      <c r="V210" s="5"/>
      <c r="W210" s="5">
        <v>0</v>
      </c>
      <c r="X210" s="5">
        <v>1</v>
      </c>
      <c r="Y210" s="5">
        <v>0</v>
      </c>
      <c r="Z210" s="5"/>
      <c r="AA210" s="5"/>
      <c r="AB210" s="5"/>
    </row>
    <row r="211" spans="1:88" x14ac:dyDescent="0.2">
      <c r="A211" s="5">
        <v>50</v>
      </c>
      <c r="B211" s="5">
        <v>0</v>
      </c>
      <c r="C211" s="5">
        <v>0</v>
      </c>
      <c r="D211" s="5">
        <v>1</v>
      </c>
      <c r="E211" s="5">
        <v>214</v>
      </c>
      <c r="F211" s="5">
        <f>ROUND(Source!AS194,O211)</f>
        <v>124430.17</v>
      </c>
      <c r="G211" s="5" t="s">
        <v>74</v>
      </c>
      <c r="H211" s="5" t="s">
        <v>75</v>
      </c>
      <c r="I211" s="5"/>
      <c r="J211" s="5"/>
      <c r="K211" s="5">
        <v>214</v>
      </c>
      <c r="L211" s="5">
        <v>16</v>
      </c>
      <c r="M211" s="5">
        <v>3</v>
      </c>
      <c r="N211" s="5" t="s">
        <v>3</v>
      </c>
      <c r="O211" s="5">
        <v>2</v>
      </c>
      <c r="P211" s="5"/>
      <c r="Q211" s="5"/>
      <c r="R211" s="5"/>
      <c r="S211" s="5"/>
      <c r="T211" s="5"/>
      <c r="U211" s="5"/>
      <c r="V211" s="5"/>
      <c r="W211" s="5">
        <v>124430.17</v>
      </c>
      <c r="X211" s="5">
        <v>1</v>
      </c>
      <c r="Y211" s="5">
        <v>124430.17</v>
      </c>
      <c r="Z211" s="5"/>
      <c r="AA211" s="5"/>
      <c r="AB211" s="5"/>
    </row>
    <row r="212" spans="1:88" x14ac:dyDescent="0.2">
      <c r="A212" s="5">
        <v>50</v>
      </c>
      <c r="B212" s="5">
        <v>0</v>
      </c>
      <c r="C212" s="5">
        <v>0</v>
      </c>
      <c r="D212" s="5">
        <v>1</v>
      </c>
      <c r="E212" s="5">
        <v>215</v>
      </c>
      <c r="F212" s="5">
        <f>ROUND(Source!AT194,O212)</f>
        <v>0</v>
      </c>
      <c r="G212" s="5" t="s">
        <v>76</v>
      </c>
      <c r="H212" s="5" t="s">
        <v>77</v>
      </c>
      <c r="I212" s="5"/>
      <c r="J212" s="5"/>
      <c r="K212" s="5">
        <v>215</v>
      </c>
      <c r="L212" s="5">
        <v>17</v>
      </c>
      <c r="M212" s="5">
        <v>3</v>
      </c>
      <c r="N212" s="5" t="s">
        <v>3</v>
      </c>
      <c r="O212" s="5">
        <v>2</v>
      </c>
      <c r="P212" s="5"/>
      <c r="Q212" s="5"/>
      <c r="R212" s="5"/>
      <c r="S212" s="5"/>
      <c r="T212" s="5"/>
      <c r="U212" s="5"/>
      <c r="V212" s="5"/>
      <c r="W212" s="5">
        <v>0</v>
      </c>
      <c r="X212" s="5">
        <v>1</v>
      </c>
      <c r="Y212" s="5">
        <v>0</v>
      </c>
      <c r="Z212" s="5"/>
      <c r="AA212" s="5"/>
      <c r="AB212" s="5"/>
    </row>
    <row r="213" spans="1:88" x14ac:dyDescent="0.2">
      <c r="A213" s="5">
        <v>50</v>
      </c>
      <c r="B213" s="5">
        <v>0</v>
      </c>
      <c r="C213" s="5">
        <v>0</v>
      </c>
      <c r="D213" s="5">
        <v>1</v>
      </c>
      <c r="E213" s="5">
        <v>217</v>
      </c>
      <c r="F213" s="5">
        <f>ROUND(Source!AU194,O213)</f>
        <v>0</v>
      </c>
      <c r="G213" s="5" t="s">
        <v>78</v>
      </c>
      <c r="H213" s="5" t="s">
        <v>79</v>
      </c>
      <c r="I213" s="5"/>
      <c r="J213" s="5"/>
      <c r="K213" s="5">
        <v>217</v>
      </c>
      <c r="L213" s="5">
        <v>18</v>
      </c>
      <c r="M213" s="5">
        <v>3</v>
      </c>
      <c r="N213" s="5" t="s">
        <v>3</v>
      </c>
      <c r="O213" s="5">
        <v>2</v>
      </c>
      <c r="P213" s="5"/>
      <c r="Q213" s="5"/>
      <c r="R213" s="5"/>
      <c r="S213" s="5"/>
      <c r="T213" s="5"/>
      <c r="U213" s="5"/>
      <c r="V213" s="5"/>
      <c r="W213" s="5">
        <v>0</v>
      </c>
      <c r="X213" s="5">
        <v>1</v>
      </c>
      <c r="Y213" s="5">
        <v>0</v>
      </c>
      <c r="Z213" s="5"/>
      <c r="AA213" s="5"/>
      <c r="AB213" s="5"/>
    </row>
    <row r="214" spans="1:88" x14ac:dyDescent="0.2">
      <c r="A214" s="5">
        <v>50</v>
      </c>
      <c r="B214" s="5">
        <v>0</v>
      </c>
      <c r="C214" s="5">
        <v>0</v>
      </c>
      <c r="D214" s="5">
        <v>1</v>
      </c>
      <c r="E214" s="5">
        <v>230</v>
      </c>
      <c r="F214" s="5">
        <f>ROUND(Source!BA194,O214)</f>
        <v>0</v>
      </c>
      <c r="G214" s="5" t="s">
        <v>80</v>
      </c>
      <c r="H214" s="5" t="s">
        <v>81</v>
      </c>
      <c r="I214" s="5"/>
      <c r="J214" s="5"/>
      <c r="K214" s="5">
        <v>230</v>
      </c>
      <c r="L214" s="5">
        <v>19</v>
      </c>
      <c r="M214" s="5">
        <v>3</v>
      </c>
      <c r="N214" s="5" t="s">
        <v>3</v>
      </c>
      <c r="O214" s="5">
        <v>2</v>
      </c>
      <c r="P214" s="5"/>
      <c r="Q214" s="5"/>
      <c r="R214" s="5"/>
      <c r="S214" s="5"/>
      <c r="T214" s="5"/>
      <c r="U214" s="5"/>
      <c r="V214" s="5"/>
      <c r="W214" s="5">
        <v>0</v>
      </c>
      <c r="X214" s="5">
        <v>1</v>
      </c>
      <c r="Y214" s="5">
        <v>0</v>
      </c>
      <c r="Z214" s="5"/>
      <c r="AA214" s="5"/>
      <c r="AB214" s="5"/>
    </row>
    <row r="215" spans="1:88" x14ac:dyDescent="0.2">
      <c r="A215" s="5">
        <v>50</v>
      </c>
      <c r="B215" s="5">
        <v>0</v>
      </c>
      <c r="C215" s="5">
        <v>0</v>
      </c>
      <c r="D215" s="5">
        <v>1</v>
      </c>
      <c r="E215" s="5">
        <v>206</v>
      </c>
      <c r="F215" s="5">
        <f>ROUND(Source!T194,O215)</f>
        <v>0</v>
      </c>
      <c r="G215" s="5" t="s">
        <v>82</v>
      </c>
      <c r="H215" s="5" t="s">
        <v>83</v>
      </c>
      <c r="I215" s="5"/>
      <c r="J215" s="5"/>
      <c r="K215" s="5">
        <v>206</v>
      </c>
      <c r="L215" s="5">
        <v>20</v>
      </c>
      <c r="M215" s="5">
        <v>3</v>
      </c>
      <c r="N215" s="5" t="s">
        <v>3</v>
      </c>
      <c r="O215" s="5">
        <v>2</v>
      </c>
      <c r="P215" s="5"/>
      <c r="Q215" s="5"/>
      <c r="R215" s="5"/>
      <c r="S215" s="5"/>
      <c r="T215" s="5"/>
      <c r="U215" s="5"/>
      <c r="V215" s="5"/>
      <c r="W215" s="5">
        <v>0</v>
      </c>
      <c r="X215" s="5">
        <v>1</v>
      </c>
      <c r="Y215" s="5">
        <v>0</v>
      </c>
      <c r="Z215" s="5"/>
      <c r="AA215" s="5"/>
      <c r="AB215" s="5"/>
    </row>
    <row r="216" spans="1:88" x14ac:dyDescent="0.2">
      <c r="A216" s="5">
        <v>50</v>
      </c>
      <c r="B216" s="5">
        <v>0</v>
      </c>
      <c r="C216" s="5">
        <v>0</v>
      </c>
      <c r="D216" s="5">
        <v>1</v>
      </c>
      <c r="E216" s="5">
        <v>207</v>
      </c>
      <c r="F216" s="5">
        <f>ROUND(Source!U194,O216)</f>
        <v>40.642032</v>
      </c>
      <c r="G216" s="5" t="s">
        <v>84</v>
      </c>
      <c r="H216" s="5" t="s">
        <v>85</v>
      </c>
      <c r="I216" s="5"/>
      <c r="J216" s="5"/>
      <c r="K216" s="5">
        <v>207</v>
      </c>
      <c r="L216" s="5">
        <v>21</v>
      </c>
      <c r="M216" s="5">
        <v>3</v>
      </c>
      <c r="N216" s="5" t="s">
        <v>3</v>
      </c>
      <c r="O216" s="5">
        <v>7</v>
      </c>
      <c r="P216" s="5"/>
      <c r="Q216" s="5"/>
      <c r="R216" s="5"/>
      <c r="S216" s="5"/>
      <c r="T216" s="5"/>
      <c r="U216" s="5"/>
      <c r="V216" s="5"/>
      <c r="W216" s="5">
        <v>40.642032</v>
      </c>
      <c r="X216" s="5">
        <v>1</v>
      </c>
      <c r="Y216" s="5">
        <v>40.642032</v>
      </c>
      <c r="Z216" s="5"/>
      <c r="AA216" s="5"/>
      <c r="AB216" s="5"/>
    </row>
    <row r="217" spans="1:88" x14ac:dyDescent="0.2">
      <c r="A217" s="5">
        <v>50</v>
      </c>
      <c r="B217" s="5">
        <v>0</v>
      </c>
      <c r="C217" s="5">
        <v>0</v>
      </c>
      <c r="D217" s="5">
        <v>1</v>
      </c>
      <c r="E217" s="5">
        <v>208</v>
      </c>
      <c r="F217" s="5">
        <f>ROUND(Source!V194,O217)</f>
        <v>8.7535741999999992</v>
      </c>
      <c r="G217" s="5" t="s">
        <v>86</v>
      </c>
      <c r="H217" s="5" t="s">
        <v>87</v>
      </c>
      <c r="I217" s="5"/>
      <c r="J217" s="5"/>
      <c r="K217" s="5">
        <v>208</v>
      </c>
      <c r="L217" s="5">
        <v>22</v>
      </c>
      <c r="M217" s="5">
        <v>3</v>
      </c>
      <c r="N217" s="5" t="s">
        <v>3</v>
      </c>
      <c r="O217" s="5">
        <v>7</v>
      </c>
      <c r="P217" s="5"/>
      <c r="Q217" s="5"/>
      <c r="R217" s="5"/>
      <c r="S217" s="5"/>
      <c r="T217" s="5"/>
      <c r="U217" s="5"/>
      <c r="V217" s="5"/>
      <c r="W217" s="5">
        <v>8.7535741999999992</v>
      </c>
      <c r="X217" s="5">
        <v>1</v>
      </c>
      <c r="Y217" s="5">
        <v>8.7535741999999992</v>
      </c>
      <c r="Z217" s="5"/>
      <c r="AA217" s="5"/>
      <c r="AB217" s="5"/>
    </row>
    <row r="218" spans="1:88" x14ac:dyDescent="0.2">
      <c r="A218" s="5">
        <v>50</v>
      </c>
      <c r="B218" s="5">
        <v>0</v>
      </c>
      <c r="C218" s="5">
        <v>0</v>
      </c>
      <c r="D218" s="5">
        <v>1</v>
      </c>
      <c r="E218" s="5">
        <v>209</v>
      </c>
      <c r="F218" s="5">
        <f>ROUND(Source!W194,O218)</f>
        <v>0</v>
      </c>
      <c r="G218" s="5" t="s">
        <v>88</v>
      </c>
      <c r="H218" s="5" t="s">
        <v>89</v>
      </c>
      <c r="I218" s="5"/>
      <c r="J218" s="5"/>
      <c r="K218" s="5">
        <v>209</v>
      </c>
      <c r="L218" s="5">
        <v>23</v>
      </c>
      <c r="M218" s="5">
        <v>3</v>
      </c>
      <c r="N218" s="5" t="s">
        <v>3</v>
      </c>
      <c r="O218" s="5">
        <v>2</v>
      </c>
      <c r="P218" s="5"/>
      <c r="Q218" s="5"/>
      <c r="R218" s="5"/>
      <c r="S218" s="5"/>
      <c r="T218" s="5"/>
      <c r="U218" s="5"/>
      <c r="V218" s="5"/>
      <c r="W218" s="5">
        <v>0</v>
      </c>
      <c r="X218" s="5">
        <v>1</v>
      </c>
      <c r="Y218" s="5">
        <v>0</v>
      </c>
      <c r="Z218" s="5"/>
      <c r="AA218" s="5"/>
      <c r="AB218" s="5"/>
    </row>
    <row r="219" spans="1:88" x14ac:dyDescent="0.2">
      <c r="A219" s="5">
        <v>50</v>
      </c>
      <c r="B219" s="5">
        <v>0</v>
      </c>
      <c r="C219" s="5">
        <v>0</v>
      </c>
      <c r="D219" s="5">
        <v>1</v>
      </c>
      <c r="E219" s="5">
        <v>233</v>
      </c>
      <c r="F219" s="5">
        <f>ROUND(Source!BD194,O219)</f>
        <v>0</v>
      </c>
      <c r="G219" s="5" t="s">
        <v>90</v>
      </c>
      <c r="H219" s="5" t="s">
        <v>91</v>
      </c>
      <c r="I219" s="5"/>
      <c r="J219" s="5"/>
      <c r="K219" s="5">
        <v>233</v>
      </c>
      <c r="L219" s="5">
        <v>24</v>
      </c>
      <c r="M219" s="5">
        <v>3</v>
      </c>
      <c r="N219" s="5" t="s">
        <v>3</v>
      </c>
      <c r="O219" s="5">
        <v>2</v>
      </c>
      <c r="P219" s="5"/>
      <c r="Q219" s="5"/>
      <c r="R219" s="5"/>
      <c r="S219" s="5"/>
      <c r="T219" s="5"/>
      <c r="U219" s="5"/>
      <c r="V219" s="5"/>
      <c r="W219" s="5">
        <v>0</v>
      </c>
      <c r="X219" s="5">
        <v>1</v>
      </c>
      <c r="Y219" s="5">
        <v>0</v>
      </c>
      <c r="Z219" s="5"/>
      <c r="AA219" s="5"/>
      <c r="AB219" s="5"/>
    </row>
    <row r="220" spans="1:88" x14ac:dyDescent="0.2">
      <c r="A220" s="5">
        <v>50</v>
      </c>
      <c r="B220" s="5">
        <v>0</v>
      </c>
      <c r="C220" s="5">
        <v>0</v>
      </c>
      <c r="D220" s="5">
        <v>1</v>
      </c>
      <c r="E220" s="5">
        <v>210</v>
      </c>
      <c r="F220" s="5">
        <f>ROUND(Source!X194,O220)</f>
        <v>42123.56</v>
      </c>
      <c r="G220" s="5" t="s">
        <v>92</v>
      </c>
      <c r="H220" s="5" t="s">
        <v>93</v>
      </c>
      <c r="I220" s="5"/>
      <c r="J220" s="5"/>
      <c r="K220" s="5">
        <v>210</v>
      </c>
      <c r="L220" s="5">
        <v>25</v>
      </c>
      <c r="M220" s="5">
        <v>3</v>
      </c>
      <c r="N220" s="5" t="s">
        <v>3</v>
      </c>
      <c r="O220" s="5">
        <v>2</v>
      </c>
      <c r="P220" s="5"/>
      <c r="Q220" s="5"/>
      <c r="R220" s="5"/>
      <c r="S220" s="5"/>
      <c r="T220" s="5"/>
      <c r="U220" s="5"/>
      <c r="V220" s="5"/>
      <c r="W220" s="5">
        <v>42123.56</v>
      </c>
      <c r="X220" s="5">
        <v>1</v>
      </c>
      <c r="Y220" s="5">
        <v>42123.56</v>
      </c>
      <c r="Z220" s="5"/>
      <c r="AA220" s="5"/>
      <c r="AB220" s="5"/>
    </row>
    <row r="221" spans="1:88" x14ac:dyDescent="0.2">
      <c r="A221" s="5">
        <v>50</v>
      </c>
      <c r="B221" s="5">
        <v>0</v>
      </c>
      <c r="C221" s="5">
        <v>0</v>
      </c>
      <c r="D221" s="5">
        <v>1</v>
      </c>
      <c r="E221" s="5">
        <v>211</v>
      </c>
      <c r="F221" s="5">
        <f>ROUND(Source!Y194,O221)</f>
        <v>24536.29</v>
      </c>
      <c r="G221" s="5" t="s">
        <v>94</v>
      </c>
      <c r="H221" s="5" t="s">
        <v>95</v>
      </c>
      <c r="I221" s="5"/>
      <c r="J221" s="5"/>
      <c r="K221" s="5">
        <v>211</v>
      </c>
      <c r="L221" s="5">
        <v>26</v>
      </c>
      <c r="M221" s="5">
        <v>3</v>
      </c>
      <c r="N221" s="5" t="s">
        <v>3</v>
      </c>
      <c r="O221" s="5">
        <v>2</v>
      </c>
      <c r="P221" s="5"/>
      <c r="Q221" s="5"/>
      <c r="R221" s="5"/>
      <c r="S221" s="5"/>
      <c r="T221" s="5"/>
      <c r="U221" s="5"/>
      <c r="V221" s="5"/>
      <c r="W221" s="5">
        <v>24536.29</v>
      </c>
      <c r="X221" s="5">
        <v>1</v>
      </c>
      <c r="Y221" s="5">
        <v>24536.29</v>
      </c>
      <c r="Z221" s="5"/>
      <c r="AA221" s="5"/>
      <c r="AB221" s="5"/>
    </row>
    <row r="222" spans="1:88" x14ac:dyDescent="0.2">
      <c r="A222" s="5">
        <v>50</v>
      </c>
      <c r="B222" s="5">
        <v>0</v>
      </c>
      <c r="C222" s="5">
        <v>0</v>
      </c>
      <c r="D222" s="5">
        <v>1</v>
      </c>
      <c r="E222" s="5">
        <v>224</v>
      </c>
      <c r="F222" s="5">
        <f>ROUND(Source!AR194,O222)</f>
        <v>124430.17</v>
      </c>
      <c r="G222" s="5" t="s">
        <v>96</v>
      </c>
      <c r="H222" s="5" t="s">
        <v>97</v>
      </c>
      <c r="I222" s="5"/>
      <c r="J222" s="5"/>
      <c r="K222" s="5">
        <v>224</v>
      </c>
      <c r="L222" s="5">
        <v>27</v>
      </c>
      <c r="M222" s="5">
        <v>3</v>
      </c>
      <c r="N222" s="5" t="s">
        <v>3</v>
      </c>
      <c r="O222" s="5">
        <v>2</v>
      </c>
      <c r="P222" s="5"/>
      <c r="Q222" s="5"/>
      <c r="R222" s="5"/>
      <c r="S222" s="5"/>
      <c r="T222" s="5"/>
      <c r="U222" s="5"/>
      <c r="V222" s="5"/>
      <c r="W222" s="5">
        <v>124430.17</v>
      </c>
      <c r="X222" s="5">
        <v>1</v>
      </c>
      <c r="Y222" s="5">
        <v>124430.17</v>
      </c>
      <c r="Z222" s="5"/>
      <c r="AA222" s="5"/>
      <c r="AB222" s="5"/>
    </row>
    <row r="224" spans="1:88" x14ac:dyDescent="0.2">
      <c r="A224" s="1">
        <v>4</v>
      </c>
      <c r="B224" s="1">
        <v>1</v>
      </c>
      <c r="C224" s="1"/>
      <c r="D224" s="1">
        <f>ROW(A255)</f>
        <v>255</v>
      </c>
      <c r="E224" s="1"/>
      <c r="F224" s="1" t="s">
        <v>16</v>
      </c>
      <c r="G224" s="1" t="s">
        <v>213</v>
      </c>
      <c r="H224" s="1" t="s">
        <v>3</v>
      </c>
      <c r="I224" s="1">
        <v>0</v>
      </c>
      <c r="J224" s="1"/>
      <c r="K224" s="1">
        <v>0</v>
      </c>
      <c r="L224" s="1"/>
      <c r="M224" s="1" t="s">
        <v>3</v>
      </c>
      <c r="N224" s="1"/>
      <c r="O224" s="1"/>
      <c r="P224" s="1"/>
      <c r="Q224" s="1"/>
      <c r="R224" s="1"/>
      <c r="S224" s="1">
        <v>0</v>
      </c>
      <c r="T224" s="1"/>
      <c r="U224" s="1" t="s">
        <v>3</v>
      </c>
      <c r="V224" s="1">
        <v>0</v>
      </c>
      <c r="W224" s="1"/>
      <c r="X224" s="1"/>
      <c r="Y224" s="1"/>
      <c r="Z224" s="1"/>
      <c r="AA224" s="1"/>
      <c r="AB224" s="1" t="s">
        <v>3</v>
      </c>
      <c r="AC224" s="1" t="s">
        <v>3</v>
      </c>
      <c r="AD224" s="1" t="s">
        <v>3</v>
      </c>
      <c r="AE224" s="1" t="s">
        <v>3</v>
      </c>
      <c r="AF224" s="1" t="s">
        <v>3</v>
      </c>
      <c r="AG224" s="1" t="s">
        <v>3</v>
      </c>
      <c r="AH224" s="1"/>
      <c r="AI224" s="1"/>
      <c r="AJ224" s="1"/>
      <c r="AK224" s="1"/>
      <c r="AL224" s="1"/>
      <c r="AM224" s="1"/>
      <c r="AN224" s="1"/>
      <c r="AO224" s="1"/>
      <c r="AP224" s="1" t="s">
        <v>3</v>
      </c>
      <c r="AQ224" s="1" t="s">
        <v>3</v>
      </c>
      <c r="AR224" s="1" t="s">
        <v>3</v>
      </c>
      <c r="AS224" s="1"/>
      <c r="AT224" s="1"/>
      <c r="AU224" s="1"/>
      <c r="AV224" s="1"/>
      <c r="AW224" s="1"/>
      <c r="AX224" s="1"/>
      <c r="AY224" s="1"/>
      <c r="AZ224" s="1" t="s">
        <v>3</v>
      </c>
      <c r="BA224" s="1"/>
      <c r="BB224" s="1" t="s">
        <v>3</v>
      </c>
      <c r="BC224" s="1" t="s">
        <v>3</v>
      </c>
      <c r="BD224" s="1" t="s">
        <v>3</v>
      </c>
      <c r="BE224" s="1" t="s">
        <v>3</v>
      </c>
      <c r="BF224" s="1" t="s">
        <v>3</v>
      </c>
      <c r="BG224" s="1" t="s">
        <v>3</v>
      </c>
      <c r="BH224" s="1" t="s">
        <v>3</v>
      </c>
      <c r="BI224" s="1" t="s">
        <v>3</v>
      </c>
      <c r="BJ224" s="1" t="s">
        <v>3</v>
      </c>
      <c r="BK224" s="1" t="s">
        <v>3</v>
      </c>
      <c r="BL224" s="1" t="s">
        <v>3</v>
      </c>
      <c r="BM224" s="1" t="s">
        <v>3</v>
      </c>
      <c r="BN224" s="1" t="s">
        <v>3</v>
      </c>
      <c r="BO224" s="1" t="s">
        <v>3</v>
      </c>
      <c r="BP224" s="1" t="s">
        <v>3</v>
      </c>
      <c r="BQ224" s="1"/>
      <c r="BR224" s="1"/>
      <c r="BS224" s="1"/>
      <c r="BT224" s="1"/>
      <c r="BU224" s="1"/>
      <c r="BV224" s="1"/>
      <c r="BW224" s="1"/>
      <c r="BX224" s="1">
        <v>0</v>
      </c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>
        <v>0</v>
      </c>
    </row>
    <row r="226" spans="1:255" x14ac:dyDescent="0.2">
      <c r="A226" s="3">
        <v>52</v>
      </c>
      <c r="B226" s="3">
        <f t="shared" ref="B226:G226" si="80">B255</f>
        <v>1</v>
      </c>
      <c r="C226" s="3">
        <f t="shared" si="80"/>
        <v>4</v>
      </c>
      <c r="D226" s="3">
        <f t="shared" si="80"/>
        <v>224</v>
      </c>
      <c r="E226" s="3">
        <f t="shared" si="80"/>
        <v>0</v>
      </c>
      <c r="F226" s="3" t="str">
        <f t="shared" si="80"/>
        <v>Новый раздел</v>
      </c>
      <c r="G226" s="3" t="str">
        <f t="shared" si="80"/>
        <v>Материалы</v>
      </c>
      <c r="H226" s="3"/>
      <c r="I226" s="3"/>
      <c r="J226" s="3"/>
      <c r="K226" s="3"/>
      <c r="L226" s="3"/>
      <c r="M226" s="3"/>
      <c r="N226" s="3"/>
      <c r="O226" s="3">
        <f t="shared" ref="O226:AT226" si="81">O255</f>
        <v>110323.6</v>
      </c>
      <c r="P226" s="3">
        <f t="shared" si="81"/>
        <v>110323.6</v>
      </c>
      <c r="Q226" s="3">
        <f t="shared" si="81"/>
        <v>0</v>
      </c>
      <c r="R226" s="3">
        <f t="shared" si="81"/>
        <v>0</v>
      </c>
      <c r="S226" s="3">
        <f t="shared" si="81"/>
        <v>0</v>
      </c>
      <c r="T226" s="3">
        <f t="shared" si="81"/>
        <v>0</v>
      </c>
      <c r="U226" s="3">
        <f t="shared" si="81"/>
        <v>0</v>
      </c>
      <c r="V226" s="3">
        <f t="shared" si="81"/>
        <v>0</v>
      </c>
      <c r="W226" s="3">
        <f t="shared" si="81"/>
        <v>0</v>
      </c>
      <c r="X226" s="3">
        <f t="shared" si="81"/>
        <v>0</v>
      </c>
      <c r="Y226" s="3">
        <f t="shared" si="81"/>
        <v>0</v>
      </c>
      <c r="Z226" s="3">
        <f t="shared" si="81"/>
        <v>0</v>
      </c>
      <c r="AA226" s="3">
        <f t="shared" si="81"/>
        <v>0</v>
      </c>
      <c r="AB226" s="3">
        <f t="shared" si="81"/>
        <v>110323.6</v>
      </c>
      <c r="AC226" s="3">
        <f t="shared" si="81"/>
        <v>110323.6</v>
      </c>
      <c r="AD226" s="3">
        <f t="shared" si="81"/>
        <v>0</v>
      </c>
      <c r="AE226" s="3">
        <f t="shared" si="81"/>
        <v>0</v>
      </c>
      <c r="AF226" s="3">
        <f t="shared" si="81"/>
        <v>0</v>
      </c>
      <c r="AG226" s="3">
        <f t="shared" si="81"/>
        <v>0</v>
      </c>
      <c r="AH226" s="3">
        <f t="shared" si="81"/>
        <v>0</v>
      </c>
      <c r="AI226" s="3">
        <f t="shared" si="81"/>
        <v>0</v>
      </c>
      <c r="AJ226" s="3">
        <f t="shared" si="81"/>
        <v>0</v>
      </c>
      <c r="AK226" s="3">
        <f t="shared" si="81"/>
        <v>0</v>
      </c>
      <c r="AL226" s="3">
        <f t="shared" si="81"/>
        <v>0</v>
      </c>
      <c r="AM226" s="3">
        <f t="shared" si="81"/>
        <v>0</v>
      </c>
      <c r="AN226" s="3">
        <f t="shared" si="81"/>
        <v>0</v>
      </c>
      <c r="AO226" s="3">
        <f t="shared" si="81"/>
        <v>0</v>
      </c>
      <c r="AP226" s="3">
        <f t="shared" si="81"/>
        <v>0</v>
      </c>
      <c r="AQ226" s="3">
        <f t="shared" si="81"/>
        <v>0</v>
      </c>
      <c r="AR226" s="3">
        <f t="shared" si="81"/>
        <v>110323.6</v>
      </c>
      <c r="AS226" s="3">
        <f t="shared" si="81"/>
        <v>110323.6</v>
      </c>
      <c r="AT226" s="3">
        <f t="shared" si="81"/>
        <v>0</v>
      </c>
      <c r="AU226" s="3">
        <f t="shared" ref="AU226:BZ226" si="82">AU255</f>
        <v>0</v>
      </c>
      <c r="AV226" s="3">
        <f t="shared" si="82"/>
        <v>110323.6</v>
      </c>
      <c r="AW226" s="3">
        <f t="shared" si="82"/>
        <v>110323.6</v>
      </c>
      <c r="AX226" s="3">
        <f t="shared" si="82"/>
        <v>0</v>
      </c>
      <c r="AY226" s="3">
        <f t="shared" si="82"/>
        <v>110323.6</v>
      </c>
      <c r="AZ226" s="3">
        <f t="shared" si="82"/>
        <v>0</v>
      </c>
      <c r="BA226" s="3">
        <f t="shared" si="82"/>
        <v>0</v>
      </c>
      <c r="BB226" s="3">
        <f t="shared" si="82"/>
        <v>0</v>
      </c>
      <c r="BC226" s="3">
        <f t="shared" si="82"/>
        <v>0</v>
      </c>
      <c r="BD226" s="3">
        <f t="shared" si="82"/>
        <v>0</v>
      </c>
      <c r="BE226" s="3">
        <f t="shared" si="82"/>
        <v>0</v>
      </c>
      <c r="BF226" s="3">
        <f t="shared" si="82"/>
        <v>0</v>
      </c>
      <c r="BG226" s="3">
        <f t="shared" si="82"/>
        <v>0</v>
      </c>
      <c r="BH226" s="3">
        <f t="shared" si="82"/>
        <v>0</v>
      </c>
      <c r="BI226" s="3">
        <f t="shared" si="82"/>
        <v>0</v>
      </c>
      <c r="BJ226" s="3">
        <f t="shared" si="82"/>
        <v>0</v>
      </c>
      <c r="BK226" s="3">
        <f t="shared" si="82"/>
        <v>0</v>
      </c>
      <c r="BL226" s="3">
        <f t="shared" si="82"/>
        <v>0</v>
      </c>
      <c r="BM226" s="3">
        <f t="shared" si="82"/>
        <v>0</v>
      </c>
      <c r="BN226" s="3">
        <f t="shared" si="82"/>
        <v>0</v>
      </c>
      <c r="BO226" s="3">
        <f t="shared" si="82"/>
        <v>0</v>
      </c>
      <c r="BP226" s="3">
        <f t="shared" si="82"/>
        <v>0</v>
      </c>
      <c r="BQ226" s="3">
        <f t="shared" si="82"/>
        <v>0</v>
      </c>
      <c r="BR226" s="3">
        <f t="shared" si="82"/>
        <v>0</v>
      </c>
      <c r="BS226" s="3">
        <f t="shared" si="82"/>
        <v>0</v>
      </c>
      <c r="BT226" s="3">
        <f t="shared" si="82"/>
        <v>0</v>
      </c>
      <c r="BU226" s="3">
        <f t="shared" si="82"/>
        <v>0</v>
      </c>
      <c r="BV226" s="3">
        <f t="shared" si="82"/>
        <v>0</v>
      </c>
      <c r="BW226" s="3">
        <f t="shared" si="82"/>
        <v>0</v>
      </c>
      <c r="BX226" s="3">
        <f t="shared" si="82"/>
        <v>0</v>
      </c>
      <c r="BY226" s="3">
        <f t="shared" si="82"/>
        <v>0</v>
      </c>
      <c r="BZ226" s="3">
        <f t="shared" si="82"/>
        <v>0</v>
      </c>
      <c r="CA226" s="3">
        <f t="shared" ref="CA226:DF226" si="83">CA255</f>
        <v>110323.6</v>
      </c>
      <c r="CB226" s="3">
        <f t="shared" si="83"/>
        <v>110323.6</v>
      </c>
      <c r="CC226" s="3">
        <f t="shared" si="83"/>
        <v>0</v>
      </c>
      <c r="CD226" s="3">
        <f t="shared" si="83"/>
        <v>0</v>
      </c>
      <c r="CE226" s="3">
        <f t="shared" si="83"/>
        <v>110323.6</v>
      </c>
      <c r="CF226" s="3">
        <f t="shared" si="83"/>
        <v>110323.6</v>
      </c>
      <c r="CG226" s="3">
        <f t="shared" si="83"/>
        <v>0</v>
      </c>
      <c r="CH226" s="3">
        <f t="shared" si="83"/>
        <v>110323.6</v>
      </c>
      <c r="CI226" s="3">
        <f t="shared" si="83"/>
        <v>0</v>
      </c>
      <c r="CJ226" s="3">
        <f t="shared" si="83"/>
        <v>0</v>
      </c>
      <c r="CK226" s="3">
        <f t="shared" si="83"/>
        <v>0</v>
      </c>
      <c r="CL226" s="3">
        <f t="shared" si="83"/>
        <v>0</v>
      </c>
      <c r="CM226" s="3">
        <f t="shared" si="83"/>
        <v>0</v>
      </c>
      <c r="CN226" s="3">
        <f t="shared" si="83"/>
        <v>0</v>
      </c>
      <c r="CO226" s="3">
        <f t="shared" si="83"/>
        <v>0</v>
      </c>
      <c r="CP226" s="3">
        <f t="shared" si="83"/>
        <v>0</v>
      </c>
      <c r="CQ226" s="3">
        <f t="shared" si="83"/>
        <v>0</v>
      </c>
      <c r="CR226" s="3">
        <f t="shared" si="83"/>
        <v>0</v>
      </c>
      <c r="CS226" s="3">
        <f t="shared" si="83"/>
        <v>0</v>
      </c>
      <c r="CT226" s="3">
        <f t="shared" si="83"/>
        <v>0</v>
      </c>
      <c r="CU226" s="3">
        <f t="shared" si="83"/>
        <v>0</v>
      </c>
      <c r="CV226" s="3">
        <f t="shared" si="83"/>
        <v>0</v>
      </c>
      <c r="CW226" s="3">
        <f t="shared" si="83"/>
        <v>0</v>
      </c>
      <c r="CX226" s="3">
        <f t="shared" si="83"/>
        <v>0</v>
      </c>
      <c r="CY226" s="3">
        <f t="shared" si="83"/>
        <v>0</v>
      </c>
      <c r="CZ226" s="3">
        <f t="shared" si="83"/>
        <v>0</v>
      </c>
      <c r="DA226" s="3">
        <f t="shared" si="83"/>
        <v>0</v>
      </c>
      <c r="DB226" s="3">
        <f t="shared" si="83"/>
        <v>0</v>
      </c>
      <c r="DC226" s="3">
        <f t="shared" si="83"/>
        <v>0</v>
      </c>
      <c r="DD226" s="3">
        <f t="shared" si="83"/>
        <v>0</v>
      </c>
      <c r="DE226" s="3">
        <f t="shared" si="83"/>
        <v>0</v>
      </c>
      <c r="DF226" s="3">
        <f t="shared" si="83"/>
        <v>0</v>
      </c>
      <c r="DG226" s="4">
        <f t="shared" ref="DG226:EL226" si="84">DG255</f>
        <v>0</v>
      </c>
      <c r="DH226" s="4">
        <f t="shared" si="84"/>
        <v>0</v>
      </c>
      <c r="DI226" s="4">
        <f t="shared" si="84"/>
        <v>0</v>
      </c>
      <c r="DJ226" s="4">
        <f t="shared" si="84"/>
        <v>0</v>
      </c>
      <c r="DK226" s="4">
        <f t="shared" si="84"/>
        <v>0</v>
      </c>
      <c r="DL226" s="4">
        <f t="shared" si="84"/>
        <v>0</v>
      </c>
      <c r="DM226" s="4">
        <f t="shared" si="84"/>
        <v>0</v>
      </c>
      <c r="DN226" s="4">
        <f t="shared" si="84"/>
        <v>0</v>
      </c>
      <c r="DO226" s="4">
        <f t="shared" si="84"/>
        <v>0</v>
      </c>
      <c r="DP226" s="4">
        <f t="shared" si="84"/>
        <v>0</v>
      </c>
      <c r="DQ226" s="4">
        <f t="shared" si="84"/>
        <v>0</v>
      </c>
      <c r="DR226" s="4">
        <f t="shared" si="84"/>
        <v>0</v>
      </c>
      <c r="DS226" s="4">
        <f t="shared" si="84"/>
        <v>0</v>
      </c>
      <c r="DT226" s="4">
        <f t="shared" si="84"/>
        <v>0</v>
      </c>
      <c r="DU226" s="4">
        <f t="shared" si="84"/>
        <v>0</v>
      </c>
      <c r="DV226" s="4">
        <f t="shared" si="84"/>
        <v>0</v>
      </c>
      <c r="DW226" s="4">
        <f t="shared" si="84"/>
        <v>0</v>
      </c>
      <c r="DX226" s="4">
        <f t="shared" si="84"/>
        <v>0</v>
      </c>
      <c r="DY226" s="4">
        <f t="shared" si="84"/>
        <v>0</v>
      </c>
      <c r="DZ226" s="4">
        <f t="shared" si="84"/>
        <v>0</v>
      </c>
      <c r="EA226" s="4">
        <f t="shared" si="84"/>
        <v>0</v>
      </c>
      <c r="EB226" s="4">
        <f t="shared" si="84"/>
        <v>0</v>
      </c>
      <c r="EC226" s="4">
        <f t="shared" si="84"/>
        <v>0</v>
      </c>
      <c r="ED226" s="4">
        <f t="shared" si="84"/>
        <v>0</v>
      </c>
      <c r="EE226" s="4">
        <f t="shared" si="84"/>
        <v>0</v>
      </c>
      <c r="EF226" s="4">
        <f t="shared" si="84"/>
        <v>0</v>
      </c>
      <c r="EG226" s="4">
        <f t="shared" si="84"/>
        <v>0</v>
      </c>
      <c r="EH226" s="4">
        <f t="shared" si="84"/>
        <v>0</v>
      </c>
      <c r="EI226" s="4">
        <f t="shared" si="84"/>
        <v>0</v>
      </c>
      <c r="EJ226" s="4">
        <f t="shared" si="84"/>
        <v>0</v>
      </c>
      <c r="EK226" s="4">
        <f t="shared" si="84"/>
        <v>0</v>
      </c>
      <c r="EL226" s="4">
        <f t="shared" si="84"/>
        <v>0</v>
      </c>
      <c r="EM226" s="4">
        <f t="shared" ref="EM226:FR226" si="85">EM255</f>
        <v>0</v>
      </c>
      <c r="EN226" s="4">
        <f t="shared" si="85"/>
        <v>0</v>
      </c>
      <c r="EO226" s="4">
        <f t="shared" si="85"/>
        <v>0</v>
      </c>
      <c r="EP226" s="4">
        <f t="shared" si="85"/>
        <v>0</v>
      </c>
      <c r="EQ226" s="4">
        <f t="shared" si="85"/>
        <v>0</v>
      </c>
      <c r="ER226" s="4">
        <f t="shared" si="85"/>
        <v>0</v>
      </c>
      <c r="ES226" s="4">
        <f t="shared" si="85"/>
        <v>0</v>
      </c>
      <c r="ET226" s="4">
        <f t="shared" si="85"/>
        <v>0</v>
      </c>
      <c r="EU226" s="4">
        <f t="shared" si="85"/>
        <v>0</v>
      </c>
      <c r="EV226" s="4">
        <f t="shared" si="85"/>
        <v>0</v>
      </c>
      <c r="EW226" s="4">
        <f t="shared" si="85"/>
        <v>0</v>
      </c>
      <c r="EX226" s="4">
        <f t="shared" si="85"/>
        <v>0</v>
      </c>
      <c r="EY226" s="4">
        <f t="shared" si="85"/>
        <v>0</v>
      </c>
      <c r="EZ226" s="4">
        <f t="shared" si="85"/>
        <v>0</v>
      </c>
      <c r="FA226" s="4">
        <f t="shared" si="85"/>
        <v>0</v>
      </c>
      <c r="FB226" s="4">
        <f t="shared" si="85"/>
        <v>0</v>
      </c>
      <c r="FC226" s="4">
        <f t="shared" si="85"/>
        <v>0</v>
      </c>
      <c r="FD226" s="4">
        <f t="shared" si="85"/>
        <v>0</v>
      </c>
      <c r="FE226" s="4">
        <f t="shared" si="85"/>
        <v>0</v>
      </c>
      <c r="FF226" s="4">
        <f t="shared" si="85"/>
        <v>0</v>
      </c>
      <c r="FG226" s="4">
        <f t="shared" si="85"/>
        <v>0</v>
      </c>
      <c r="FH226" s="4">
        <f t="shared" si="85"/>
        <v>0</v>
      </c>
      <c r="FI226" s="4">
        <f t="shared" si="85"/>
        <v>0</v>
      </c>
      <c r="FJ226" s="4">
        <f t="shared" si="85"/>
        <v>0</v>
      </c>
      <c r="FK226" s="4">
        <f t="shared" si="85"/>
        <v>0</v>
      </c>
      <c r="FL226" s="4">
        <f t="shared" si="85"/>
        <v>0</v>
      </c>
      <c r="FM226" s="4">
        <f t="shared" si="85"/>
        <v>0</v>
      </c>
      <c r="FN226" s="4">
        <f t="shared" si="85"/>
        <v>0</v>
      </c>
      <c r="FO226" s="4">
        <f t="shared" si="85"/>
        <v>0</v>
      </c>
      <c r="FP226" s="4">
        <f t="shared" si="85"/>
        <v>0</v>
      </c>
      <c r="FQ226" s="4">
        <f t="shared" si="85"/>
        <v>0</v>
      </c>
      <c r="FR226" s="4">
        <f t="shared" si="85"/>
        <v>0</v>
      </c>
      <c r="FS226" s="4">
        <f t="shared" ref="FS226:GX226" si="86">FS255</f>
        <v>0</v>
      </c>
      <c r="FT226" s="4">
        <f t="shared" si="86"/>
        <v>0</v>
      </c>
      <c r="FU226" s="4">
        <f t="shared" si="86"/>
        <v>0</v>
      </c>
      <c r="FV226" s="4">
        <f t="shared" si="86"/>
        <v>0</v>
      </c>
      <c r="FW226" s="4">
        <f t="shared" si="86"/>
        <v>0</v>
      </c>
      <c r="FX226" s="4">
        <f t="shared" si="86"/>
        <v>0</v>
      </c>
      <c r="FY226" s="4">
        <f t="shared" si="86"/>
        <v>0</v>
      </c>
      <c r="FZ226" s="4">
        <f t="shared" si="86"/>
        <v>0</v>
      </c>
      <c r="GA226" s="4">
        <f t="shared" si="86"/>
        <v>0</v>
      </c>
      <c r="GB226" s="4">
        <f t="shared" si="86"/>
        <v>0</v>
      </c>
      <c r="GC226" s="4">
        <f t="shared" si="86"/>
        <v>0</v>
      </c>
      <c r="GD226" s="4">
        <f t="shared" si="86"/>
        <v>0</v>
      </c>
      <c r="GE226" s="4">
        <f t="shared" si="86"/>
        <v>0</v>
      </c>
      <c r="GF226" s="4">
        <f t="shared" si="86"/>
        <v>0</v>
      </c>
      <c r="GG226" s="4">
        <f t="shared" si="86"/>
        <v>0</v>
      </c>
      <c r="GH226" s="4">
        <f t="shared" si="86"/>
        <v>0</v>
      </c>
      <c r="GI226" s="4">
        <f t="shared" si="86"/>
        <v>0</v>
      </c>
      <c r="GJ226" s="4">
        <f t="shared" si="86"/>
        <v>0</v>
      </c>
      <c r="GK226" s="4">
        <f t="shared" si="86"/>
        <v>0</v>
      </c>
      <c r="GL226" s="4">
        <f t="shared" si="86"/>
        <v>0</v>
      </c>
      <c r="GM226" s="4">
        <f t="shared" si="86"/>
        <v>0</v>
      </c>
      <c r="GN226" s="4">
        <f t="shared" si="86"/>
        <v>0</v>
      </c>
      <c r="GO226" s="4">
        <f t="shared" si="86"/>
        <v>0</v>
      </c>
      <c r="GP226" s="4">
        <f t="shared" si="86"/>
        <v>0</v>
      </c>
      <c r="GQ226" s="4">
        <f t="shared" si="86"/>
        <v>0</v>
      </c>
      <c r="GR226" s="4">
        <f t="shared" si="86"/>
        <v>0</v>
      </c>
      <c r="GS226" s="4">
        <f t="shared" si="86"/>
        <v>0</v>
      </c>
      <c r="GT226" s="4">
        <f t="shared" si="86"/>
        <v>0</v>
      </c>
      <c r="GU226" s="4">
        <f t="shared" si="86"/>
        <v>0</v>
      </c>
      <c r="GV226" s="4">
        <f t="shared" si="86"/>
        <v>0</v>
      </c>
      <c r="GW226" s="4">
        <f t="shared" si="86"/>
        <v>0</v>
      </c>
      <c r="GX226" s="4">
        <f t="shared" si="86"/>
        <v>0</v>
      </c>
    </row>
    <row r="228" spans="1:255" x14ac:dyDescent="0.2">
      <c r="A228" s="2">
        <v>17</v>
      </c>
      <c r="B228" s="2">
        <v>1</v>
      </c>
      <c r="C228" s="2"/>
      <c r="D228" s="2"/>
      <c r="E228" s="2" t="s">
        <v>214</v>
      </c>
      <c r="F228" s="2" t="s">
        <v>215</v>
      </c>
      <c r="G228" s="2" t="s">
        <v>216</v>
      </c>
      <c r="H228" s="2" t="s">
        <v>217</v>
      </c>
      <c r="I228" s="2">
        <v>1</v>
      </c>
      <c r="J228" s="2">
        <v>0</v>
      </c>
      <c r="K228" s="2">
        <v>1</v>
      </c>
      <c r="L228" s="2"/>
      <c r="M228" s="2"/>
      <c r="N228" s="2"/>
      <c r="O228" s="2">
        <f t="shared" ref="O228:O253" si="87">ROUND(CP228,2)</f>
        <v>13852.61</v>
      </c>
      <c r="P228" s="2">
        <f t="shared" ref="P228:P253" si="88">ROUND(CQ228*I228,2)</f>
        <v>13852.61</v>
      </c>
      <c r="Q228" s="2">
        <f t="shared" ref="Q228:Q253" si="89">ROUND(CR228*I228,2)</f>
        <v>0</v>
      </c>
      <c r="R228" s="2">
        <f t="shared" ref="R228:R253" si="90">ROUND(CS228*I228,2)</f>
        <v>0</v>
      </c>
      <c r="S228" s="2">
        <f t="shared" ref="S228:S253" si="91">ROUND(CT228*I228,2)</f>
        <v>0</v>
      </c>
      <c r="T228" s="2">
        <f t="shared" ref="T228:T253" si="92">ROUND(CU228*I228,2)</f>
        <v>0</v>
      </c>
      <c r="U228" s="2">
        <f t="shared" ref="U228:U253" si="93">ROUND(CV228*I228,7)</f>
        <v>0</v>
      </c>
      <c r="V228" s="2">
        <f t="shared" ref="V228:V253" si="94">ROUND(CW228*I228,7)</f>
        <v>0</v>
      </c>
      <c r="W228" s="2">
        <f t="shared" ref="W228:W253" si="95">ROUND(CX228*I228,2)</f>
        <v>0</v>
      </c>
      <c r="X228" s="2">
        <f t="shared" ref="X228:X253" si="96">ROUND(CY228,2)</f>
        <v>0</v>
      </c>
      <c r="Y228" s="2">
        <f t="shared" ref="Y228:Y253" si="97">ROUND(CZ228,2)</f>
        <v>0</v>
      </c>
      <c r="Z228" s="2"/>
      <c r="AA228" s="2">
        <v>60175270</v>
      </c>
      <c r="AB228" s="2">
        <f t="shared" ref="AB228:AB253" si="98">ROUND((AC228+AD228+AF228),6)</f>
        <v>13852.61</v>
      </c>
      <c r="AC228" s="2">
        <f t="shared" ref="AC228:AC239" si="99">ROUND((ES228),6)</f>
        <v>13852.61</v>
      </c>
      <c r="AD228" s="2">
        <f t="shared" ref="AD228:AD239" si="100">ROUND((ET228),6)</f>
        <v>0</v>
      </c>
      <c r="AE228" s="2">
        <f t="shared" ref="AE228:AE239" si="101">ROUND((EU228),6)</f>
        <v>0</v>
      </c>
      <c r="AF228" s="2">
        <f t="shared" ref="AF228:AF239" si="102">ROUND((EV228),6)</f>
        <v>0</v>
      </c>
      <c r="AG228" s="2">
        <f t="shared" ref="AG228:AG253" si="103">ROUND((AP228),6)</f>
        <v>0</v>
      </c>
      <c r="AH228" s="2">
        <f t="shared" ref="AH228:AH253" si="104">(EW228)</f>
        <v>0</v>
      </c>
      <c r="AI228" s="2">
        <f t="shared" ref="AI228:AI253" si="105">(EX228)</f>
        <v>0</v>
      </c>
      <c r="AJ228" s="2">
        <f t="shared" ref="AJ228:AJ253" si="106">(AS228)</f>
        <v>0</v>
      </c>
      <c r="AK228" s="2">
        <v>13852.61</v>
      </c>
      <c r="AL228" s="2">
        <v>13852.61</v>
      </c>
      <c r="AM228" s="2">
        <v>0</v>
      </c>
      <c r="AN228" s="2">
        <v>0</v>
      </c>
      <c r="AO228" s="2">
        <v>0</v>
      </c>
      <c r="AP228" s="2">
        <v>0</v>
      </c>
      <c r="AQ228" s="2">
        <v>0</v>
      </c>
      <c r="AR228" s="2">
        <v>0</v>
      </c>
      <c r="AS228" s="2">
        <v>0</v>
      </c>
      <c r="AT228" s="2">
        <v>0</v>
      </c>
      <c r="AU228" s="2">
        <v>0</v>
      </c>
      <c r="AV228" s="2">
        <v>1</v>
      </c>
      <c r="AW228" s="2">
        <v>1</v>
      </c>
      <c r="AX228" s="2"/>
      <c r="AY228" s="2"/>
      <c r="AZ228" s="2">
        <v>1</v>
      </c>
      <c r="BA228" s="2">
        <v>1</v>
      </c>
      <c r="BB228" s="2">
        <v>1</v>
      </c>
      <c r="BC228" s="2">
        <v>1</v>
      </c>
      <c r="BD228" s="2" t="s">
        <v>3</v>
      </c>
      <c r="BE228" s="2" t="s">
        <v>3</v>
      </c>
      <c r="BF228" s="2" t="s">
        <v>3</v>
      </c>
      <c r="BG228" s="2" t="s">
        <v>3</v>
      </c>
      <c r="BH228" s="2">
        <v>3</v>
      </c>
      <c r="BI228" s="2">
        <v>1</v>
      </c>
      <c r="BJ228" s="2" t="s">
        <v>215</v>
      </c>
      <c r="BK228" s="2"/>
      <c r="BL228" s="2"/>
      <c r="BM228" s="2">
        <v>900</v>
      </c>
      <c r="BN228" s="2">
        <v>0</v>
      </c>
      <c r="BO228" s="2" t="s">
        <v>3</v>
      </c>
      <c r="BP228" s="2">
        <v>0</v>
      </c>
      <c r="BQ228" s="2">
        <v>90</v>
      </c>
      <c r="BR228" s="2">
        <v>0</v>
      </c>
      <c r="BS228" s="2">
        <v>1</v>
      </c>
      <c r="BT228" s="2">
        <v>1</v>
      </c>
      <c r="BU228" s="2">
        <v>1</v>
      </c>
      <c r="BV228" s="2">
        <v>1</v>
      </c>
      <c r="BW228" s="2">
        <v>1</v>
      </c>
      <c r="BX228" s="2">
        <v>1</v>
      </c>
      <c r="BY228" s="2" t="s">
        <v>3</v>
      </c>
      <c r="BZ228" s="2">
        <v>0</v>
      </c>
      <c r="CA228" s="2">
        <v>0</v>
      </c>
      <c r="CB228" s="2" t="s">
        <v>3</v>
      </c>
      <c r="CC228" s="2"/>
      <c r="CD228" s="2"/>
      <c r="CE228" s="2">
        <v>0</v>
      </c>
      <c r="CF228" s="2">
        <v>0</v>
      </c>
      <c r="CG228" s="2">
        <v>0</v>
      </c>
      <c r="CH228" s="2"/>
      <c r="CI228" s="2"/>
      <c r="CJ228" s="2"/>
      <c r="CK228" s="2"/>
      <c r="CL228" s="2"/>
      <c r="CM228" s="2">
        <v>0</v>
      </c>
      <c r="CN228" s="2" t="s">
        <v>3</v>
      </c>
      <c r="CO228" s="2">
        <v>0</v>
      </c>
      <c r="CP228" s="2">
        <f t="shared" ref="CP228:CP253" si="107">(P228+Q228+S228+R228)</f>
        <v>13852.61</v>
      </c>
      <c r="CQ228" s="2">
        <f t="shared" ref="CQ228:CQ239" si="108">ROUND(AL228,2)</f>
        <v>13852.61</v>
      </c>
      <c r="CR228" s="2">
        <f t="shared" ref="CR228:CR239" si="109">ROUND(AM228,2)</f>
        <v>0</v>
      </c>
      <c r="CS228" s="2">
        <f t="shared" ref="CS228:CS253" si="110">ROUND(AN228*BS228,2)</f>
        <v>0</v>
      </c>
      <c r="CT228" s="2">
        <f t="shared" ref="CT228:CT253" si="111">ROUND(AO228*BA228,2)</f>
        <v>0</v>
      </c>
      <c r="CU228" s="2">
        <f t="shared" ref="CU228:CU253" si="112">AG228</f>
        <v>0</v>
      </c>
      <c r="CV228" s="2">
        <f t="shared" ref="CV228:CV253" si="113">AH228</f>
        <v>0</v>
      </c>
      <c r="CW228" s="2">
        <f t="shared" ref="CW228:CW253" si="114">AI228</f>
        <v>0</v>
      </c>
      <c r="CX228" s="2">
        <f t="shared" ref="CX228:CX253" si="115">AJ228</f>
        <v>0</v>
      </c>
      <c r="CY228" s="2">
        <f>0</f>
        <v>0</v>
      </c>
      <c r="CZ228" s="2">
        <f>0</f>
        <v>0</v>
      </c>
      <c r="DA228" s="2"/>
      <c r="DB228" s="2"/>
      <c r="DC228" s="2" t="s">
        <v>3</v>
      </c>
      <c r="DD228" s="2" t="s">
        <v>3</v>
      </c>
      <c r="DE228" s="2" t="s">
        <v>3</v>
      </c>
      <c r="DF228" s="2" t="s">
        <v>3</v>
      </c>
      <c r="DG228" s="2" t="s">
        <v>3</v>
      </c>
      <c r="DH228" s="2" t="s">
        <v>3</v>
      </c>
      <c r="DI228" s="2" t="s">
        <v>3</v>
      </c>
      <c r="DJ228" s="2" t="s">
        <v>3</v>
      </c>
      <c r="DK228" s="2" t="s">
        <v>3</v>
      </c>
      <c r="DL228" s="2" t="s">
        <v>3</v>
      </c>
      <c r="DM228" s="2" t="s">
        <v>3</v>
      </c>
      <c r="DN228" s="2">
        <v>0</v>
      </c>
      <c r="DO228" s="2">
        <v>0</v>
      </c>
      <c r="DP228" s="2">
        <v>1</v>
      </c>
      <c r="DQ228" s="2">
        <v>1</v>
      </c>
      <c r="DR228" s="2"/>
      <c r="DS228" s="2"/>
      <c r="DT228" s="2"/>
      <c r="DU228" s="2">
        <v>1010</v>
      </c>
      <c r="DV228" s="2" t="s">
        <v>217</v>
      </c>
      <c r="DW228" s="2" t="s">
        <v>217</v>
      </c>
      <c r="DX228" s="2">
        <v>1</v>
      </c>
      <c r="DY228" s="2"/>
      <c r="DZ228" s="2" t="s">
        <v>3</v>
      </c>
      <c r="EA228" s="2" t="s">
        <v>3</v>
      </c>
      <c r="EB228" s="2" t="s">
        <v>3</v>
      </c>
      <c r="EC228" s="2" t="s">
        <v>3</v>
      </c>
      <c r="ED228" s="2"/>
      <c r="EE228" s="2">
        <v>58468577</v>
      </c>
      <c r="EF228" s="2">
        <v>90</v>
      </c>
      <c r="EG228" s="2" t="s">
        <v>198</v>
      </c>
      <c r="EH228" s="2">
        <v>0</v>
      </c>
      <c r="EI228" s="2" t="s">
        <v>3</v>
      </c>
      <c r="EJ228" s="2">
        <v>1</v>
      </c>
      <c r="EK228" s="2">
        <v>900</v>
      </c>
      <c r="EL228" s="2" t="s">
        <v>198</v>
      </c>
      <c r="EM228" s="2" t="s">
        <v>199</v>
      </c>
      <c r="EN228" s="2"/>
      <c r="EO228" s="2" t="s">
        <v>3</v>
      </c>
      <c r="EP228" s="2"/>
      <c r="EQ228" s="2">
        <v>16</v>
      </c>
      <c r="ER228" s="2">
        <v>0</v>
      </c>
      <c r="ES228" s="2">
        <v>13852.61</v>
      </c>
      <c r="ET228" s="2">
        <v>0</v>
      </c>
      <c r="EU228" s="2">
        <v>0</v>
      </c>
      <c r="EV228" s="2">
        <v>0</v>
      </c>
      <c r="EW228" s="2">
        <v>0</v>
      </c>
      <c r="EX228" s="2">
        <v>0</v>
      </c>
      <c r="EY228" s="2">
        <v>0</v>
      </c>
      <c r="EZ228" s="2">
        <v>5</v>
      </c>
      <c r="FA228" s="2"/>
      <c r="FB228" s="2"/>
      <c r="FC228" s="2">
        <v>0</v>
      </c>
      <c r="FD228" s="2">
        <v>18</v>
      </c>
      <c r="FE228" s="2"/>
      <c r="FF228" s="2">
        <v>13852.61</v>
      </c>
      <c r="FG228" s="2"/>
      <c r="FH228" s="2"/>
      <c r="FI228" s="2"/>
      <c r="FJ228" s="2"/>
      <c r="FK228" s="2"/>
      <c r="FL228" s="2"/>
      <c r="FM228" s="2"/>
      <c r="FN228" s="2"/>
      <c r="FO228" s="2"/>
      <c r="FP228" s="2"/>
      <c r="FQ228" s="2">
        <v>0</v>
      </c>
      <c r="FR228" s="2">
        <v>0</v>
      </c>
      <c r="FS228" s="2">
        <v>0</v>
      </c>
      <c r="FT228" s="2"/>
      <c r="FU228" s="2"/>
      <c r="FV228" s="2"/>
      <c r="FW228" s="2"/>
      <c r="FX228" s="2">
        <v>0</v>
      </c>
      <c r="FY228" s="2">
        <v>0</v>
      </c>
      <c r="FZ228" s="2"/>
      <c r="GA228" s="2" t="s">
        <v>3</v>
      </c>
      <c r="GB228" s="2"/>
      <c r="GC228" s="2"/>
      <c r="GD228" s="2">
        <v>1</v>
      </c>
      <c r="GE228" s="2"/>
      <c r="GF228" s="2">
        <v>1859317802</v>
      </c>
      <c r="GG228" s="2">
        <v>2</v>
      </c>
      <c r="GH228" s="2">
        <v>3</v>
      </c>
      <c r="GI228" s="2">
        <v>-2</v>
      </c>
      <c r="GJ228" s="2">
        <v>0</v>
      </c>
      <c r="GK228" s="2">
        <v>0</v>
      </c>
      <c r="GL228" s="2">
        <f t="shared" ref="GL228:GL253" si="116">ROUND(IF(AND(BH228=3,BI228=3,FS228&lt;&gt;0),P228,0),2)</f>
        <v>0</v>
      </c>
      <c r="GM228" s="2">
        <f t="shared" ref="GM228:GM253" si="117">ROUND(O228+X228+Y228,2)+GX228</f>
        <v>13852.61</v>
      </c>
      <c r="GN228" s="2">
        <f t="shared" ref="GN228:GN253" si="118">IF(OR(BI228=0,BI228=1),GM228-GX228,0)</f>
        <v>13852.61</v>
      </c>
      <c r="GO228" s="2">
        <f t="shared" ref="GO228:GO253" si="119">IF(BI228=2,GM228-GX228,0)</f>
        <v>0</v>
      </c>
      <c r="GP228" s="2">
        <f t="shared" ref="GP228:GP253" si="120">IF(BI228=4,GM228-GX228,0)</f>
        <v>0</v>
      </c>
      <c r="GQ228" s="2"/>
      <c r="GR228" s="2">
        <v>1</v>
      </c>
      <c r="GS228" s="2">
        <v>1</v>
      </c>
      <c r="GT228" s="2">
        <v>0</v>
      </c>
      <c r="GU228" s="2" t="s">
        <v>3</v>
      </c>
      <c r="GV228" s="2">
        <f t="shared" ref="GV228:GV253" si="121">ROUND((GT228),6)</f>
        <v>0</v>
      </c>
      <c r="GW228" s="2">
        <v>1</v>
      </c>
      <c r="GX228" s="2">
        <f t="shared" ref="GX228:GX253" si="122">ROUND(HC228*I228,2)</f>
        <v>0</v>
      </c>
      <c r="GY228" s="2"/>
      <c r="GZ228" s="2"/>
      <c r="HA228" s="2">
        <v>0</v>
      </c>
      <c r="HB228" s="2">
        <v>0</v>
      </c>
      <c r="HC228" s="2">
        <f t="shared" ref="HC228:HC253" si="123">GV228*GW228</f>
        <v>0</v>
      </c>
      <c r="HD228" s="2"/>
      <c r="HE228" s="2" t="s">
        <v>3</v>
      </c>
      <c r="HF228" s="2" t="s">
        <v>3</v>
      </c>
      <c r="HG228" s="2">
        <f t="shared" ref="HG228:HG239" si="124">ROUND(ROUND(AL228,2)*I228,2)</f>
        <v>13852.61</v>
      </c>
      <c r="HH228" s="2"/>
      <c r="HI228" s="2"/>
      <c r="HJ228" s="2"/>
      <c r="HK228" s="2"/>
      <c r="HL228" s="2"/>
      <c r="HM228" s="2" t="s">
        <v>3</v>
      </c>
      <c r="HN228" s="2" t="s">
        <v>3</v>
      </c>
      <c r="HO228" s="2" t="s">
        <v>3</v>
      </c>
      <c r="HP228" s="2" t="s">
        <v>3</v>
      </c>
      <c r="HQ228" s="2" t="s">
        <v>3</v>
      </c>
      <c r="HR228" s="2"/>
      <c r="HS228" s="2">
        <v>0</v>
      </c>
      <c r="HT228" s="2"/>
      <c r="HU228" s="2"/>
      <c r="HV228" s="2"/>
      <c r="HW228" s="2"/>
      <c r="HX228" s="2"/>
      <c r="HY228" s="2"/>
      <c r="HZ228" s="2"/>
      <c r="IA228" s="2"/>
      <c r="IB228" s="2"/>
      <c r="IC228" s="2"/>
      <c r="ID228" s="2"/>
      <c r="IE228" s="2"/>
      <c r="IF228" s="2"/>
      <c r="IG228" s="2"/>
      <c r="IH228" s="2"/>
      <c r="II228" s="2"/>
      <c r="IJ228" s="2"/>
      <c r="IK228" s="2">
        <v>0</v>
      </c>
      <c r="IL228" s="2"/>
      <c r="IM228" s="2"/>
      <c r="IN228" s="2"/>
      <c r="IO228" s="2"/>
      <c r="IP228" s="2"/>
      <c r="IQ228" s="2"/>
      <c r="IR228" s="2"/>
      <c r="IS228" s="2"/>
      <c r="IT228" s="2"/>
      <c r="IU228" s="2"/>
    </row>
    <row r="229" spans="1:255" x14ac:dyDescent="0.2">
      <c r="A229" s="2">
        <v>17</v>
      </c>
      <c r="B229" s="2">
        <v>1</v>
      </c>
      <c r="C229" s="2"/>
      <c r="D229" s="2"/>
      <c r="E229" s="2" t="s">
        <v>218</v>
      </c>
      <c r="F229" s="2" t="s">
        <v>219</v>
      </c>
      <c r="G229" s="2" t="s">
        <v>220</v>
      </c>
      <c r="H229" s="2" t="s">
        <v>217</v>
      </c>
      <c r="I229" s="2">
        <v>2</v>
      </c>
      <c r="J229" s="2">
        <v>0</v>
      </c>
      <c r="K229" s="2">
        <v>2</v>
      </c>
      <c r="L229" s="2"/>
      <c r="M229" s="2"/>
      <c r="N229" s="2"/>
      <c r="O229" s="2">
        <f t="shared" si="87"/>
        <v>38188.14</v>
      </c>
      <c r="P229" s="2">
        <f t="shared" si="88"/>
        <v>38188.14</v>
      </c>
      <c r="Q229" s="2">
        <f t="shared" si="89"/>
        <v>0</v>
      </c>
      <c r="R229" s="2">
        <f t="shared" si="90"/>
        <v>0</v>
      </c>
      <c r="S229" s="2">
        <f t="shared" si="91"/>
        <v>0</v>
      </c>
      <c r="T229" s="2">
        <f t="shared" si="92"/>
        <v>0</v>
      </c>
      <c r="U229" s="2">
        <f t="shared" si="93"/>
        <v>0</v>
      </c>
      <c r="V229" s="2">
        <f t="shared" si="94"/>
        <v>0</v>
      </c>
      <c r="W229" s="2">
        <f t="shared" si="95"/>
        <v>0</v>
      </c>
      <c r="X229" s="2">
        <f t="shared" si="96"/>
        <v>0</v>
      </c>
      <c r="Y229" s="2">
        <f t="shared" si="97"/>
        <v>0</v>
      </c>
      <c r="Z229" s="2"/>
      <c r="AA229" s="2">
        <v>60175270</v>
      </c>
      <c r="AB229" s="2">
        <f t="shared" si="98"/>
        <v>19094.07</v>
      </c>
      <c r="AC229" s="2">
        <f t="shared" si="99"/>
        <v>19094.07</v>
      </c>
      <c r="AD229" s="2">
        <f t="shared" si="100"/>
        <v>0</v>
      </c>
      <c r="AE229" s="2">
        <f t="shared" si="101"/>
        <v>0</v>
      </c>
      <c r="AF229" s="2">
        <f t="shared" si="102"/>
        <v>0</v>
      </c>
      <c r="AG229" s="2">
        <f t="shared" si="103"/>
        <v>0</v>
      </c>
      <c r="AH229" s="2">
        <f t="shared" si="104"/>
        <v>0</v>
      </c>
      <c r="AI229" s="2">
        <f t="shared" si="105"/>
        <v>0</v>
      </c>
      <c r="AJ229" s="2">
        <f t="shared" si="106"/>
        <v>0</v>
      </c>
      <c r="AK229" s="2">
        <v>19094.07</v>
      </c>
      <c r="AL229" s="2">
        <v>19094.07</v>
      </c>
      <c r="AM229" s="2">
        <v>0</v>
      </c>
      <c r="AN229" s="2">
        <v>0</v>
      </c>
      <c r="AO229" s="2">
        <v>0</v>
      </c>
      <c r="AP229" s="2">
        <v>0</v>
      </c>
      <c r="AQ229" s="2">
        <v>0</v>
      </c>
      <c r="AR229" s="2">
        <v>0</v>
      </c>
      <c r="AS229" s="2">
        <v>0</v>
      </c>
      <c r="AT229" s="2">
        <v>0</v>
      </c>
      <c r="AU229" s="2">
        <v>0</v>
      </c>
      <c r="AV229" s="2">
        <v>1</v>
      </c>
      <c r="AW229" s="2">
        <v>1</v>
      </c>
      <c r="AX229" s="2"/>
      <c r="AY229" s="2"/>
      <c r="AZ229" s="2">
        <v>1</v>
      </c>
      <c r="BA229" s="2">
        <v>1</v>
      </c>
      <c r="BB229" s="2">
        <v>1</v>
      </c>
      <c r="BC229" s="2">
        <v>1</v>
      </c>
      <c r="BD229" s="2" t="s">
        <v>3</v>
      </c>
      <c r="BE229" s="2" t="s">
        <v>3</v>
      </c>
      <c r="BF229" s="2" t="s">
        <v>3</v>
      </c>
      <c r="BG229" s="2" t="s">
        <v>3</v>
      </c>
      <c r="BH229" s="2">
        <v>3</v>
      </c>
      <c r="BI229" s="2">
        <v>1</v>
      </c>
      <c r="BJ229" s="2" t="s">
        <v>219</v>
      </c>
      <c r="BK229" s="2"/>
      <c r="BL229" s="2"/>
      <c r="BM229" s="2">
        <v>900</v>
      </c>
      <c r="BN229" s="2">
        <v>0</v>
      </c>
      <c r="BO229" s="2" t="s">
        <v>3</v>
      </c>
      <c r="BP229" s="2">
        <v>0</v>
      </c>
      <c r="BQ229" s="2">
        <v>90</v>
      </c>
      <c r="BR229" s="2">
        <v>0</v>
      </c>
      <c r="BS229" s="2">
        <v>1</v>
      </c>
      <c r="BT229" s="2">
        <v>1</v>
      </c>
      <c r="BU229" s="2">
        <v>1</v>
      </c>
      <c r="BV229" s="2">
        <v>1</v>
      </c>
      <c r="BW229" s="2">
        <v>1</v>
      </c>
      <c r="BX229" s="2">
        <v>1</v>
      </c>
      <c r="BY229" s="2" t="s">
        <v>3</v>
      </c>
      <c r="BZ229" s="2">
        <v>0</v>
      </c>
      <c r="CA229" s="2">
        <v>0</v>
      </c>
      <c r="CB229" s="2" t="s">
        <v>3</v>
      </c>
      <c r="CC229" s="2"/>
      <c r="CD229" s="2"/>
      <c r="CE229" s="2">
        <v>0</v>
      </c>
      <c r="CF229" s="2">
        <v>0</v>
      </c>
      <c r="CG229" s="2">
        <v>0</v>
      </c>
      <c r="CH229" s="2"/>
      <c r="CI229" s="2"/>
      <c r="CJ229" s="2"/>
      <c r="CK229" s="2"/>
      <c r="CL229" s="2"/>
      <c r="CM229" s="2">
        <v>0</v>
      </c>
      <c r="CN229" s="2" t="s">
        <v>3</v>
      </c>
      <c r="CO229" s="2">
        <v>0</v>
      </c>
      <c r="CP229" s="2">
        <f t="shared" si="107"/>
        <v>38188.14</v>
      </c>
      <c r="CQ229" s="2">
        <f t="shared" si="108"/>
        <v>19094.07</v>
      </c>
      <c r="CR229" s="2">
        <f t="shared" si="109"/>
        <v>0</v>
      </c>
      <c r="CS229" s="2">
        <f t="shared" si="110"/>
        <v>0</v>
      </c>
      <c r="CT229" s="2">
        <f t="shared" si="111"/>
        <v>0</v>
      </c>
      <c r="CU229" s="2">
        <f t="shared" si="112"/>
        <v>0</v>
      </c>
      <c r="CV229" s="2">
        <f t="shared" si="113"/>
        <v>0</v>
      </c>
      <c r="CW229" s="2">
        <f t="shared" si="114"/>
        <v>0</v>
      </c>
      <c r="CX229" s="2">
        <f t="shared" si="115"/>
        <v>0</v>
      </c>
      <c r="CY229" s="2">
        <f>0</f>
        <v>0</v>
      </c>
      <c r="CZ229" s="2">
        <f>0</f>
        <v>0</v>
      </c>
      <c r="DA229" s="2"/>
      <c r="DB229" s="2"/>
      <c r="DC229" s="2" t="s">
        <v>3</v>
      </c>
      <c r="DD229" s="2" t="s">
        <v>3</v>
      </c>
      <c r="DE229" s="2" t="s">
        <v>3</v>
      </c>
      <c r="DF229" s="2" t="s">
        <v>3</v>
      </c>
      <c r="DG229" s="2" t="s">
        <v>3</v>
      </c>
      <c r="DH229" s="2" t="s">
        <v>3</v>
      </c>
      <c r="DI229" s="2" t="s">
        <v>3</v>
      </c>
      <c r="DJ229" s="2" t="s">
        <v>3</v>
      </c>
      <c r="DK229" s="2" t="s">
        <v>3</v>
      </c>
      <c r="DL229" s="2" t="s">
        <v>3</v>
      </c>
      <c r="DM229" s="2" t="s">
        <v>3</v>
      </c>
      <c r="DN229" s="2">
        <v>0</v>
      </c>
      <c r="DO229" s="2">
        <v>0</v>
      </c>
      <c r="DP229" s="2">
        <v>1</v>
      </c>
      <c r="DQ229" s="2">
        <v>1</v>
      </c>
      <c r="DR229" s="2"/>
      <c r="DS229" s="2"/>
      <c r="DT229" s="2"/>
      <c r="DU229" s="2">
        <v>1010</v>
      </c>
      <c r="DV229" s="2" t="s">
        <v>217</v>
      </c>
      <c r="DW229" s="2" t="s">
        <v>217</v>
      </c>
      <c r="DX229" s="2">
        <v>1</v>
      </c>
      <c r="DY229" s="2"/>
      <c r="DZ229" s="2" t="s">
        <v>3</v>
      </c>
      <c r="EA229" s="2" t="s">
        <v>3</v>
      </c>
      <c r="EB229" s="2" t="s">
        <v>3</v>
      </c>
      <c r="EC229" s="2" t="s">
        <v>3</v>
      </c>
      <c r="ED229" s="2"/>
      <c r="EE229" s="2">
        <v>58468577</v>
      </c>
      <c r="EF229" s="2">
        <v>90</v>
      </c>
      <c r="EG229" s="2" t="s">
        <v>198</v>
      </c>
      <c r="EH229" s="2">
        <v>0</v>
      </c>
      <c r="EI229" s="2" t="s">
        <v>3</v>
      </c>
      <c r="EJ229" s="2">
        <v>1</v>
      </c>
      <c r="EK229" s="2">
        <v>900</v>
      </c>
      <c r="EL229" s="2" t="s">
        <v>198</v>
      </c>
      <c r="EM229" s="2" t="s">
        <v>199</v>
      </c>
      <c r="EN229" s="2"/>
      <c r="EO229" s="2" t="s">
        <v>3</v>
      </c>
      <c r="EP229" s="2"/>
      <c r="EQ229" s="2">
        <v>16</v>
      </c>
      <c r="ER229" s="2">
        <v>14465.22</v>
      </c>
      <c r="ES229" s="2">
        <v>19094.07</v>
      </c>
      <c r="ET229" s="2">
        <v>0</v>
      </c>
      <c r="EU229" s="2">
        <v>0</v>
      </c>
      <c r="EV229" s="2">
        <v>0</v>
      </c>
      <c r="EW229" s="2">
        <v>0</v>
      </c>
      <c r="EX229" s="2">
        <v>0</v>
      </c>
      <c r="EY229" s="2">
        <v>0</v>
      </c>
      <c r="EZ229" s="2">
        <v>5</v>
      </c>
      <c r="FA229" s="2"/>
      <c r="FB229" s="2"/>
      <c r="FC229" s="2">
        <v>0</v>
      </c>
      <c r="FD229" s="2">
        <v>18</v>
      </c>
      <c r="FE229" s="2"/>
      <c r="FF229" s="2">
        <v>19094.07</v>
      </c>
      <c r="FG229" s="2"/>
      <c r="FH229" s="2"/>
      <c r="FI229" s="2"/>
      <c r="FJ229" s="2"/>
      <c r="FK229" s="2"/>
      <c r="FL229" s="2"/>
      <c r="FM229" s="2"/>
      <c r="FN229" s="2"/>
      <c r="FO229" s="2"/>
      <c r="FP229" s="2"/>
      <c r="FQ229" s="2">
        <v>0</v>
      </c>
      <c r="FR229" s="2">
        <v>0</v>
      </c>
      <c r="FS229" s="2">
        <v>0</v>
      </c>
      <c r="FT229" s="2"/>
      <c r="FU229" s="2"/>
      <c r="FV229" s="2"/>
      <c r="FW229" s="2"/>
      <c r="FX229" s="2">
        <v>0</v>
      </c>
      <c r="FY229" s="2">
        <v>0</v>
      </c>
      <c r="FZ229" s="2"/>
      <c r="GA229" s="2" t="s">
        <v>3</v>
      </c>
      <c r="GB229" s="2"/>
      <c r="GC229" s="2"/>
      <c r="GD229" s="2">
        <v>1</v>
      </c>
      <c r="GE229" s="2"/>
      <c r="GF229" s="2">
        <v>2061813440</v>
      </c>
      <c r="GG229" s="2">
        <v>2</v>
      </c>
      <c r="GH229" s="2">
        <v>3</v>
      </c>
      <c r="GI229" s="2">
        <v>-2</v>
      </c>
      <c r="GJ229" s="2">
        <v>0</v>
      </c>
      <c r="GK229" s="2">
        <v>0</v>
      </c>
      <c r="GL229" s="2">
        <f t="shared" si="116"/>
        <v>0</v>
      </c>
      <c r="GM229" s="2">
        <f t="shared" si="117"/>
        <v>38188.14</v>
      </c>
      <c r="GN229" s="2">
        <f t="shared" si="118"/>
        <v>38188.14</v>
      </c>
      <c r="GO229" s="2">
        <f t="shared" si="119"/>
        <v>0</v>
      </c>
      <c r="GP229" s="2">
        <f t="shared" si="120"/>
        <v>0</v>
      </c>
      <c r="GQ229" s="2"/>
      <c r="GR229" s="2">
        <v>1</v>
      </c>
      <c r="GS229" s="2">
        <v>1</v>
      </c>
      <c r="GT229" s="2">
        <v>0</v>
      </c>
      <c r="GU229" s="2" t="s">
        <v>3</v>
      </c>
      <c r="GV229" s="2">
        <f t="shared" si="121"/>
        <v>0</v>
      </c>
      <c r="GW229" s="2">
        <v>1</v>
      </c>
      <c r="GX229" s="2">
        <f t="shared" si="122"/>
        <v>0</v>
      </c>
      <c r="GY229" s="2"/>
      <c r="GZ229" s="2"/>
      <c r="HA229" s="2">
        <v>0</v>
      </c>
      <c r="HB229" s="2">
        <v>0</v>
      </c>
      <c r="HC229" s="2">
        <f t="shared" si="123"/>
        <v>0</v>
      </c>
      <c r="HD229" s="2"/>
      <c r="HE229" s="2" t="s">
        <v>3</v>
      </c>
      <c r="HF229" s="2" t="s">
        <v>3</v>
      </c>
      <c r="HG229" s="2">
        <f t="shared" si="124"/>
        <v>38188.14</v>
      </c>
      <c r="HH229" s="2"/>
      <c r="HI229" s="2"/>
      <c r="HJ229" s="2"/>
      <c r="HK229" s="2"/>
      <c r="HL229" s="2"/>
      <c r="HM229" s="2" t="s">
        <v>3</v>
      </c>
      <c r="HN229" s="2" t="s">
        <v>3</v>
      </c>
      <c r="HO229" s="2" t="s">
        <v>3</v>
      </c>
      <c r="HP229" s="2" t="s">
        <v>3</v>
      </c>
      <c r="HQ229" s="2" t="s">
        <v>3</v>
      </c>
      <c r="HR229" s="2"/>
      <c r="HS229" s="2">
        <v>0</v>
      </c>
      <c r="HT229" s="2"/>
      <c r="HU229" s="2"/>
      <c r="HV229" s="2"/>
      <c r="HW229" s="2"/>
      <c r="HX229" s="2"/>
      <c r="HY229" s="2"/>
      <c r="HZ229" s="2"/>
      <c r="IA229" s="2"/>
      <c r="IB229" s="2"/>
      <c r="IC229" s="2"/>
      <c r="ID229" s="2"/>
      <c r="IE229" s="2"/>
      <c r="IF229" s="2"/>
      <c r="IG229" s="2"/>
      <c r="IH229" s="2"/>
      <c r="II229" s="2"/>
      <c r="IJ229" s="2"/>
      <c r="IK229" s="2">
        <v>0</v>
      </c>
      <c r="IL229" s="2"/>
      <c r="IM229" s="2"/>
      <c r="IN229" s="2"/>
      <c r="IO229" s="2"/>
      <c r="IP229" s="2"/>
      <c r="IQ229" s="2"/>
      <c r="IR229" s="2"/>
      <c r="IS229" s="2"/>
      <c r="IT229" s="2"/>
      <c r="IU229" s="2"/>
    </row>
    <row r="230" spans="1:255" x14ac:dyDescent="0.2">
      <c r="A230" s="2">
        <v>17</v>
      </c>
      <c r="B230" s="2">
        <v>1</v>
      </c>
      <c r="C230" s="2"/>
      <c r="D230" s="2"/>
      <c r="E230" s="2" t="s">
        <v>221</v>
      </c>
      <c r="F230" s="2" t="s">
        <v>222</v>
      </c>
      <c r="G230" s="2" t="s">
        <v>223</v>
      </c>
      <c r="H230" s="2" t="s">
        <v>224</v>
      </c>
      <c r="I230" s="2">
        <v>58</v>
      </c>
      <c r="J230" s="2">
        <v>0</v>
      </c>
      <c r="K230" s="2">
        <v>58</v>
      </c>
      <c r="L230" s="2"/>
      <c r="M230" s="2"/>
      <c r="N230" s="2"/>
      <c r="O230" s="2">
        <f t="shared" si="87"/>
        <v>18499.68</v>
      </c>
      <c r="P230" s="2">
        <f t="shared" si="88"/>
        <v>18499.68</v>
      </c>
      <c r="Q230" s="2">
        <f t="shared" si="89"/>
        <v>0</v>
      </c>
      <c r="R230" s="2">
        <f t="shared" si="90"/>
        <v>0</v>
      </c>
      <c r="S230" s="2">
        <f t="shared" si="91"/>
        <v>0</v>
      </c>
      <c r="T230" s="2">
        <f t="shared" si="92"/>
        <v>0</v>
      </c>
      <c r="U230" s="2">
        <f t="shared" si="93"/>
        <v>0</v>
      </c>
      <c r="V230" s="2">
        <f t="shared" si="94"/>
        <v>0</v>
      </c>
      <c r="W230" s="2">
        <f t="shared" si="95"/>
        <v>0</v>
      </c>
      <c r="X230" s="2">
        <f t="shared" si="96"/>
        <v>0</v>
      </c>
      <c r="Y230" s="2">
        <f t="shared" si="97"/>
        <v>0</v>
      </c>
      <c r="Z230" s="2"/>
      <c r="AA230" s="2">
        <v>60175270</v>
      </c>
      <c r="AB230" s="2">
        <f t="shared" si="98"/>
        <v>318.95999999999998</v>
      </c>
      <c r="AC230" s="2">
        <f t="shared" si="99"/>
        <v>318.95999999999998</v>
      </c>
      <c r="AD230" s="2">
        <f t="shared" si="100"/>
        <v>0</v>
      </c>
      <c r="AE230" s="2">
        <f t="shared" si="101"/>
        <v>0</v>
      </c>
      <c r="AF230" s="2">
        <f t="shared" si="102"/>
        <v>0</v>
      </c>
      <c r="AG230" s="2">
        <f t="shared" si="103"/>
        <v>0</v>
      </c>
      <c r="AH230" s="2">
        <f t="shared" si="104"/>
        <v>0</v>
      </c>
      <c r="AI230" s="2">
        <f t="shared" si="105"/>
        <v>0</v>
      </c>
      <c r="AJ230" s="2">
        <f t="shared" si="106"/>
        <v>0</v>
      </c>
      <c r="AK230" s="2">
        <v>318.95999999999998</v>
      </c>
      <c r="AL230" s="2">
        <v>318.95999999999998</v>
      </c>
      <c r="AM230" s="2">
        <v>0</v>
      </c>
      <c r="AN230" s="2">
        <v>0</v>
      </c>
      <c r="AO230" s="2">
        <v>0</v>
      </c>
      <c r="AP230" s="2">
        <v>0</v>
      </c>
      <c r="AQ230" s="2">
        <v>0</v>
      </c>
      <c r="AR230" s="2">
        <v>0</v>
      </c>
      <c r="AS230" s="2">
        <v>0</v>
      </c>
      <c r="AT230" s="2">
        <v>0</v>
      </c>
      <c r="AU230" s="2">
        <v>0</v>
      </c>
      <c r="AV230" s="2">
        <v>1</v>
      </c>
      <c r="AW230" s="2">
        <v>1</v>
      </c>
      <c r="AX230" s="2"/>
      <c r="AY230" s="2"/>
      <c r="AZ230" s="2">
        <v>1</v>
      </c>
      <c r="BA230" s="2">
        <v>1</v>
      </c>
      <c r="BB230" s="2">
        <v>1</v>
      </c>
      <c r="BC230" s="2">
        <v>1</v>
      </c>
      <c r="BD230" s="2" t="s">
        <v>3</v>
      </c>
      <c r="BE230" s="2" t="s">
        <v>3</v>
      </c>
      <c r="BF230" s="2" t="s">
        <v>3</v>
      </c>
      <c r="BG230" s="2" t="s">
        <v>3</v>
      </c>
      <c r="BH230" s="2">
        <v>3</v>
      </c>
      <c r="BI230" s="2">
        <v>1</v>
      </c>
      <c r="BJ230" s="2" t="s">
        <v>222</v>
      </c>
      <c r="BK230" s="2"/>
      <c r="BL230" s="2"/>
      <c r="BM230" s="2">
        <v>900</v>
      </c>
      <c r="BN230" s="2">
        <v>0</v>
      </c>
      <c r="BO230" s="2" t="s">
        <v>3</v>
      </c>
      <c r="BP230" s="2">
        <v>0</v>
      </c>
      <c r="BQ230" s="2">
        <v>90</v>
      </c>
      <c r="BR230" s="2">
        <v>0</v>
      </c>
      <c r="BS230" s="2">
        <v>1</v>
      </c>
      <c r="BT230" s="2">
        <v>1</v>
      </c>
      <c r="BU230" s="2">
        <v>1</v>
      </c>
      <c r="BV230" s="2">
        <v>1</v>
      </c>
      <c r="BW230" s="2">
        <v>1</v>
      </c>
      <c r="BX230" s="2">
        <v>1</v>
      </c>
      <c r="BY230" s="2" t="s">
        <v>3</v>
      </c>
      <c r="BZ230" s="2">
        <v>0</v>
      </c>
      <c r="CA230" s="2">
        <v>0</v>
      </c>
      <c r="CB230" s="2" t="s">
        <v>3</v>
      </c>
      <c r="CC230" s="2"/>
      <c r="CD230" s="2"/>
      <c r="CE230" s="2">
        <v>0</v>
      </c>
      <c r="CF230" s="2">
        <v>0</v>
      </c>
      <c r="CG230" s="2">
        <v>0</v>
      </c>
      <c r="CH230" s="2"/>
      <c r="CI230" s="2"/>
      <c r="CJ230" s="2"/>
      <c r="CK230" s="2"/>
      <c r="CL230" s="2"/>
      <c r="CM230" s="2">
        <v>0</v>
      </c>
      <c r="CN230" s="2" t="s">
        <v>3</v>
      </c>
      <c r="CO230" s="2">
        <v>0</v>
      </c>
      <c r="CP230" s="2">
        <f t="shared" si="107"/>
        <v>18499.68</v>
      </c>
      <c r="CQ230" s="2">
        <f t="shared" si="108"/>
        <v>318.95999999999998</v>
      </c>
      <c r="CR230" s="2">
        <f t="shared" si="109"/>
        <v>0</v>
      </c>
      <c r="CS230" s="2">
        <f t="shared" si="110"/>
        <v>0</v>
      </c>
      <c r="CT230" s="2">
        <f t="shared" si="111"/>
        <v>0</v>
      </c>
      <c r="CU230" s="2">
        <f t="shared" si="112"/>
        <v>0</v>
      </c>
      <c r="CV230" s="2">
        <f t="shared" si="113"/>
        <v>0</v>
      </c>
      <c r="CW230" s="2">
        <f t="shared" si="114"/>
        <v>0</v>
      </c>
      <c r="CX230" s="2">
        <f t="shared" si="115"/>
        <v>0</v>
      </c>
      <c r="CY230" s="2">
        <f>0</f>
        <v>0</v>
      </c>
      <c r="CZ230" s="2">
        <f>0</f>
        <v>0</v>
      </c>
      <c r="DA230" s="2"/>
      <c r="DB230" s="2"/>
      <c r="DC230" s="2" t="s">
        <v>3</v>
      </c>
      <c r="DD230" s="2" t="s">
        <v>3</v>
      </c>
      <c r="DE230" s="2" t="s">
        <v>3</v>
      </c>
      <c r="DF230" s="2" t="s">
        <v>3</v>
      </c>
      <c r="DG230" s="2" t="s">
        <v>3</v>
      </c>
      <c r="DH230" s="2" t="s">
        <v>3</v>
      </c>
      <c r="DI230" s="2" t="s">
        <v>3</v>
      </c>
      <c r="DJ230" s="2" t="s">
        <v>3</v>
      </c>
      <c r="DK230" s="2" t="s">
        <v>3</v>
      </c>
      <c r="DL230" s="2" t="s">
        <v>3</v>
      </c>
      <c r="DM230" s="2" t="s">
        <v>3</v>
      </c>
      <c r="DN230" s="2">
        <v>0</v>
      </c>
      <c r="DO230" s="2">
        <v>0</v>
      </c>
      <c r="DP230" s="2">
        <v>1</v>
      </c>
      <c r="DQ230" s="2">
        <v>1</v>
      </c>
      <c r="DR230" s="2"/>
      <c r="DS230" s="2"/>
      <c r="DT230" s="2"/>
      <c r="DU230" s="2">
        <v>1003</v>
      </c>
      <c r="DV230" s="2" t="s">
        <v>224</v>
      </c>
      <c r="DW230" s="2" t="s">
        <v>224</v>
      </c>
      <c r="DX230" s="2">
        <v>1</v>
      </c>
      <c r="DY230" s="2"/>
      <c r="DZ230" s="2" t="s">
        <v>3</v>
      </c>
      <c r="EA230" s="2" t="s">
        <v>3</v>
      </c>
      <c r="EB230" s="2" t="s">
        <v>3</v>
      </c>
      <c r="EC230" s="2" t="s">
        <v>3</v>
      </c>
      <c r="ED230" s="2"/>
      <c r="EE230" s="2">
        <v>58468577</v>
      </c>
      <c r="EF230" s="2">
        <v>90</v>
      </c>
      <c r="EG230" s="2" t="s">
        <v>198</v>
      </c>
      <c r="EH230" s="2">
        <v>0</v>
      </c>
      <c r="EI230" s="2" t="s">
        <v>3</v>
      </c>
      <c r="EJ230" s="2">
        <v>1</v>
      </c>
      <c r="EK230" s="2">
        <v>900</v>
      </c>
      <c r="EL230" s="2" t="s">
        <v>198</v>
      </c>
      <c r="EM230" s="2" t="s">
        <v>199</v>
      </c>
      <c r="EN230" s="2"/>
      <c r="EO230" s="2" t="s">
        <v>3</v>
      </c>
      <c r="EP230" s="2"/>
      <c r="EQ230" s="2">
        <v>16</v>
      </c>
      <c r="ER230" s="2">
        <v>0</v>
      </c>
      <c r="ES230" s="2">
        <v>318.95999999999998</v>
      </c>
      <c r="ET230" s="2">
        <v>0</v>
      </c>
      <c r="EU230" s="2">
        <v>0</v>
      </c>
      <c r="EV230" s="2">
        <v>0</v>
      </c>
      <c r="EW230" s="2">
        <v>0</v>
      </c>
      <c r="EX230" s="2">
        <v>0</v>
      </c>
      <c r="EY230" s="2">
        <v>0</v>
      </c>
      <c r="EZ230" s="2">
        <v>5</v>
      </c>
      <c r="FA230" s="2"/>
      <c r="FB230" s="2"/>
      <c r="FC230" s="2">
        <v>0</v>
      </c>
      <c r="FD230" s="2">
        <v>18</v>
      </c>
      <c r="FE230" s="2"/>
      <c r="FF230" s="2">
        <v>318.95999999999998</v>
      </c>
      <c r="FG230" s="2"/>
      <c r="FH230" s="2"/>
      <c r="FI230" s="2"/>
      <c r="FJ230" s="2"/>
      <c r="FK230" s="2"/>
      <c r="FL230" s="2"/>
      <c r="FM230" s="2"/>
      <c r="FN230" s="2"/>
      <c r="FO230" s="2"/>
      <c r="FP230" s="2"/>
      <c r="FQ230" s="2">
        <v>0</v>
      </c>
      <c r="FR230" s="2">
        <v>0</v>
      </c>
      <c r="FS230" s="2">
        <v>0</v>
      </c>
      <c r="FT230" s="2"/>
      <c r="FU230" s="2"/>
      <c r="FV230" s="2"/>
      <c r="FW230" s="2"/>
      <c r="FX230" s="2">
        <v>0</v>
      </c>
      <c r="FY230" s="2">
        <v>0</v>
      </c>
      <c r="FZ230" s="2"/>
      <c r="GA230" s="2" t="s">
        <v>3</v>
      </c>
      <c r="GB230" s="2"/>
      <c r="GC230" s="2"/>
      <c r="GD230" s="2">
        <v>1</v>
      </c>
      <c r="GE230" s="2"/>
      <c r="GF230" s="2">
        <v>533411446</v>
      </c>
      <c r="GG230" s="2">
        <v>2</v>
      </c>
      <c r="GH230" s="2">
        <v>3</v>
      </c>
      <c r="GI230" s="2">
        <v>-2</v>
      </c>
      <c r="GJ230" s="2">
        <v>0</v>
      </c>
      <c r="GK230" s="2">
        <v>0</v>
      </c>
      <c r="GL230" s="2">
        <f t="shared" si="116"/>
        <v>0</v>
      </c>
      <c r="GM230" s="2">
        <f t="shared" si="117"/>
        <v>18499.68</v>
      </c>
      <c r="GN230" s="2">
        <f t="shared" si="118"/>
        <v>18499.68</v>
      </c>
      <c r="GO230" s="2">
        <f t="shared" si="119"/>
        <v>0</v>
      </c>
      <c r="GP230" s="2">
        <f t="shared" si="120"/>
        <v>0</v>
      </c>
      <c r="GQ230" s="2"/>
      <c r="GR230" s="2">
        <v>1</v>
      </c>
      <c r="GS230" s="2">
        <v>1</v>
      </c>
      <c r="GT230" s="2">
        <v>0</v>
      </c>
      <c r="GU230" s="2" t="s">
        <v>3</v>
      </c>
      <c r="GV230" s="2">
        <f t="shared" si="121"/>
        <v>0</v>
      </c>
      <c r="GW230" s="2">
        <v>1</v>
      </c>
      <c r="GX230" s="2">
        <f t="shared" si="122"/>
        <v>0</v>
      </c>
      <c r="GY230" s="2"/>
      <c r="GZ230" s="2"/>
      <c r="HA230" s="2">
        <v>0</v>
      </c>
      <c r="HB230" s="2">
        <v>0</v>
      </c>
      <c r="HC230" s="2">
        <f t="shared" si="123"/>
        <v>0</v>
      </c>
      <c r="HD230" s="2"/>
      <c r="HE230" s="2" t="s">
        <v>3</v>
      </c>
      <c r="HF230" s="2" t="s">
        <v>3</v>
      </c>
      <c r="HG230" s="2">
        <f t="shared" si="124"/>
        <v>18499.68</v>
      </c>
      <c r="HH230" s="2"/>
      <c r="HI230" s="2"/>
      <c r="HJ230" s="2"/>
      <c r="HK230" s="2"/>
      <c r="HL230" s="2"/>
      <c r="HM230" s="2" t="s">
        <v>3</v>
      </c>
      <c r="HN230" s="2" t="s">
        <v>3</v>
      </c>
      <c r="HO230" s="2" t="s">
        <v>3</v>
      </c>
      <c r="HP230" s="2" t="s">
        <v>3</v>
      </c>
      <c r="HQ230" s="2" t="s">
        <v>3</v>
      </c>
      <c r="HR230" s="2"/>
      <c r="HS230" s="2">
        <v>0</v>
      </c>
      <c r="HT230" s="2"/>
      <c r="HU230" s="2"/>
      <c r="HV230" s="2"/>
      <c r="HW230" s="2"/>
      <c r="HX230" s="2"/>
      <c r="HY230" s="2"/>
      <c r="HZ230" s="2"/>
      <c r="IA230" s="2"/>
      <c r="IB230" s="2"/>
      <c r="IC230" s="2"/>
      <c r="ID230" s="2"/>
      <c r="IE230" s="2"/>
      <c r="IF230" s="2"/>
      <c r="IG230" s="2"/>
      <c r="IH230" s="2"/>
      <c r="II230" s="2"/>
      <c r="IJ230" s="2"/>
      <c r="IK230" s="2">
        <v>0</v>
      </c>
      <c r="IL230" s="2"/>
      <c r="IM230" s="2"/>
      <c r="IN230" s="2"/>
      <c r="IO230" s="2"/>
      <c r="IP230" s="2"/>
      <c r="IQ230" s="2"/>
      <c r="IR230" s="2"/>
      <c r="IS230" s="2"/>
      <c r="IT230" s="2"/>
      <c r="IU230" s="2"/>
    </row>
    <row r="231" spans="1:255" x14ac:dyDescent="0.2">
      <c r="A231" s="2">
        <v>17</v>
      </c>
      <c r="B231" s="2">
        <v>1</v>
      </c>
      <c r="C231" s="2"/>
      <c r="D231" s="2"/>
      <c r="E231" s="2" t="s">
        <v>225</v>
      </c>
      <c r="F231" s="2" t="s">
        <v>226</v>
      </c>
      <c r="G231" s="2" t="s">
        <v>227</v>
      </c>
      <c r="H231" s="2" t="s">
        <v>217</v>
      </c>
      <c r="I231" s="2">
        <v>4</v>
      </c>
      <c r="J231" s="2">
        <v>0</v>
      </c>
      <c r="K231" s="2">
        <v>4</v>
      </c>
      <c r="L231" s="2"/>
      <c r="M231" s="2"/>
      <c r="N231" s="2"/>
      <c r="O231" s="2">
        <f t="shared" si="87"/>
        <v>3647.68</v>
      </c>
      <c r="P231" s="2">
        <f t="shared" si="88"/>
        <v>3647.68</v>
      </c>
      <c r="Q231" s="2">
        <f t="shared" si="89"/>
        <v>0</v>
      </c>
      <c r="R231" s="2">
        <f t="shared" si="90"/>
        <v>0</v>
      </c>
      <c r="S231" s="2">
        <f t="shared" si="91"/>
        <v>0</v>
      </c>
      <c r="T231" s="2">
        <f t="shared" si="92"/>
        <v>0</v>
      </c>
      <c r="U231" s="2">
        <f t="shared" si="93"/>
        <v>0</v>
      </c>
      <c r="V231" s="2">
        <f t="shared" si="94"/>
        <v>0</v>
      </c>
      <c r="W231" s="2">
        <f t="shared" si="95"/>
        <v>0</v>
      </c>
      <c r="X231" s="2">
        <f t="shared" si="96"/>
        <v>0</v>
      </c>
      <c r="Y231" s="2">
        <f t="shared" si="97"/>
        <v>0</v>
      </c>
      <c r="Z231" s="2"/>
      <c r="AA231" s="2">
        <v>60175270</v>
      </c>
      <c r="AB231" s="2">
        <f t="shared" si="98"/>
        <v>911.92</v>
      </c>
      <c r="AC231" s="2">
        <f t="shared" si="99"/>
        <v>911.92</v>
      </c>
      <c r="AD231" s="2">
        <f t="shared" si="100"/>
        <v>0</v>
      </c>
      <c r="AE231" s="2">
        <f t="shared" si="101"/>
        <v>0</v>
      </c>
      <c r="AF231" s="2">
        <f t="shared" si="102"/>
        <v>0</v>
      </c>
      <c r="AG231" s="2">
        <f t="shared" si="103"/>
        <v>0</v>
      </c>
      <c r="AH231" s="2">
        <f t="shared" si="104"/>
        <v>0</v>
      </c>
      <c r="AI231" s="2">
        <f t="shared" si="105"/>
        <v>0</v>
      </c>
      <c r="AJ231" s="2">
        <f t="shared" si="106"/>
        <v>0</v>
      </c>
      <c r="AK231" s="2">
        <v>911.92</v>
      </c>
      <c r="AL231" s="2">
        <v>911.92</v>
      </c>
      <c r="AM231" s="2">
        <v>0</v>
      </c>
      <c r="AN231" s="2">
        <v>0</v>
      </c>
      <c r="AO231" s="2">
        <v>0</v>
      </c>
      <c r="AP231" s="2">
        <v>0</v>
      </c>
      <c r="AQ231" s="2">
        <v>0</v>
      </c>
      <c r="AR231" s="2">
        <v>0</v>
      </c>
      <c r="AS231" s="2">
        <v>0</v>
      </c>
      <c r="AT231" s="2">
        <v>0</v>
      </c>
      <c r="AU231" s="2">
        <v>0</v>
      </c>
      <c r="AV231" s="2">
        <v>1</v>
      </c>
      <c r="AW231" s="2">
        <v>1</v>
      </c>
      <c r="AX231" s="2"/>
      <c r="AY231" s="2"/>
      <c r="AZ231" s="2">
        <v>1</v>
      </c>
      <c r="BA231" s="2">
        <v>1</v>
      </c>
      <c r="BB231" s="2">
        <v>1</v>
      </c>
      <c r="BC231" s="2">
        <v>1</v>
      </c>
      <c r="BD231" s="2" t="s">
        <v>3</v>
      </c>
      <c r="BE231" s="2" t="s">
        <v>3</v>
      </c>
      <c r="BF231" s="2" t="s">
        <v>3</v>
      </c>
      <c r="BG231" s="2" t="s">
        <v>3</v>
      </c>
      <c r="BH231" s="2">
        <v>3</v>
      </c>
      <c r="BI231" s="2">
        <v>1</v>
      </c>
      <c r="BJ231" s="2" t="s">
        <v>226</v>
      </c>
      <c r="BK231" s="2"/>
      <c r="BL231" s="2"/>
      <c r="BM231" s="2">
        <v>900</v>
      </c>
      <c r="BN231" s="2">
        <v>0</v>
      </c>
      <c r="BO231" s="2" t="s">
        <v>3</v>
      </c>
      <c r="BP231" s="2">
        <v>0</v>
      </c>
      <c r="BQ231" s="2">
        <v>90</v>
      </c>
      <c r="BR231" s="2">
        <v>0</v>
      </c>
      <c r="BS231" s="2">
        <v>1</v>
      </c>
      <c r="BT231" s="2">
        <v>1</v>
      </c>
      <c r="BU231" s="2">
        <v>1</v>
      </c>
      <c r="BV231" s="2">
        <v>1</v>
      </c>
      <c r="BW231" s="2">
        <v>1</v>
      </c>
      <c r="BX231" s="2">
        <v>1</v>
      </c>
      <c r="BY231" s="2" t="s">
        <v>3</v>
      </c>
      <c r="BZ231" s="2">
        <v>0</v>
      </c>
      <c r="CA231" s="2">
        <v>0</v>
      </c>
      <c r="CB231" s="2" t="s">
        <v>3</v>
      </c>
      <c r="CC231" s="2"/>
      <c r="CD231" s="2"/>
      <c r="CE231" s="2">
        <v>0</v>
      </c>
      <c r="CF231" s="2">
        <v>0</v>
      </c>
      <c r="CG231" s="2">
        <v>0</v>
      </c>
      <c r="CH231" s="2"/>
      <c r="CI231" s="2"/>
      <c r="CJ231" s="2"/>
      <c r="CK231" s="2"/>
      <c r="CL231" s="2"/>
      <c r="CM231" s="2">
        <v>0</v>
      </c>
      <c r="CN231" s="2" t="s">
        <v>3</v>
      </c>
      <c r="CO231" s="2">
        <v>0</v>
      </c>
      <c r="CP231" s="2">
        <f t="shared" si="107"/>
        <v>3647.68</v>
      </c>
      <c r="CQ231" s="2">
        <f t="shared" si="108"/>
        <v>911.92</v>
      </c>
      <c r="CR231" s="2">
        <f t="shared" si="109"/>
        <v>0</v>
      </c>
      <c r="CS231" s="2">
        <f t="shared" si="110"/>
        <v>0</v>
      </c>
      <c r="CT231" s="2">
        <f t="shared" si="111"/>
        <v>0</v>
      </c>
      <c r="CU231" s="2">
        <f t="shared" si="112"/>
        <v>0</v>
      </c>
      <c r="CV231" s="2">
        <f t="shared" si="113"/>
        <v>0</v>
      </c>
      <c r="CW231" s="2">
        <f t="shared" si="114"/>
        <v>0</v>
      </c>
      <c r="CX231" s="2">
        <f t="shared" si="115"/>
        <v>0</v>
      </c>
      <c r="CY231" s="2">
        <f>0</f>
        <v>0</v>
      </c>
      <c r="CZ231" s="2">
        <f>0</f>
        <v>0</v>
      </c>
      <c r="DA231" s="2"/>
      <c r="DB231" s="2"/>
      <c r="DC231" s="2" t="s">
        <v>3</v>
      </c>
      <c r="DD231" s="2" t="s">
        <v>3</v>
      </c>
      <c r="DE231" s="2" t="s">
        <v>3</v>
      </c>
      <c r="DF231" s="2" t="s">
        <v>3</v>
      </c>
      <c r="DG231" s="2" t="s">
        <v>3</v>
      </c>
      <c r="DH231" s="2" t="s">
        <v>3</v>
      </c>
      <c r="DI231" s="2" t="s">
        <v>3</v>
      </c>
      <c r="DJ231" s="2" t="s">
        <v>3</v>
      </c>
      <c r="DK231" s="2" t="s">
        <v>3</v>
      </c>
      <c r="DL231" s="2" t="s">
        <v>3</v>
      </c>
      <c r="DM231" s="2" t="s">
        <v>3</v>
      </c>
      <c r="DN231" s="2">
        <v>0</v>
      </c>
      <c r="DO231" s="2">
        <v>0</v>
      </c>
      <c r="DP231" s="2">
        <v>1</v>
      </c>
      <c r="DQ231" s="2">
        <v>1</v>
      </c>
      <c r="DR231" s="2"/>
      <c r="DS231" s="2"/>
      <c r="DT231" s="2"/>
      <c r="DU231" s="2">
        <v>1010</v>
      </c>
      <c r="DV231" s="2" t="s">
        <v>217</v>
      </c>
      <c r="DW231" s="2" t="s">
        <v>217</v>
      </c>
      <c r="DX231" s="2">
        <v>1</v>
      </c>
      <c r="DY231" s="2"/>
      <c r="DZ231" s="2" t="s">
        <v>3</v>
      </c>
      <c r="EA231" s="2" t="s">
        <v>3</v>
      </c>
      <c r="EB231" s="2" t="s">
        <v>3</v>
      </c>
      <c r="EC231" s="2" t="s">
        <v>3</v>
      </c>
      <c r="ED231" s="2"/>
      <c r="EE231" s="2">
        <v>58468577</v>
      </c>
      <c r="EF231" s="2">
        <v>90</v>
      </c>
      <c r="EG231" s="2" t="s">
        <v>198</v>
      </c>
      <c r="EH231" s="2">
        <v>0</v>
      </c>
      <c r="EI231" s="2" t="s">
        <v>3</v>
      </c>
      <c r="EJ231" s="2">
        <v>1</v>
      </c>
      <c r="EK231" s="2">
        <v>900</v>
      </c>
      <c r="EL231" s="2" t="s">
        <v>198</v>
      </c>
      <c r="EM231" s="2" t="s">
        <v>199</v>
      </c>
      <c r="EN231" s="2"/>
      <c r="EO231" s="2" t="s">
        <v>3</v>
      </c>
      <c r="EP231" s="2"/>
      <c r="EQ231" s="2">
        <v>16</v>
      </c>
      <c r="ER231" s="2">
        <v>0</v>
      </c>
      <c r="ES231" s="2">
        <v>911.92</v>
      </c>
      <c r="ET231" s="2">
        <v>0</v>
      </c>
      <c r="EU231" s="2">
        <v>0</v>
      </c>
      <c r="EV231" s="2">
        <v>0</v>
      </c>
      <c r="EW231" s="2">
        <v>0</v>
      </c>
      <c r="EX231" s="2">
        <v>0</v>
      </c>
      <c r="EY231" s="2">
        <v>0</v>
      </c>
      <c r="EZ231" s="2">
        <v>5</v>
      </c>
      <c r="FA231" s="2"/>
      <c r="FB231" s="2"/>
      <c r="FC231" s="2">
        <v>0</v>
      </c>
      <c r="FD231" s="2">
        <v>18</v>
      </c>
      <c r="FE231" s="2"/>
      <c r="FF231" s="2">
        <v>911.92</v>
      </c>
      <c r="FG231" s="2"/>
      <c r="FH231" s="2"/>
      <c r="FI231" s="2"/>
      <c r="FJ231" s="2"/>
      <c r="FK231" s="2"/>
      <c r="FL231" s="2"/>
      <c r="FM231" s="2"/>
      <c r="FN231" s="2"/>
      <c r="FO231" s="2"/>
      <c r="FP231" s="2"/>
      <c r="FQ231" s="2">
        <v>0</v>
      </c>
      <c r="FR231" s="2">
        <v>0</v>
      </c>
      <c r="FS231" s="2">
        <v>0</v>
      </c>
      <c r="FT231" s="2"/>
      <c r="FU231" s="2"/>
      <c r="FV231" s="2"/>
      <c r="FW231" s="2"/>
      <c r="FX231" s="2">
        <v>0</v>
      </c>
      <c r="FY231" s="2">
        <v>0</v>
      </c>
      <c r="FZ231" s="2"/>
      <c r="GA231" s="2" t="s">
        <v>3</v>
      </c>
      <c r="GB231" s="2"/>
      <c r="GC231" s="2"/>
      <c r="GD231" s="2">
        <v>1</v>
      </c>
      <c r="GE231" s="2"/>
      <c r="GF231" s="2">
        <v>-98457078</v>
      </c>
      <c r="GG231" s="2">
        <v>2</v>
      </c>
      <c r="GH231" s="2">
        <v>3</v>
      </c>
      <c r="GI231" s="2">
        <v>-2</v>
      </c>
      <c r="GJ231" s="2">
        <v>0</v>
      </c>
      <c r="GK231" s="2">
        <v>0</v>
      </c>
      <c r="GL231" s="2">
        <f t="shared" si="116"/>
        <v>0</v>
      </c>
      <c r="GM231" s="2">
        <f t="shared" si="117"/>
        <v>3647.68</v>
      </c>
      <c r="GN231" s="2">
        <f t="shared" si="118"/>
        <v>3647.68</v>
      </c>
      <c r="GO231" s="2">
        <f t="shared" si="119"/>
        <v>0</v>
      </c>
      <c r="GP231" s="2">
        <f t="shared" si="120"/>
        <v>0</v>
      </c>
      <c r="GQ231" s="2"/>
      <c r="GR231" s="2">
        <v>1</v>
      </c>
      <c r="GS231" s="2">
        <v>1</v>
      </c>
      <c r="GT231" s="2">
        <v>0</v>
      </c>
      <c r="GU231" s="2" t="s">
        <v>3</v>
      </c>
      <c r="GV231" s="2">
        <f t="shared" si="121"/>
        <v>0</v>
      </c>
      <c r="GW231" s="2">
        <v>1</v>
      </c>
      <c r="GX231" s="2">
        <f t="shared" si="122"/>
        <v>0</v>
      </c>
      <c r="GY231" s="2"/>
      <c r="GZ231" s="2"/>
      <c r="HA231" s="2">
        <v>0</v>
      </c>
      <c r="HB231" s="2">
        <v>0</v>
      </c>
      <c r="HC231" s="2">
        <f t="shared" si="123"/>
        <v>0</v>
      </c>
      <c r="HD231" s="2"/>
      <c r="HE231" s="2" t="s">
        <v>3</v>
      </c>
      <c r="HF231" s="2" t="s">
        <v>3</v>
      </c>
      <c r="HG231" s="2">
        <f t="shared" si="124"/>
        <v>3647.68</v>
      </c>
      <c r="HH231" s="2"/>
      <c r="HI231" s="2"/>
      <c r="HJ231" s="2"/>
      <c r="HK231" s="2"/>
      <c r="HL231" s="2"/>
      <c r="HM231" s="2" t="s">
        <v>3</v>
      </c>
      <c r="HN231" s="2" t="s">
        <v>3</v>
      </c>
      <c r="HO231" s="2" t="s">
        <v>3</v>
      </c>
      <c r="HP231" s="2" t="s">
        <v>3</v>
      </c>
      <c r="HQ231" s="2" t="s">
        <v>3</v>
      </c>
      <c r="HR231" s="2"/>
      <c r="HS231" s="2">
        <v>0</v>
      </c>
      <c r="HT231" s="2"/>
      <c r="HU231" s="2"/>
      <c r="HV231" s="2"/>
      <c r="HW231" s="2"/>
      <c r="HX231" s="2"/>
      <c r="HY231" s="2"/>
      <c r="HZ231" s="2"/>
      <c r="IA231" s="2"/>
      <c r="IB231" s="2"/>
      <c r="IC231" s="2"/>
      <c r="ID231" s="2"/>
      <c r="IE231" s="2"/>
      <c r="IF231" s="2"/>
      <c r="IG231" s="2"/>
      <c r="IH231" s="2"/>
      <c r="II231" s="2"/>
      <c r="IJ231" s="2"/>
      <c r="IK231" s="2">
        <v>0</v>
      </c>
      <c r="IL231" s="2"/>
      <c r="IM231" s="2"/>
      <c r="IN231" s="2"/>
      <c r="IO231" s="2"/>
      <c r="IP231" s="2"/>
      <c r="IQ231" s="2"/>
      <c r="IR231" s="2"/>
      <c r="IS231" s="2"/>
      <c r="IT231" s="2"/>
      <c r="IU231" s="2"/>
    </row>
    <row r="232" spans="1:255" x14ac:dyDescent="0.2">
      <c r="A232" s="2">
        <v>17</v>
      </c>
      <c r="B232" s="2">
        <v>1</v>
      </c>
      <c r="C232" s="2"/>
      <c r="D232" s="2"/>
      <c r="E232" s="2" t="s">
        <v>228</v>
      </c>
      <c r="F232" s="2" t="s">
        <v>229</v>
      </c>
      <c r="G232" s="2" t="s">
        <v>230</v>
      </c>
      <c r="H232" s="2" t="s">
        <v>217</v>
      </c>
      <c r="I232" s="2">
        <v>4</v>
      </c>
      <c r="J232" s="2">
        <v>0</v>
      </c>
      <c r="K232" s="2">
        <v>4</v>
      </c>
      <c r="L232" s="2"/>
      <c r="M232" s="2"/>
      <c r="N232" s="2"/>
      <c r="O232" s="2">
        <f t="shared" si="87"/>
        <v>1066.8</v>
      </c>
      <c r="P232" s="2">
        <f t="shared" si="88"/>
        <v>1066.8</v>
      </c>
      <c r="Q232" s="2">
        <f t="shared" si="89"/>
        <v>0</v>
      </c>
      <c r="R232" s="2">
        <f t="shared" si="90"/>
        <v>0</v>
      </c>
      <c r="S232" s="2">
        <f t="shared" si="91"/>
        <v>0</v>
      </c>
      <c r="T232" s="2">
        <f t="shared" si="92"/>
        <v>0</v>
      </c>
      <c r="U232" s="2">
        <f t="shared" si="93"/>
        <v>0</v>
      </c>
      <c r="V232" s="2">
        <f t="shared" si="94"/>
        <v>0</v>
      </c>
      <c r="W232" s="2">
        <f t="shared" si="95"/>
        <v>0</v>
      </c>
      <c r="X232" s="2">
        <f t="shared" si="96"/>
        <v>0</v>
      </c>
      <c r="Y232" s="2">
        <f t="shared" si="97"/>
        <v>0</v>
      </c>
      <c r="Z232" s="2"/>
      <c r="AA232" s="2">
        <v>60175270</v>
      </c>
      <c r="AB232" s="2">
        <f t="shared" si="98"/>
        <v>266.7</v>
      </c>
      <c r="AC232" s="2">
        <f t="shared" si="99"/>
        <v>266.7</v>
      </c>
      <c r="AD232" s="2">
        <f t="shared" si="100"/>
        <v>0</v>
      </c>
      <c r="AE232" s="2">
        <f t="shared" si="101"/>
        <v>0</v>
      </c>
      <c r="AF232" s="2">
        <f t="shared" si="102"/>
        <v>0</v>
      </c>
      <c r="AG232" s="2">
        <f t="shared" si="103"/>
        <v>0</v>
      </c>
      <c r="AH232" s="2">
        <f t="shared" si="104"/>
        <v>0</v>
      </c>
      <c r="AI232" s="2">
        <f t="shared" si="105"/>
        <v>0</v>
      </c>
      <c r="AJ232" s="2">
        <f t="shared" si="106"/>
        <v>0</v>
      </c>
      <c r="AK232" s="2">
        <v>266.7</v>
      </c>
      <c r="AL232" s="2">
        <v>266.7</v>
      </c>
      <c r="AM232" s="2">
        <v>0</v>
      </c>
      <c r="AN232" s="2">
        <v>0</v>
      </c>
      <c r="AO232" s="2">
        <v>0</v>
      </c>
      <c r="AP232" s="2">
        <v>0</v>
      </c>
      <c r="AQ232" s="2">
        <v>0</v>
      </c>
      <c r="AR232" s="2">
        <v>0</v>
      </c>
      <c r="AS232" s="2">
        <v>0</v>
      </c>
      <c r="AT232" s="2">
        <v>0</v>
      </c>
      <c r="AU232" s="2">
        <v>0</v>
      </c>
      <c r="AV232" s="2">
        <v>1</v>
      </c>
      <c r="AW232" s="2">
        <v>1</v>
      </c>
      <c r="AX232" s="2"/>
      <c r="AY232" s="2"/>
      <c r="AZ232" s="2">
        <v>1</v>
      </c>
      <c r="BA232" s="2">
        <v>1</v>
      </c>
      <c r="BB232" s="2">
        <v>1</v>
      </c>
      <c r="BC232" s="2">
        <v>1</v>
      </c>
      <c r="BD232" s="2" t="s">
        <v>3</v>
      </c>
      <c r="BE232" s="2" t="s">
        <v>3</v>
      </c>
      <c r="BF232" s="2" t="s">
        <v>3</v>
      </c>
      <c r="BG232" s="2" t="s">
        <v>3</v>
      </c>
      <c r="BH232" s="2">
        <v>3</v>
      </c>
      <c r="BI232" s="2">
        <v>1</v>
      </c>
      <c r="BJ232" s="2" t="s">
        <v>229</v>
      </c>
      <c r="BK232" s="2"/>
      <c r="BL232" s="2"/>
      <c r="BM232" s="2">
        <v>900</v>
      </c>
      <c r="BN232" s="2">
        <v>0</v>
      </c>
      <c r="BO232" s="2" t="s">
        <v>3</v>
      </c>
      <c r="BP232" s="2">
        <v>0</v>
      </c>
      <c r="BQ232" s="2">
        <v>90</v>
      </c>
      <c r="BR232" s="2">
        <v>0</v>
      </c>
      <c r="BS232" s="2">
        <v>1</v>
      </c>
      <c r="BT232" s="2">
        <v>1</v>
      </c>
      <c r="BU232" s="2">
        <v>1</v>
      </c>
      <c r="BV232" s="2">
        <v>1</v>
      </c>
      <c r="BW232" s="2">
        <v>1</v>
      </c>
      <c r="BX232" s="2">
        <v>1</v>
      </c>
      <c r="BY232" s="2" t="s">
        <v>3</v>
      </c>
      <c r="BZ232" s="2">
        <v>0</v>
      </c>
      <c r="CA232" s="2">
        <v>0</v>
      </c>
      <c r="CB232" s="2" t="s">
        <v>3</v>
      </c>
      <c r="CC232" s="2"/>
      <c r="CD232" s="2"/>
      <c r="CE232" s="2">
        <v>0</v>
      </c>
      <c r="CF232" s="2">
        <v>0</v>
      </c>
      <c r="CG232" s="2">
        <v>0</v>
      </c>
      <c r="CH232" s="2"/>
      <c r="CI232" s="2"/>
      <c r="CJ232" s="2"/>
      <c r="CK232" s="2"/>
      <c r="CL232" s="2"/>
      <c r="CM232" s="2">
        <v>0</v>
      </c>
      <c r="CN232" s="2" t="s">
        <v>3</v>
      </c>
      <c r="CO232" s="2">
        <v>0</v>
      </c>
      <c r="CP232" s="2">
        <f t="shared" si="107"/>
        <v>1066.8</v>
      </c>
      <c r="CQ232" s="2">
        <f t="shared" si="108"/>
        <v>266.7</v>
      </c>
      <c r="CR232" s="2">
        <f t="shared" si="109"/>
        <v>0</v>
      </c>
      <c r="CS232" s="2">
        <f t="shared" si="110"/>
        <v>0</v>
      </c>
      <c r="CT232" s="2">
        <f t="shared" si="111"/>
        <v>0</v>
      </c>
      <c r="CU232" s="2">
        <f t="shared" si="112"/>
        <v>0</v>
      </c>
      <c r="CV232" s="2">
        <f t="shared" si="113"/>
        <v>0</v>
      </c>
      <c r="CW232" s="2">
        <f t="shared" si="114"/>
        <v>0</v>
      </c>
      <c r="CX232" s="2">
        <f t="shared" si="115"/>
        <v>0</v>
      </c>
      <c r="CY232" s="2">
        <f>0</f>
        <v>0</v>
      </c>
      <c r="CZ232" s="2">
        <f>0</f>
        <v>0</v>
      </c>
      <c r="DA232" s="2"/>
      <c r="DB232" s="2"/>
      <c r="DC232" s="2" t="s">
        <v>3</v>
      </c>
      <c r="DD232" s="2" t="s">
        <v>3</v>
      </c>
      <c r="DE232" s="2" t="s">
        <v>3</v>
      </c>
      <c r="DF232" s="2" t="s">
        <v>3</v>
      </c>
      <c r="DG232" s="2" t="s">
        <v>3</v>
      </c>
      <c r="DH232" s="2" t="s">
        <v>3</v>
      </c>
      <c r="DI232" s="2" t="s">
        <v>3</v>
      </c>
      <c r="DJ232" s="2" t="s">
        <v>3</v>
      </c>
      <c r="DK232" s="2" t="s">
        <v>3</v>
      </c>
      <c r="DL232" s="2" t="s">
        <v>3</v>
      </c>
      <c r="DM232" s="2" t="s">
        <v>3</v>
      </c>
      <c r="DN232" s="2">
        <v>0</v>
      </c>
      <c r="DO232" s="2">
        <v>0</v>
      </c>
      <c r="DP232" s="2">
        <v>1</v>
      </c>
      <c r="DQ232" s="2">
        <v>1</v>
      </c>
      <c r="DR232" s="2"/>
      <c r="DS232" s="2"/>
      <c r="DT232" s="2"/>
      <c r="DU232" s="2">
        <v>1010</v>
      </c>
      <c r="DV232" s="2" t="s">
        <v>217</v>
      </c>
      <c r="DW232" s="2" t="s">
        <v>217</v>
      </c>
      <c r="DX232" s="2">
        <v>1</v>
      </c>
      <c r="DY232" s="2"/>
      <c r="DZ232" s="2" t="s">
        <v>3</v>
      </c>
      <c r="EA232" s="2" t="s">
        <v>3</v>
      </c>
      <c r="EB232" s="2" t="s">
        <v>3</v>
      </c>
      <c r="EC232" s="2" t="s">
        <v>3</v>
      </c>
      <c r="ED232" s="2"/>
      <c r="EE232" s="2">
        <v>58468577</v>
      </c>
      <c r="EF232" s="2">
        <v>90</v>
      </c>
      <c r="EG232" s="2" t="s">
        <v>198</v>
      </c>
      <c r="EH232" s="2">
        <v>0</v>
      </c>
      <c r="EI232" s="2" t="s">
        <v>3</v>
      </c>
      <c r="EJ232" s="2">
        <v>1</v>
      </c>
      <c r="EK232" s="2">
        <v>900</v>
      </c>
      <c r="EL232" s="2" t="s">
        <v>198</v>
      </c>
      <c r="EM232" s="2" t="s">
        <v>199</v>
      </c>
      <c r="EN232" s="2"/>
      <c r="EO232" s="2" t="s">
        <v>3</v>
      </c>
      <c r="EP232" s="2"/>
      <c r="EQ232" s="2">
        <v>16</v>
      </c>
      <c r="ER232" s="2">
        <v>499.15</v>
      </c>
      <c r="ES232" s="2">
        <v>266.7</v>
      </c>
      <c r="ET232" s="2">
        <v>0</v>
      </c>
      <c r="EU232" s="2">
        <v>0</v>
      </c>
      <c r="EV232" s="2">
        <v>0</v>
      </c>
      <c r="EW232" s="2">
        <v>0</v>
      </c>
      <c r="EX232" s="2">
        <v>0</v>
      </c>
      <c r="EY232" s="2">
        <v>0</v>
      </c>
      <c r="EZ232" s="2">
        <v>5</v>
      </c>
      <c r="FA232" s="2"/>
      <c r="FB232" s="2"/>
      <c r="FC232" s="2">
        <v>0</v>
      </c>
      <c r="FD232" s="2">
        <v>18</v>
      </c>
      <c r="FE232" s="2"/>
      <c r="FF232" s="2">
        <v>266.7</v>
      </c>
      <c r="FG232" s="2"/>
      <c r="FH232" s="2"/>
      <c r="FI232" s="2"/>
      <c r="FJ232" s="2"/>
      <c r="FK232" s="2"/>
      <c r="FL232" s="2"/>
      <c r="FM232" s="2"/>
      <c r="FN232" s="2"/>
      <c r="FO232" s="2"/>
      <c r="FP232" s="2"/>
      <c r="FQ232" s="2">
        <v>0</v>
      </c>
      <c r="FR232" s="2">
        <v>0</v>
      </c>
      <c r="FS232" s="2">
        <v>0</v>
      </c>
      <c r="FT232" s="2"/>
      <c r="FU232" s="2"/>
      <c r="FV232" s="2"/>
      <c r="FW232" s="2"/>
      <c r="FX232" s="2">
        <v>0</v>
      </c>
      <c r="FY232" s="2">
        <v>0</v>
      </c>
      <c r="FZ232" s="2"/>
      <c r="GA232" s="2" t="s">
        <v>3</v>
      </c>
      <c r="GB232" s="2"/>
      <c r="GC232" s="2"/>
      <c r="GD232" s="2">
        <v>1</v>
      </c>
      <c r="GE232" s="2"/>
      <c r="GF232" s="2">
        <v>-532235453</v>
      </c>
      <c r="GG232" s="2">
        <v>2</v>
      </c>
      <c r="GH232" s="2">
        <v>3</v>
      </c>
      <c r="GI232" s="2">
        <v>3</v>
      </c>
      <c r="GJ232" s="2">
        <v>0</v>
      </c>
      <c r="GK232" s="2">
        <v>0</v>
      </c>
      <c r="GL232" s="2">
        <f t="shared" si="116"/>
        <v>0</v>
      </c>
      <c r="GM232" s="2">
        <f t="shared" si="117"/>
        <v>1066.8</v>
      </c>
      <c r="GN232" s="2">
        <f t="shared" si="118"/>
        <v>1066.8</v>
      </c>
      <c r="GO232" s="2">
        <f t="shared" si="119"/>
        <v>0</v>
      </c>
      <c r="GP232" s="2">
        <f t="shared" si="120"/>
        <v>0</v>
      </c>
      <c r="GQ232" s="2"/>
      <c r="GR232" s="2">
        <v>1</v>
      </c>
      <c r="GS232" s="2">
        <v>1</v>
      </c>
      <c r="GT232" s="2">
        <v>0</v>
      </c>
      <c r="GU232" s="2" t="s">
        <v>3</v>
      </c>
      <c r="GV232" s="2">
        <f t="shared" si="121"/>
        <v>0</v>
      </c>
      <c r="GW232" s="2">
        <v>1</v>
      </c>
      <c r="GX232" s="2">
        <f t="shared" si="122"/>
        <v>0</v>
      </c>
      <c r="GY232" s="2"/>
      <c r="GZ232" s="2"/>
      <c r="HA232" s="2">
        <v>0</v>
      </c>
      <c r="HB232" s="2">
        <v>0</v>
      </c>
      <c r="HC232" s="2">
        <f t="shared" si="123"/>
        <v>0</v>
      </c>
      <c r="HD232" s="2"/>
      <c r="HE232" s="2" t="s">
        <v>3</v>
      </c>
      <c r="HF232" s="2" t="s">
        <v>3</v>
      </c>
      <c r="HG232" s="2">
        <f t="shared" si="124"/>
        <v>1066.8</v>
      </c>
      <c r="HH232" s="2"/>
      <c r="HI232" s="2"/>
      <c r="HJ232" s="2"/>
      <c r="HK232" s="2"/>
      <c r="HL232" s="2"/>
      <c r="HM232" s="2" t="s">
        <v>3</v>
      </c>
      <c r="HN232" s="2" t="s">
        <v>3</v>
      </c>
      <c r="HO232" s="2" t="s">
        <v>3</v>
      </c>
      <c r="HP232" s="2" t="s">
        <v>3</v>
      </c>
      <c r="HQ232" s="2" t="s">
        <v>3</v>
      </c>
      <c r="HR232" s="2"/>
      <c r="HS232" s="2">
        <v>0</v>
      </c>
      <c r="HT232" s="2"/>
      <c r="HU232" s="2"/>
      <c r="HV232" s="2"/>
      <c r="HW232" s="2"/>
      <c r="HX232" s="2"/>
      <c r="HY232" s="2"/>
      <c r="HZ232" s="2"/>
      <c r="IA232" s="2"/>
      <c r="IB232" s="2"/>
      <c r="IC232" s="2"/>
      <c r="ID232" s="2"/>
      <c r="IE232" s="2"/>
      <c r="IF232" s="2"/>
      <c r="IG232" s="2"/>
      <c r="IH232" s="2"/>
      <c r="II232" s="2"/>
      <c r="IJ232" s="2"/>
      <c r="IK232" s="2">
        <v>0</v>
      </c>
      <c r="IL232" s="2"/>
      <c r="IM232" s="2"/>
      <c r="IN232" s="2"/>
      <c r="IO232" s="2"/>
      <c r="IP232" s="2"/>
      <c r="IQ232" s="2"/>
      <c r="IR232" s="2"/>
      <c r="IS232" s="2"/>
      <c r="IT232" s="2"/>
      <c r="IU232" s="2"/>
    </row>
    <row r="233" spans="1:255" x14ac:dyDescent="0.2">
      <c r="A233" s="2">
        <v>17</v>
      </c>
      <c r="B233" s="2">
        <v>1</v>
      </c>
      <c r="C233" s="2"/>
      <c r="D233" s="2"/>
      <c r="E233" s="2" t="s">
        <v>231</v>
      </c>
      <c r="F233" s="2" t="s">
        <v>232</v>
      </c>
      <c r="G233" s="2" t="s">
        <v>233</v>
      </c>
      <c r="H233" s="2" t="s">
        <v>217</v>
      </c>
      <c r="I233" s="2">
        <v>1</v>
      </c>
      <c r="J233" s="2">
        <v>0</v>
      </c>
      <c r="K233" s="2">
        <v>1</v>
      </c>
      <c r="L233" s="2"/>
      <c r="M233" s="2"/>
      <c r="N233" s="2"/>
      <c r="O233" s="2">
        <f t="shared" si="87"/>
        <v>658</v>
      </c>
      <c r="P233" s="2">
        <f t="shared" si="88"/>
        <v>658</v>
      </c>
      <c r="Q233" s="2">
        <f t="shared" si="89"/>
        <v>0</v>
      </c>
      <c r="R233" s="2">
        <f t="shared" si="90"/>
        <v>0</v>
      </c>
      <c r="S233" s="2">
        <f t="shared" si="91"/>
        <v>0</v>
      </c>
      <c r="T233" s="2">
        <f t="shared" si="92"/>
        <v>0</v>
      </c>
      <c r="U233" s="2">
        <f t="shared" si="93"/>
        <v>0</v>
      </c>
      <c r="V233" s="2">
        <f t="shared" si="94"/>
        <v>0</v>
      </c>
      <c r="W233" s="2">
        <f t="shared" si="95"/>
        <v>0</v>
      </c>
      <c r="X233" s="2">
        <f t="shared" si="96"/>
        <v>0</v>
      </c>
      <c r="Y233" s="2">
        <f t="shared" si="97"/>
        <v>0</v>
      </c>
      <c r="Z233" s="2"/>
      <c r="AA233" s="2">
        <v>60175270</v>
      </c>
      <c r="AB233" s="2">
        <f t="shared" si="98"/>
        <v>658</v>
      </c>
      <c r="AC233" s="2">
        <f t="shared" si="99"/>
        <v>658</v>
      </c>
      <c r="AD233" s="2">
        <f t="shared" si="100"/>
        <v>0</v>
      </c>
      <c r="AE233" s="2">
        <f t="shared" si="101"/>
        <v>0</v>
      </c>
      <c r="AF233" s="2">
        <f t="shared" si="102"/>
        <v>0</v>
      </c>
      <c r="AG233" s="2">
        <f t="shared" si="103"/>
        <v>0</v>
      </c>
      <c r="AH233" s="2">
        <f t="shared" si="104"/>
        <v>0</v>
      </c>
      <c r="AI233" s="2">
        <f t="shared" si="105"/>
        <v>0</v>
      </c>
      <c r="AJ233" s="2">
        <f t="shared" si="106"/>
        <v>0</v>
      </c>
      <c r="AK233" s="2">
        <v>658</v>
      </c>
      <c r="AL233" s="2">
        <v>658</v>
      </c>
      <c r="AM233" s="2">
        <v>0</v>
      </c>
      <c r="AN233" s="2">
        <v>0</v>
      </c>
      <c r="AO233" s="2">
        <v>0</v>
      </c>
      <c r="AP233" s="2">
        <v>0</v>
      </c>
      <c r="AQ233" s="2">
        <v>0</v>
      </c>
      <c r="AR233" s="2">
        <v>0</v>
      </c>
      <c r="AS233" s="2">
        <v>0</v>
      </c>
      <c r="AT233" s="2">
        <v>0</v>
      </c>
      <c r="AU233" s="2">
        <v>0</v>
      </c>
      <c r="AV233" s="2">
        <v>1</v>
      </c>
      <c r="AW233" s="2">
        <v>1</v>
      </c>
      <c r="AX233" s="2"/>
      <c r="AY233" s="2"/>
      <c r="AZ233" s="2">
        <v>1</v>
      </c>
      <c r="BA233" s="2">
        <v>1</v>
      </c>
      <c r="BB233" s="2">
        <v>1</v>
      </c>
      <c r="BC233" s="2">
        <v>1</v>
      </c>
      <c r="BD233" s="2" t="s">
        <v>3</v>
      </c>
      <c r="BE233" s="2" t="s">
        <v>3</v>
      </c>
      <c r="BF233" s="2" t="s">
        <v>3</v>
      </c>
      <c r="BG233" s="2" t="s">
        <v>3</v>
      </c>
      <c r="BH233" s="2">
        <v>3</v>
      </c>
      <c r="BI233" s="2">
        <v>1</v>
      </c>
      <c r="BJ233" s="2" t="s">
        <v>232</v>
      </c>
      <c r="BK233" s="2"/>
      <c r="BL233" s="2"/>
      <c r="BM233" s="2">
        <v>900</v>
      </c>
      <c r="BN233" s="2">
        <v>0</v>
      </c>
      <c r="BO233" s="2" t="s">
        <v>3</v>
      </c>
      <c r="BP233" s="2">
        <v>0</v>
      </c>
      <c r="BQ233" s="2">
        <v>90</v>
      </c>
      <c r="BR233" s="2">
        <v>0</v>
      </c>
      <c r="BS233" s="2">
        <v>1</v>
      </c>
      <c r="BT233" s="2">
        <v>1</v>
      </c>
      <c r="BU233" s="2">
        <v>1</v>
      </c>
      <c r="BV233" s="2">
        <v>1</v>
      </c>
      <c r="BW233" s="2">
        <v>1</v>
      </c>
      <c r="BX233" s="2">
        <v>1</v>
      </c>
      <c r="BY233" s="2" t="s">
        <v>3</v>
      </c>
      <c r="BZ233" s="2">
        <v>0</v>
      </c>
      <c r="CA233" s="2">
        <v>0</v>
      </c>
      <c r="CB233" s="2" t="s">
        <v>3</v>
      </c>
      <c r="CC233" s="2"/>
      <c r="CD233" s="2"/>
      <c r="CE233" s="2">
        <v>0</v>
      </c>
      <c r="CF233" s="2">
        <v>0</v>
      </c>
      <c r="CG233" s="2">
        <v>0</v>
      </c>
      <c r="CH233" s="2"/>
      <c r="CI233" s="2"/>
      <c r="CJ233" s="2"/>
      <c r="CK233" s="2"/>
      <c r="CL233" s="2"/>
      <c r="CM233" s="2">
        <v>0</v>
      </c>
      <c r="CN233" s="2" t="s">
        <v>3</v>
      </c>
      <c r="CO233" s="2">
        <v>0</v>
      </c>
      <c r="CP233" s="2">
        <f t="shared" si="107"/>
        <v>658</v>
      </c>
      <c r="CQ233" s="2">
        <f t="shared" si="108"/>
        <v>658</v>
      </c>
      <c r="CR233" s="2">
        <f t="shared" si="109"/>
        <v>0</v>
      </c>
      <c r="CS233" s="2">
        <f t="shared" si="110"/>
        <v>0</v>
      </c>
      <c r="CT233" s="2">
        <f t="shared" si="111"/>
        <v>0</v>
      </c>
      <c r="CU233" s="2">
        <f t="shared" si="112"/>
        <v>0</v>
      </c>
      <c r="CV233" s="2">
        <f t="shared" si="113"/>
        <v>0</v>
      </c>
      <c r="CW233" s="2">
        <f t="shared" si="114"/>
        <v>0</v>
      </c>
      <c r="CX233" s="2">
        <f t="shared" si="115"/>
        <v>0</v>
      </c>
      <c r="CY233" s="2">
        <f>0</f>
        <v>0</v>
      </c>
      <c r="CZ233" s="2">
        <f>0</f>
        <v>0</v>
      </c>
      <c r="DA233" s="2"/>
      <c r="DB233" s="2"/>
      <c r="DC233" s="2" t="s">
        <v>3</v>
      </c>
      <c r="DD233" s="2" t="s">
        <v>3</v>
      </c>
      <c r="DE233" s="2" t="s">
        <v>3</v>
      </c>
      <c r="DF233" s="2" t="s">
        <v>3</v>
      </c>
      <c r="DG233" s="2" t="s">
        <v>3</v>
      </c>
      <c r="DH233" s="2" t="s">
        <v>3</v>
      </c>
      <c r="DI233" s="2" t="s">
        <v>3</v>
      </c>
      <c r="DJ233" s="2" t="s">
        <v>3</v>
      </c>
      <c r="DK233" s="2" t="s">
        <v>3</v>
      </c>
      <c r="DL233" s="2" t="s">
        <v>3</v>
      </c>
      <c r="DM233" s="2" t="s">
        <v>3</v>
      </c>
      <c r="DN233" s="2">
        <v>0</v>
      </c>
      <c r="DO233" s="2">
        <v>0</v>
      </c>
      <c r="DP233" s="2">
        <v>1</v>
      </c>
      <c r="DQ233" s="2">
        <v>1</v>
      </c>
      <c r="DR233" s="2"/>
      <c r="DS233" s="2"/>
      <c r="DT233" s="2"/>
      <c r="DU233" s="2">
        <v>1010</v>
      </c>
      <c r="DV233" s="2" t="s">
        <v>217</v>
      </c>
      <c r="DW233" s="2" t="s">
        <v>217</v>
      </c>
      <c r="DX233" s="2">
        <v>1</v>
      </c>
      <c r="DY233" s="2"/>
      <c r="DZ233" s="2" t="s">
        <v>3</v>
      </c>
      <c r="EA233" s="2" t="s">
        <v>3</v>
      </c>
      <c r="EB233" s="2" t="s">
        <v>3</v>
      </c>
      <c r="EC233" s="2" t="s">
        <v>3</v>
      </c>
      <c r="ED233" s="2"/>
      <c r="EE233" s="2">
        <v>58468577</v>
      </c>
      <c r="EF233" s="2">
        <v>90</v>
      </c>
      <c r="EG233" s="2" t="s">
        <v>198</v>
      </c>
      <c r="EH233" s="2">
        <v>0</v>
      </c>
      <c r="EI233" s="2" t="s">
        <v>3</v>
      </c>
      <c r="EJ233" s="2">
        <v>1</v>
      </c>
      <c r="EK233" s="2">
        <v>900</v>
      </c>
      <c r="EL233" s="2" t="s">
        <v>198</v>
      </c>
      <c r="EM233" s="2" t="s">
        <v>199</v>
      </c>
      <c r="EN233" s="2"/>
      <c r="EO233" s="2" t="s">
        <v>3</v>
      </c>
      <c r="EP233" s="2"/>
      <c r="EQ233" s="2">
        <v>16</v>
      </c>
      <c r="ER233" s="2">
        <v>0</v>
      </c>
      <c r="ES233" s="2">
        <v>658</v>
      </c>
      <c r="ET233" s="2">
        <v>0</v>
      </c>
      <c r="EU233" s="2">
        <v>0</v>
      </c>
      <c r="EV233" s="2">
        <v>0</v>
      </c>
      <c r="EW233" s="2">
        <v>0</v>
      </c>
      <c r="EX233" s="2">
        <v>0</v>
      </c>
      <c r="EY233" s="2">
        <v>0</v>
      </c>
      <c r="EZ233" s="2">
        <v>5</v>
      </c>
      <c r="FA233" s="2"/>
      <c r="FB233" s="2"/>
      <c r="FC233" s="2">
        <v>0</v>
      </c>
      <c r="FD233" s="2">
        <v>18</v>
      </c>
      <c r="FE233" s="2"/>
      <c r="FF233" s="2">
        <v>658</v>
      </c>
      <c r="FG233" s="2"/>
      <c r="FH233" s="2"/>
      <c r="FI233" s="2"/>
      <c r="FJ233" s="2"/>
      <c r="FK233" s="2"/>
      <c r="FL233" s="2"/>
      <c r="FM233" s="2"/>
      <c r="FN233" s="2"/>
      <c r="FO233" s="2"/>
      <c r="FP233" s="2"/>
      <c r="FQ233" s="2">
        <v>0</v>
      </c>
      <c r="FR233" s="2">
        <v>0</v>
      </c>
      <c r="FS233" s="2">
        <v>0</v>
      </c>
      <c r="FT233" s="2"/>
      <c r="FU233" s="2"/>
      <c r="FV233" s="2"/>
      <c r="FW233" s="2"/>
      <c r="FX233" s="2">
        <v>0</v>
      </c>
      <c r="FY233" s="2">
        <v>0</v>
      </c>
      <c r="FZ233" s="2"/>
      <c r="GA233" s="2" t="s">
        <v>3</v>
      </c>
      <c r="GB233" s="2"/>
      <c r="GC233" s="2"/>
      <c r="GD233" s="2">
        <v>1</v>
      </c>
      <c r="GE233" s="2"/>
      <c r="GF233" s="2">
        <v>-191077169</v>
      </c>
      <c r="GG233" s="2">
        <v>2</v>
      </c>
      <c r="GH233" s="2">
        <v>3</v>
      </c>
      <c r="GI233" s="2">
        <v>-2</v>
      </c>
      <c r="GJ233" s="2">
        <v>0</v>
      </c>
      <c r="GK233" s="2">
        <v>0</v>
      </c>
      <c r="GL233" s="2">
        <f t="shared" si="116"/>
        <v>0</v>
      </c>
      <c r="GM233" s="2">
        <f t="shared" si="117"/>
        <v>658</v>
      </c>
      <c r="GN233" s="2">
        <f t="shared" si="118"/>
        <v>658</v>
      </c>
      <c r="GO233" s="2">
        <f t="shared" si="119"/>
        <v>0</v>
      </c>
      <c r="GP233" s="2">
        <f t="shared" si="120"/>
        <v>0</v>
      </c>
      <c r="GQ233" s="2"/>
      <c r="GR233" s="2">
        <v>1</v>
      </c>
      <c r="GS233" s="2">
        <v>1</v>
      </c>
      <c r="GT233" s="2">
        <v>0</v>
      </c>
      <c r="GU233" s="2" t="s">
        <v>3</v>
      </c>
      <c r="GV233" s="2">
        <f t="shared" si="121"/>
        <v>0</v>
      </c>
      <c r="GW233" s="2">
        <v>1</v>
      </c>
      <c r="GX233" s="2">
        <f t="shared" si="122"/>
        <v>0</v>
      </c>
      <c r="GY233" s="2"/>
      <c r="GZ233" s="2"/>
      <c r="HA233" s="2">
        <v>0</v>
      </c>
      <c r="HB233" s="2">
        <v>0</v>
      </c>
      <c r="HC233" s="2">
        <f t="shared" si="123"/>
        <v>0</v>
      </c>
      <c r="HD233" s="2"/>
      <c r="HE233" s="2" t="s">
        <v>3</v>
      </c>
      <c r="HF233" s="2" t="s">
        <v>3</v>
      </c>
      <c r="HG233" s="2">
        <f t="shared" si="124"/>
        <v>658</v>
      </c>
      <c r="HH233" s="2"/>
      <c r="HI233" s="2"/>
      <c r="HJ233" s="2"/>
      <c r="HK233" s="2"/>
      <c r="HL233" s="2"/>
      <c r="HM233" s="2" t="s">
        <v>3</v>
      </c>
      <c r="HN233" s="2" t="s">
        <v>3</v>
      </c>
      <c r="HO233" s="2" t="s">
        <v>3</v>
      </c>
      <c r="HP233" s="2" t="s">
        <v>3</v>
      </c>
      <c r="HQ233" s="2" t="s">
        <v>3</v>
      </c>
      <c r="HR233" s="2"/>
      <c r="HS233" s="2">
        <v>0</v>
      </c>
      <c r="HT233" s="2"/>
      <c r="HU233" s="2"/>
      <c r="HV233" s="2"/>
      <c r="HW233" s="2"/>
      <c r="HX233" s="2"/>
      <c r="HY233" s="2"/>
      <c r="HZ233" s="2"/>
      <c r="IA233" s="2"/>
      <c r="IB233" s="2"/>
      <c r="IC233" s="2"/>
      <c r="ID233" s="2"/>
      <c r="IE233" s="2"/>
      <c r="IF233" s="2"/>
      <c r="IG233" s="2"/>
      <c r="IH233" s="2"/>
      <c r="II233" s="2"/>
      <c r="IJ233" s="2"/>
      <c r="IK233" s="2">
        <v>0</v>
      </c>
      <c r="IL233" s="2"/>
      <c r="IM233" s="2"/>
      <c r="IN233" s="2"/>
      <c r="IO233" s="2"/>
      <c r="IP233" s="2"/>
      <c r="IQ233" s="2"/>
      <c r="IR233" s="2"/>
      <c r="IS233" s="2"/>
      <c r="IT233" s="2"/>
      <c r="IU233" s="2"/>
    </row>
    <row r="234" spans="1:255" x14ac:dyDescent="0.2">
      <c r="A234" s="2">
        <v>17</v>
      </c>
      <c r="B234" s="2">
        <v>1</v>
      </c>
      <c r="C234" s="2"/>
      <c r="D234" s="2"/>
      <c r="E234" s="2" t="s">
        <v>234</v>
      </c>
      <c r="F234" s="2" t="s">
        <v>235</v>
      </c>
      <c r="G234" s="2" t="s">
        <v>236</v>
      </c>
      <c r="H234" s="2" t="s">
        <v>217</v>
      </c>
      <c r="I234" s="2">
        <v>20</v>
      </c>
      <c r="J234" s="2">
        <v>0</v>
      </c>
      <c r="K234" s="2">
        <v>20</v>
      </c>
      <c r="L234" s="2"/>
      <c r="M234" s="2"/>
      <c r="N234" s="2"/>
      <c r="O234" s="2">
        <f t="shared" si="87"/>
        <v>199.8</v>
      </c>
      <c r="P234" s="2">
        <f t="shared" si="88"/>
        <v>199.8</v>
      </c>
      <c r="Q234" s="2">
        <f t="shared" si="89"/>
        <v>0</v>
      </c>
      <c r="R234" s="2">
        <f t="shared" si="90"/>
        <v>0</v>
      </c>
      <c r="S234" s="2">
        <f t="shared" si="91"/>
        <v>0</v>
      </c>
      <c r="T234" s="2">
        <f t="shared" si="92"/>
        <v>0</v>
      </c>
      <c r="U234" s="2">
        <f t="shared" si="93"/>
        <v>0</v>
      </c>
      <c r="V234" s="2">
        <f t="shared" si="94"/>
        <v>0</v>
      </c>
      <c r="W234" s="2">
        <f t="shared" si="95"/>
        <v>0</v>
      </c>
      <c r="X234" s="2">
        <f t="shared" si="96"/>
        <v>0</v>
      </c>
      <c r="Y234" s="2">
        <f t="shared" si="97"/>
        <v>0</v>
      </c>
      <c r="Z234" s="2"/>
      <c r="AA234" s="2">
        <v>60175270</v>
      </c>
      <c r="AB234" s="2">
        <f t="shared" si="98"/>
        <v>9.99</v>
      </c>
      <c r="AC234" s="2">
        <f t="shared" si="99"/>
        <v>9.99</v>
      </c>
      <c r="AD234" s="2">
        <f t="shared" si="100"/>
        <v>0</v>
      </c>
      <c r="AE234" s="2">
        <f t="shared" si="101"/>
        <v>0</v>
      </c>
      <c r="AF234" s="2">
        <f t="shared" si="102"/>
        <v>0</v>
      </c>
      <c r="AG234" s="2">
        <f t="shared" si="103"/>
        <v>0</v>
      </c>
      <c r="AH234" s="2">
        <f t="shared" si="104"/>
        <v>0</v>
      </c>
      <c r="AI234" s="2">
        <f t="shared" si="105"/>
        <v>0</v>
      </c>
      <c r="AJ234" s="2">
        <f t="shared" si="106"/>
        <v>0</v>
      </c>
      <c r="AK234" s="2">
        <v>9.99</v>
      </c>
      <c r="AL234" s="2">
        <v>9.99</v>
      </c>
      <c r="AM234" s="2">
        <v>0</v>
      </c>
      <c r="AN234" s="2">
        <v>0</v>
      </c>
      <c r="AO234" s="2">
        <v>0</v>
      </c>
      <c r="AP234" s="2">
        <v>0</v>
      </c>
      <c r="AQ234" s="2">
        <v>0</v>
      </c>
      <c r="AR234" s="2">
        <v>0</v>
      </c>
      <c r="AS234" s="2">
        <v>0</v>
      </c>
      <c r="AT234" s="2">
        <v>0</v>
      </c>
      <c r="AU234" s="2">
        <v>0</v>
      </c>
      <c r="AV234" s="2">
        <v>1</v>
      </c>
      <c r="AW234" s="2">
        <v>1</v>
      </c>
      <c r="AX234" s="2"/>
      <c r="AY234" s="2"/>
      <c r="AZ234" s="2">
        <v>1</v>
      </c>
      <c r="BA234" s="2">
        <v>1</v>
      </c>
      <c r="BB234" s="2">
        <v>1</v>
      </c>
      <c r="BC234" s="2">
        <v>1</v>
      </c>
      <c r="BD234" s="2" t="s">
        <v>3</v>
      </c>
      <c r="BE234" s="2" t="s">
        <v>3</v>
      </c>
      <c r="BF234" s="2" t="s">
        <v>3</v>
      </c>
      <c r="BG234" s="2" t="s">
        <v>3</v>
      </c>
      <c r="BH234" s="2">
        <v>3</v>
      </c>
      <c r="BI234" s="2">
        <v>1</v>
      </c>
      <c r="BJ234" s="2" t="s">
        <v>235</v>
      </c>
      <c r="BK234" s="2"/>
      <c r="BL234" s="2"/>
      <c r="BM234" s="2">
        <v>900</v>
      </c>
      <c r="BN234" s="2">
        <v>0</v>
      </c>
      <c r="BO234" s="2" t="s">
        <v>3</v>
      </c>
      <c r="BP234" s="2">
        <v>0</v>
      </c>
      <c r="BQ234" s="2">
        <v>90</v>
      </c>
      <c r="BR234" s="2">
        <v>0</v>
      </c>
      <c r="BS234" s="2">
        <v>1</v>
      </c>
      <c r="BT234" s="2">
        <v>1</v>
      </c>
      <c r="BU234" s="2">
        <v>1</v>
      </c>
      <c r="BV234" s="2">
        <v>1</v>
      </c>
      <c r="BW234" s="2">
        <v>1</v>
      </c>
      <c r="BX234" s="2">
        <v>1</v>
      </c>
      <c r="BY234" s="2" t="s">
        <v>3</v>
      </c>
      <c r="BZ234" s="2">
        <v>0</v>
      </c>
      <c r="CA234" s="2">
        <v>0</v>
      </c>
      <c r="CB234" s="2" t="s">
        <v>3</v>
      </c>
      <c r="CC234" s="2"/>
      <c r="CD234" s="2"/>
      <c r="CE234" s="2">
        <v>0</v>
      </c>
      <c r="CF234" s="2">
        <v>0</v>
      </c>
      <c r="CG234" s="2">
        <v>0</v>
      </c>
      <c r="CH234" s="2"/>
      <c r="CI234" s="2"/>
      <c r="CJ234" s="2"/>
      <c r="CK234" s="2"/>
      <c r="CL234" s="2"/>
      <c r="CM234" s="2">
        <v>0</v>
      </c>
      <c r="CN234" s="2" t="s">
        <v>3</v>
      </c>
      <c r="CO234" s="2">
        <v>0</v>
      </c>
      <c r="CP234" s="2">
        <f t="shared" si="107"/>
        <v>199.8</v>
      </c>
      <c r="CQ234" s="2">
        <f t="shared" si="108"/>
        <v>9.99</v>
      </c>
      <c r="CR234" s="2">
        <f t="shared" si="109"/>
        <v>0</v>
      </c>
      <c r="CS234" s="2">
        <f t="shared" si="110"/>
        <v>0</v>
      </c>
      <c r="CT234" s="2">
        <f t="shared" si="111"/>
        <v>0</v>
      </c>
      <c r="CU234" s="2">
        <f t="shared" si="112"/>
        <v>0</v>
      </c>
      <c r="CV234" s="2">
        <f t="shared" si="113"/>
        <v>0</v>
      </c>
      <c r="CW234" s="2">
        <f t="shared" si="114"/>
        <v>0</v>
      </c>
      <c r="CX234" s="2">
        <f t="shared" si="115"/>
        <v>0</v>
      </c>
      <c r="CY234" s="2">
        <f>0</f>
        <v>0</v>
      </c>
      <c r="CZ234" s="2">
        <f>0</f>
        <v>0</v>
      </c>
      <c r="DA234" s="2"/>
      <c r="DB234" s="2"/>
      <c r="DC234" s="2" t="s">
        <v>3</v>
      </c>
      <c r="DD234" s="2" t="s">
        <v>3</v>
      </c>
      <c r="DE234" s="2" t="s">
        <v>3</v>
      </c>
      <c r="DF234" s="2" t="s">
        <v>3</v>
      </c>
      <c r="DG234" s="2" t="s">
        <v>3</v>
      </c>
      <c r="DH234" s="2" t="s">
        <v>3</v>
      </c>
      <c r="DI234" s="2" t="s">
        <v>3</v>
      </c>
      <c r="DJ234" s="2" t="s">
        <v>3</v>
      </c>
      <c r="DK234" s="2" t="s">
        <v>3</v>
      </c>
      <c r="DL234" s="2" t="s">
        <v>3</v>
      </c>
      <c r="DM234" s="2" t="s">
        <v>3</v>
      </c>
      <c r="DN234" s="2">
        <v>0</v>
      </c>
      <c r="DO234" s="2">
        <v>0</v>
      </c>
      <c r="DP234" s="2">
        <v>1</v>
      </c>
      <c r="DQ234" s="2">
        <v>1</v>
      </c>
      <c r="DR234" s="2"/>
      <c r="DS234" s="2"/>
      <c r="DT234" s="2"/>
      <c r="DU234" s="2">
        <v>1010</v>
      </c>
      <c r="DV234" s="2" t="s">
        <v>217</v>
      </c>
      <c r="DW234" s="2" t="s">
        <v>217</v>
      </c>
      <c r="DX234" s="2">
        <v>1</v>
      </c>
      <c r="DY234" s="2"/>
      <c r="DZ234" s="2" t="s">
        <v>3</v>
      </c>
      <c r="EA234" s="2" t="s">
        <v>3</v>
      </c>
      <c r="EB234" s="2" t="s">
        <v>3</v>
      </c>
      <c r="EC234" s="2" t="s">
        <v>3</v>
      </c>
      <c r="ED234" s="2"/>
      <c r="EE234" s="2">
        <v>58468577</v>
      </c>
      <c r="EF234" s="2">
        <v>90</v>
      </c>
      <c r="EG234" s="2" t="s">
        <v>198</v>
      </c>
      <c r="EH234" s="2">
        <v>0</v>
      </c>
      <c r="EI234" s="2" t="s">
        <v>3</v>
      </c>
      <c r="EJ234" s="2">
        <v>1</v>
      </c>
      <c r="EK234" s="2">
        <v>900</v>
      </c>
      <c r="EL234" s="2" t="s">
        <v>198</v>
      </c>
      <c r="EM234" s="2" t="s">
        <v>199</v>
      </c>
      <c r="EN234" s="2"/>
      <c r="EO234" s="2" t="s">
        <v>3</v>
      </c>
      <c r="EP234" s="2"/>
      <c r="EQ234" s="2">
        <v>16</v>
      </c>
      <c r="ER234" s="2">
        <v>9.4600000000000009</v>
      </c>
      <c r="ES234" s="2">
        <v>9.99</v>
      </c>
      <c r="ET234" s="2">
        <v>0</v>
      </c>
      <c r="EU234" s="2">
        <v>0</v>
      </c>
      <c r="EV234" s="2">
        <v>0</v>
      </c>
      <c r="EW234" s="2">
        <v>0</v>
      </c>
      <c r="EX234" s="2">
        <v>0</v>
      </c>
      <c r="EY234" s="2">
        <v>0</v>
      </c>
      <c r="EZ234" s="2">
        <v>5</v>
      </c>
      <c r="FA234" s="2"/>
      <c r="FB234" s="2"/>
      <c r="FC234" s="2">
        <v>0</v>
      </c>
      <c r="FD234" s="2">
        <v>18</v>
      </c>
      <c r="FE234" s="2"/>
      <c r="FF234" s="2">
        <v>9.99</v>
      </c>
      <c r="FG234" s="2"/>
      <c r="FH234" s="2"/>
      <c r="FI234" s="2"/>
      <c r="FJ234" s="2"/>
      <c r="FK234" s="2"/>
      <c r="FL234" s="2"/>
      <c r="FM234" s="2"/>
      <c r="FN234" s="2"/>
      <c r="FO234" s="2"/>
      <c r="FP234" s="2"/>
      <c r="FQ234" s="2">
        <v>0</v>
      </c>
      <c r="FR234" s="2">
        <v>0</v>
      </c>
      <c r="FS234" s="2">
        <v>0</v>
      </c>
      <c r="FT234" s="2"/>
      <c r="FU234" s="2"/>
      <c r="FV234" s="2"/>
      <c r="FW234" s="2"/>
      <c r="FX234" s="2">
        <v>0</v>
      </c>
      <c r="FY234" s="2">
        <v>0</v>
      </c>
      <c r="FZ234" s="2"/>
      <c r="GA234" s="2" t="s">
        <v>3</v>
      </c>
      <c r="GB234" s="2"/>
      <c r="GC234" s="2"/>
      <c r="GD234" s="2">
        <v>1</v>
      </c>
      <c r="GE234" s="2"/>
      <c r="GF234" s="2">
        <v>1041917217</v>
      </c>
      <c r="GG234" s="2">
        <v>2</v>
      </c>
      <c r="GH234" s="2">
        <v>3</v>
      </c>
      <c r="GI234" s="2">
        <v>3</v>
      </c>
      <c r="GJ234" s="2">
        <v>0</v>
      </c>
      <c r="GK234" s="2">
        <v>0</v>
      </c>
      <c r="GL234" s="2">
        <f t="shared" si="116"/>
        <v>0</v>
      </c>
      <c r="GM234" s="2">
        <f t="shared" si="117"/>
        <v>199.8</v>
      </c>
      <c r="GN234" s="2">
        <f t="shared" si="118"/>
        <v>199.8</v>
      </c>
      <c r="GO234" s="2">
        <f t="shared" si="119"/>
        <v>0</v>
      </c>
      <c r="GP234" s="2">
        <f t="shared" si="120"/>
        <v>0</v>
      </c>
      <c r="GQ234" s="2"/>
      <c r="GR234" s="2">
        <v>1</v>
      </c>
      <c r="GS234" s="2">
        <v>1</v>
      </c>
      <c r="GT234" s="2">
        <v>0</v>
      </c>
      <c r="GU234" s="2" t="s">
        <v>3</v>
      </c>
      <c r="GV234" s="2">
        <f t="shared" si="121"/>
        <v>0</v>
      </c>
      <c r="GW234" s="2">
        <v>1</v>
      </c>
      <c r="GX234" s="2">
        <f t="shared" si="122"/>
        <v>0</v>
      </c>
      <c r="GY234" s="2"/>
      <c r="GZ234" s="2"/>
      <c r="HA234" s="2">
        <v>0</v>
      </c>
      <c r="HB234" s="2">
        <v>0</v>
      </c>
      <c r="HC234" s="2">
        <f t="shared" si="123"/>
        <v>0</v>
      </c>
      <c r="HD234" s="2"/>
      <c r="HE234" s="2" t="s">
        <v>3</v>
      </c>
      <c r="HF234" s="2" t="s">
        <v>3</v>
      </c>
      <c r="HG234" s="2">
        <f t="shared" si="124"/>
        <v>199.8</v>
      </c>
      <c r="HH234" s="2"/>
      <c r="HI234" s="2"/>
      <c r="HJ234" s="2"/>
      <c r="HK234" s="2"/>
      <c r="HL234" s="2"/>
      <c r="HM234" s="2" t="s">
        <v>3</v>
      </c>
      <c r="HN234" s="2" t="s">
        <v>3</v>
      </c>
      <c r="HO234" s="2" t="s">
        <v>3</v>
      </c>
      <c r="HP234" s="2" t="s">
        <v>3</v>
      </c>
      <c r="HQ234" s="2" t="s">
        <v>3</v>
      </c>
      <c r="HR234" s="2"/>
      <c r="HS234" s="2">
        <v>0</v>
      </c>
      <c r="HT234" s="2"/>
      <c r="HU234" s="2"/>
      <c r="HV234" s="2"/>
      <c r="HW234" s="2"/>
      <c r="HX234" s="2"/>
      <c r="HY234" s="2"/>
      <c r="HZ234" s="2"/>
      <c r="IA234" s="2"/>
      <c r="IB234" s="2"/>
      <c r="IC234" s="2"/>
      <c r="ID234" s="2"/>
      <c r="IE234" s="2"/>
      <c r="IF234" s="2"/>
      <c r="IG234" s="2"/>
      <c r="IH234" s="2"/>
      <c r="II234" s="2"/>
      <c r="IJ234" s="2"/>
      <c r="IK234" s="2">
        <v>0</v>
      </c>
      <c r="IL234" s="2"/>
      <c r="IM234" s="2"/>
      <c r="IN234" s="2"/>
      <c r="IO234" s="2"/>
      <c r="IP234" s="2"/>
      <c r="IQ234" s="2"/>
      <c r="IR234" s="2"/>
      <c r="IS234" s="2"/>
      <c r="IT234" s="2"/>
      <c r="IU234" s="2"/>
    </row>
    <row r="235" spans="1:255" x14ac:dyDescent="0.2">
      <c r="A235" s="2">
        <v>17</v>
      </c>
      <c r="B235" s="2">
        <v>1</v>
      </c>
      <c r="C235" s="2"/>
      <c r="D235" s="2"/>
      <c r="E235" s="2" t="s">
        <v>237</v>
      </c>
      <c r="F235" s="2" t="s">
        <v>238</v>
      </c>
      <c r="G235" s="2" t="s">
        <v>239</v>
      </c>
      <c r="H235" s="2" t="s">
        <v>217</v>
      </c>
      <c r="I235" s="2">
        <v>3</v>
      </c>
      <c r="J235" s="2">
        <v>0</v>
      </c>
      <c r="K235" s="2">
        <v>3</v>
      </c>
      <c r="L235" s="2"/>
      <c r="M235" s="2"/>
      <c r="N235" s="2"/>
      <c r="O235" s="2">
        <f t="shared" si="87"/>
        <v>1196.1600000000001</v>
      </c>
      <c r="P235" s="2">
        <f t="shared" si="88"/>
        <v>1196.1600000000001</v>
      </c>
      <c r="Q235" s="2">
        <f t="shared" si="89"/>
        <v>0</v>
      </c>
      <c r="R235" s="2">
        <f t="shared" si="90"/>
        <v>0</v>
      </c>
      <c r="S235" s="2">
        <f t="shared" si="91"/>
        <v>0</v>
      </c>
      <c r="T235" s="2">
        <f t="shared" si="92"/>
        <v>0</v>
      </c>
      <c r="U235" s="2">
        <f t="shared" si="93"/>
        <v>0</v>
      </c>
      <c r="V235" s="2">
        <f t="shared" si="94"/>
        <v>0</v>
      </c>
      <c r="W235" s="2">
        <f t="shared" si="95"/>
        <v>0</v>
      </c>
      <c r="X235" s="2">
        <f t="shared" si="96"/>
        <v>0</v>
      </c>
      <c r="Y235" s="2">
        <f t="shared" si="97"/>
        <v>0</v>
      </c>
      <c r="Z235" s="2"/>
      <c r="AA235" s="2">
        <v>60175270</v>
      </c>
      <c r="AB235" s="2">
        <f t="shared" si="98"/>
        <v>398.72</v>
      </c>
      <c r="AC235" s="2">
        <f t="shared" si="99"/>
        <v>398.72</v>
      </c>
      <c r="AD235" s="2">
        <f t="shared" si="100"/>
        <v>0</v>
      </c>
      <c r="AE235" s="2">
        <f t="shared" si="101"/>
        <v>0</v>
      </c>
      <c r="AF235" s="2">
        <f t="shared" si="102"/>
        <v>0</v>
      </c>
      <c r="AG235" s="2">
        <f t="shared" si="103"/>
        <v>0</v>
      </c>
      <c r="AH235" s="2">
        <f t="shared" si="104"/>
        <v>0</v>
      </c>
      <c r="AI235" s="2">
        <f t="shared" si="105"/>
        <v>0</v>
      </c>
      <c r="AJ235" s="2">
        <f t="shared" si="106"/>
        <v>0</v>
      </c>
      <c r="AK235" s="2">
        <v>398.72</v>
      </c>
      <c r="AL235" s="2">
        <v>398.72</v>
      </c>
      <c r="AM235" s="2">
        <v>0</v>
      </c>
      <c r="AN235" s="2">
        <v>0</v>
      </c>
      <c r="AO235" s="2">
        <v>0</v>
      </c>
      <c r="AP235" s="2">
        <v>0</v>
      </c>
      <c r="AQ235" s="2">
        <v>0</v>
      </c>
      <c r="AR235" s="2">
        <v>0</v>
      </c>
      <c r="AS235" s="2">
        <v>0</v>
      </c>
      <c r="AT235" s="2">
        <v>0</v>
      </c>
      <c r="AU235" s="2">
        <v>0</v>
      </c>
      <c r="AV235" s="2">
        <v>1</v>
      </c>
      <c r="AW235" s="2">
        <v>1</v>
      </c>
      <c r="AX235" s="2"/>
      <c r="AY235" s="2"/>
      <c r="AZ235" s="2">
        <v>1</v>
      </c>
      <c r="BA235" s="2">
        <v>1</v>
      </c>
      <c r="BB235" s="2">
        <v>1</v>
      </c>
      <c r="BC235" s="2">
        <v>1</v>
      </c>
      <c r="BD235" s="2" t="s">
        <v>3</v>
      </c>
      <c r="BE235" s="2" t="s">
        <v>3</v>
      </c>
      <c r="BF235" s="2" t="s">
        <v>3</v>
      </c>
      <c r="BG235" s="2" t="s">
        <v>3</v>
      </c>
      <c r="BH235" s="2">
        <v>3</v>
      </c>
      <c r="BI235" s="2">
        <v>1</v>
      </c>
      <c r="BJ235" s="2" t="s">
        <v>238</v>
      </c>
      <c r="BK235" s="2"/>
      <c r="BL235" s="2"/>
      <c r="BM235" s="2">
        <v>900</v>
      </c>
      <c r="BN235" s="2">
        <v>0</v>
      </c>
      <c r="BO235" s="2" t="s">
        <v>3</v>
      </c>
      <c r="BP235" s="2">
        <v>0</v>
      </c>
      <c r="BQ235" s="2">
        <v>90</v>
      </c>
      <c r="BR235" s="2">
        <v>0</v>
      </c>
      <c r="BS235" s="2">
        <v>1</v>
      </c>
      <c r="BT235" s="2">
        <v>1</v>
      </c>
      <c r="BU235" s="2">
        <v>1</v>
      </c>
      <c r="BV235" s="2">
        <v>1</v>
      </c>
      <c r="BW235" s="2">
        <v>1</v>
      </c>
      <c r="BX235" s="2">
        <v>1</v>
      </c>
      <c r="BY235" s="2" t="s">
        <v>3</v>
      </c>
      <c r="BZ235" s="2">
        <v>0</v>
      </c>
      <c r="CA235" s="2">
        <v>0</v>
      </c>
      <c r="CB235" s="2" t="s">
        <v>3</v>
      </c>
      <c r="CC235" s="2"/>
      <c r="CD235" s="2"/>
      <c r="CE235" s="2">
        <v>0</v>
      </c>
      <c r="CF235" s="2">
        <v>0</v>
      </c>
      <c r="CG235" s="2">
        <v>0</v>
      </c>
      <c r="CH235" s="2"/>
      <c r="CI235" s="2"/>
      <c r="CJ235" s="2"/>
      <c r="CK235" s="2"/>
      <c r="CL235" s="2"/>
      <c r="CM235" s="2">
        <v>0</v>
      </c>
      <c r="CN235" s="2" t="s">
        <v>3</v>
      </c>
      <c r="CO235" s="2">
        <v>0</v>
      </c>
      <c r="CP235" s="2">
        <f t="shared" si="107"/>
        <v>1196.1600000000001</v>
      </c>
      <c r="CQ235" s="2">
        <f t="shared" si="108"/>
        <v>398.72</v>
      </c>
      <c r="CR235" s="2">
        <f t="shared" si="109"/>
        <v>0</v>
      </c>
      <c r="CS235" s="2">
        <f t="shared" si="110"/>
        <v>0</v>
      </c>
      <c r="CT235" s="2">
        <f t="shared" si="111"/>
        <v>0</v>
      </c>
      <c r="CU235" s="2">
        <f t="shared" si="112"/>
        <v>0</v>
      </c>
      <c r="CV235" s="2">
        <f t="shared" si="113"/>
        <v>0</v>
      </c>
      <c r="CW235" s="2">
        <f t="shared" si="114"/>
        <v>0</v>
      </c>
      <c r="CX235" s="2">
        <f t="shared" si="115"/>
        <v>0</v>
      </c>
      <c r="CY235" s="2">
        <f>0</f>
        <v>0</v>
      </c>
      <c r="CZ235" s="2">
        <f>0</f>
        <v>0</v>
      </c>
      <c r="DA235" s="2"/>
      <c r="DB235" s="2"/>
      <c r="DC235" s="2" t="s">
        <v>3</v>
      </c>
      <c r="DD235" s="2" t="s">
        <v>3</v>
      </c>
      <c r="DE235" s="2" t="s">
        <v>3</v>
      </c>
      <c r="DF235" s="2" t="s">
        <v>3</v>
      </c>
      <c r="DG235" s="2" t="s">
        <v>3</v>
      </c>
      <c r="DH235" s="2" t="s">
        <v>3</v>
      </c>
      <c r="DI235" s="2" t="s">
        <v>3</v>
      </c>
      <c r="DJ235" s="2" t="s">
        <v>3</v>
      </c>
      <c r="DK235" s="2" t="s">
        <v>3</v>
      </c>
      <c r="DL235" s="2" t="s">
        <v>3</v>
      </c>
      <c r="DM235" s="2" t="s">
        <v>3</v>
      </c>
      <c r="DN235" s="2">
        <v>0</v>
      </c>
      <c r="DO235" s="2">
        <v>0</v>
      </c>
      <c r="DP235" s="2">
        <v>1</v>
      </c>
      <c r="DQ235" s="2">
        <v>1</v>
      </c>
      <c r="DR235" s="2"/>
      <c r="DS235" s="2"/>
      <c r="DT235" s="2"/>
      <c r="DU235" s="2">
        <v>1010</v>
      </c>
      <c r="DV235" s="2" t="s">
        <v>217</v>
      </c>
      <c r="DW235" s="2" t="s">
        <v>217</v>
      </c>
      <c r="DX235" s="2">
        <v>1</v>
      </c>
      <c r="DY235" s="2"/>
      <c r="DZ235" s="2" t="s">
        <v>3</v>
      </c>
      <c r="EA235" s="2" t="s">
        <v>3</v>
      </c>
      <c r="EB235" s="2" t="s">
        <v>3</v>
      </c>
      <c r="EC235" s="2" t="s">
        <v>3</v>
      </c>
      <c r="ED235" s="2"/>
      <c r="EE235" s="2">
        <v>58468577</v>
      </c>
      <c r="EF235" s="2">
        <v>90</v>
      </c>
      <c r="EG235" s="2" t="s">
        <v>198</v>
      </c>
      <c r="EH235" s="2">
        <v>0</v>
      </c>
      <c r="EI235" s="2" t="s">
        <v>3</v>
      </c>
      <c r="EJ235" s="2">
        <v>1</v>
      </c>
      <c r="EK235" s="2">
        <v>900</v>
      </c>
      <c r="EL235" s="2" t="s">
        <v>198</v>
      </c>
      <c r="EM235" s="2" t="s">
        <v>199</v>
      </c>
      <c r="EN235" s="2"/>
      <c r="EO235" s="2" t="s">
        <v>3</v>
      </c>
      <c r="EP235" s="2"/>
      <c r="EQ235" s="2">
        <v>16</v>
      </c>
      <c r="ER235" s="2">
        <v>341.45</v>
      </c>
      <c r="ES235" s="2">
        <v>398.72</v>
      </c>
      <c r="ET235" s="2">
        <v>0</v>
      </c>
      <c r="EU235" s="2">
        <v>0</v>
      </c>
      <c r="EV235" s="2">
        <v>0</v>
      </c>
      <c r="EW235" s="2">
        <v>0</v>
      </c>
      <c r="EX235" s="2">
        <v>0</v>
      </c>
      <c r="EY235" s="2">
        <v>0</v>
      </c>
      <c r="EZ235" s="2">
        <v>5</v>
      </c>
      <c r="FA235" s="2"/>
      <c r="FB235" s="2"/>
      <c r="FC235" s="2">
        <v>0</v>
      </c>
      <c r="FD235" s="2">
        <v>18</v>
      </c>
      <c r="FE235" s="2"/>
      <c r="FF235" s="2">
        <v>398.72</v>
      </c>
      <c r="FG235" s="2"/>
      <c r="FH235" s="2"/>
      <c r="FI235" s="2"/>
      <c r="FJ235" s="2"/>
      <c r="FK235" s="2"/>
      <c r="FL235" s="2"/>
      <c r="FM235" s="2"/>
      <c r="FN235" s="2"/>
      <c r="FO235" s="2"/>
      <c r="FP235" s="2"/>
      <c r="FQ235" s="2">
        <v>0</v>
      </c>
      <c r="FR235" s="2">
        <v>0</v>
      </c>
      <c r="FS235" s="2">
        <v>0</v>
      </c>
      <c r="FT235" s="2"/>
      <c r="FU235" s="2"/>
      <c r="FV235" s="2"/>
      <c r="FW235" s="2"/>
      <c r="FX235" s="2">
        <v>0</v>
      </c>
      <c r="FY235" s="2">
        <v>0</v>
      </c>
      <c r="FZ235" s="2"/>
      <c r="GA235" s="2" t="s">
        <v>3</v>
      </c>
      <c r="GB235" s="2"/>
      <c r="GC235" s="2"/>
      <c r="GD235" s="2">
        <v>1</v>
      </c>
      <c r="GE235" s="2"/>
      <c r="GF235" s="2">
        <v>-1965071828</v>
      </c>
      <c r="GG235" s="2">
        <v>2</v>
      </c>
      <c r="GH235" s="2">
        <v>3</v>
      </c>
      <c r="GI235" s="2">
        <v>3</v>
      </c>
      <c r="GJ235" s="2">
        <v>0</v>
      </c>
      <c r="GK235" s="2">
        <v>0</v>
      </c>
      <c r="GL235" s="2">
        <f t="shared" si="116"/>
        <v>0</v>
      </c>
      <c r="GM235" s="2">
        <f t="shared" si="117"/>
        <v>1196.1600000000001</v>
      </c>
      <c r="GN235" s="2">
        <f t="shared" si="118"/>
        <v>1196.1600000000001</v>
      </c>
      <c r="GO235" s="2">
        <f t="shared" si="119"/>
        <v>0</v>
      </c>
      <c r="GP235" s="2">
        <f t="shared" si="120"/>
        <v>0</v>
      </c>
      <c r="GQ235" s="2"/>
      <c r="GR235" s="2">
        <v>1</v>
      </c>
      <c r="GS235" s="2">
        <v>1</v>
      </c>
      <c r="GT235" s="2">
        <v>0</v>
      </c>
      <c r="GU235" s="2" t="s">
        <v>3</v>
      </c>
      <c r="GV235" s="2">
        <f t="shared" si="121"/>
        <v>0</v>
      </c>
      <c r="GW235" s="2">
        <v>1</v>
      </c>
      <c r="GX235" s="2">
        <f t="shared" si="122"/>
        <v>0</v>
      </c>
      <c r="GY235" s="2"/>
      <c r="GZ235" s="2"/>
      <c r="HA235" s="2">
        <v>0</v>
      </c>
      <c r="HB235" s="2">
        <v>0</v>
      </c>
      <c r="HC235" s="2">
        <f t="shared" si="123"/>
        <v>0</v>
      </c>
      <c r="HD235" s="2"/>
      <c r="HE235" s="2" t="s">
        <v>3</v>
      </c>
      <c r="HF235" s="2" t="s">
        <v>3</v>
      </c>
      <c r="HG235" s="2">
        <f t="shared" si="124"/>
        <v>1196.1600000000001</v>
      </c>
      <c r="HH235" s="2"/>
      <c r="HI235" s="2"/>
      <c r="HJ235" s="2"/>
      <c r="HK235" s="2"/>
      <c r="HL235" s="2"/>
      <c r="HM235" s="2" t="s">
        <v>3</v>
      </c>
      <c r="HN235" s="2" t="s">
        <v>3</v>
      </c>
      <c r="HO235" s="2" t="s">
        <v>3</v>
      </c>
      <c r="HP235" s="2" t="s">
        <v>3</v>
      </c>
      <c r="HQ235" s="2" t="s">
        <v>3</v>
      </c>
      <c r="HR235" s="2"/>
      <c r="HS235" s="2">
        <v>0</v>
      </c>
      <c r="HT235" s="2"/>
      <c r="HU235" s="2"/>
      <c r="HV235" s="2"/>
      <c r="HW235" s="2"/>
      <c r="HX235" s="2"/>
      <c r="HY235" s="2"/>
      <c r="HZ235" s="2"/>
      <c r="IA235" s="2"/>
      <c r="IB235" s="2"/>
      <c r="IC235" s="2"/>
      <c r="ID235" s="2"/>
      <c r="IE235" s="2"/>
      <c r="IF235" s="2"/>
      <c r="IG235" s="2"/>
      <c r="IH235" s="2"/>
      <c r="II235" s="2"/>
      <c r="IJ235" s="2"/>
      <c r="IK235" s="2">
        <v>0</v>
      </c>
      <c r="IL235" s="2"/>
      <c r="IM235" s="2"/>
      <c r="IN235" s="2"/>
      <c r="IO235" s="2"/>
      <c r="IP235" s="2"/>
      <c r="IQ235" s="2"/>
      <c r="IR235" s="2"/>
      <c r="IS235" s="2"/>
      <c r="IT235" s="2"/>
      <c r="IU235" s="2"/>
    </row>
    <row r="236" spans="1:255" x14ac:dyDescent="0.2">
      <c r="A236" s="2">
        <v>17</v>
      </c>
      <c r="B236" s="2">
        <v>1</v>
      </c>
      <c r="C236" s="2"/>
      <c r="D236" s="2"/>
      <c r="E236" s="2" t="s">
        <v>240</v>
      </c>
      <c r="F236" s="2" t="s">
        <v>241</v>
      </c>
      <c r="G236" s="2" t="s">
        <v>242</v>
      </c>
      <c r="H236" s="2" t="s">
        <v>217</v>
      </c>
      <c r="I236" s="2">
        <v>4</v>
      </c>
      <c r="J236" s="2">
        <v>0</v>
      </c>
      <c r="K236" s="2">
        <v>4</v>
      </c>
      <c r="L236" s="2"/>
      <c r="M236" s="2"/>
      <c r="N236" s="2"/>
      <c r="O236" s="2">
        <f t="shared" si="87"/>
        <v>1584.52</v>
      </c>
      <c r="P236" s="2">
        <f t="shared" si="88"/>
        <v>1584.52</v>
      </c>
      <c r="Q236" s="2">
        <f t="shared" si="89"/>
        <v>0</v>
      </c>
      <c r="R236" s="2">
        <f t="shared" si="90"/>
        <v>0</v>
      </c>
      <c r="S236" s="2">
        <f t="shared" si="91"/>
        <v>0</v>
      </c>
      <c r="T236" s="2">
        <f t="shared" si="92"/>
        <v>0</v>
      </c>
      <c r="U236" s="2">
        <f t="shared" si="93"/>
        <v>0</v>
      </c>
      <c r="V236" s="2">
        <f t="shared" si="94"/>
        <v>0</v>
      </c>
      <c r="W236" s="2">
        <f t="shared" si="95"/>
        <v>0</v>
      </c>
      <c r="X236" s="2">
        <f t="shared" si="96"/>
        <v>0</v>
      </c>
      <c r="Y236" s="2">
        <f t="shared" si="97"/>
        <v>0</v>
      </c>
      <c r="Z236" s="2"/>
      <c r="AA236" s="2">
        <v>60175270</v>
      </c>
      <c r="AB236" s="2">
        <f t="shared" si="98"/>
        <v>396.13</v>
      </c>
      <c r="AC236" s="2">
        <f t="shared" si="99"/>
        <v>396.13</v>
      </c>
      <c r="AD236" s="2">
        <f t="shared" si="100"/>
        <v>0</v>
      </c>
      <c r="AE236" s="2">
        <f t="shared" si="101"/>
        <v>0</v>
      </c>
      <c r="AF236" s="2">
        <f t="shared" si="102"/>
        <v>0</v>
      </c>
      <c r="AG236" s="2">
        <f t="shared" si="103"/>
        <v>0</v>
      </c>
      <c r="AH236" s="2">
        <f t="shared" si="104"/>
        <v>0</v>
      </c>
      <c r="AI236" s="2">
        <f t="shared" si="105"/>
        <v>0</v>
      </c>
      <c r="AJ236" s="2">
        <f t="shared" si="106"/>
        <v>0</v>
      </c>
      <c r="AK236" s="2">
        <v>396.13</v>
      </c>
      <c r="AL236" s="2">
        <v>396.13</v>
      </c>
      <c r="AM236" s="2">
        <v>0</v>
      </c>
      <c r="AN236" s="2">
        <v>0</v>
      </c>
      <c r="AO236" s="2">
        <v>0</v>
      </c>
      <c r="AP236" s="2">
        <v>0</v>
      </c>
      <c r="AQ236" s="2">
        <v>0</v>
      </c>
      <c r="AR236" s="2">
        <v>0</v>
      </c>
      <c r="AS236" s="2">
        <v>0</v>
      </c>
      <c r="AT236" s="2">
        <v>0</v>
      </c>
      <c r="AU236" s="2">
        <v>0</v>
      </c>
      <c r="AV236" s="2">
        <v>1</v>
      </c>
      <c r="AW236" s="2">
        <v>1</v>
      </c>
      <c r="AX236" s="2"/>
      <c r="AY236" s="2"/>
      <c r="AZ236" s="2">
        <v>1</v>
      </c>
      <c r="BA236" s="2">
        <v>1</v>
      </c>
      <c r="BB236" s="2">
        <v>1</v>
      </c>
      <c r="BC236" s="2">
        <v>1</v>
      </c>
      <c r="BD236" s="2" t="s">
        <v>3</v>
      </c>
      <c r="BE236" s="2" t="s">
        <v>3</v>
      </c>
      <c r="BF236" s="2" t="s">
        <v>3</v>
      </c>
      <c r="BG236" s="2" t="s">
        <v>3</v>
      </c>
      <c r="BH236" s="2">
        <v>3</v>
      </c>
      <c r="BI236" s="2">
        <v>1</v>
      </c>
      <c r="BJ236" s="2" t="s">
        <v>241</v>
      </c>
      <c r="BK236" s="2"/>
      <c r="BL236" s="2"/>
      <c r="BM236" s="2">
        <v>900</v>
      </c>
      <c r="BN236" s="2">
        <v>0</v>
      </c>
      <c r="BO236" s="2" t="s">
        <v>3</v>
      </c>
      <c r="BP236" s="2">
        <v>0</v>
      </c>
      <c r="BQ236" s="2">
        <v>90</v>
      </c>
      <c r="BR236" s="2">
        <v>0</v>
      </c>
      <c r="BS236" s="2">
        <v>1</v>
      </c>
      <c r="BT236" s="2">
        <v>1</v>
      </c>
      <c r="BU236" s="2">
        <v>1</v>
      </c>
      <c r="BV236" s="2">
        <v>1</v>
      </c>
      <c r="BW236" s="2">
        <v>1</v>
      </c>
      <c r="BX236" s="2">
        <v>1</v>
      </c>
      <c r="BY236" s="2" t="s">
        <v>3</v>
      </c>
      <c r="BZ236" s="2">
        <v>0</v>
      </c>
      <c r="CA236" s="2">
        <v>0</v>
      </c>
      <c r="CB236" s="2" t="s">
        <v>3</v>
      </c>
      <c r="CC236" s="2"/>
      <c r="CD236" s="2"/>
      <c r="CE236" s="2">
        <v>0</v>
      </c>
      <c r="CF236" s="2">
        <v>0</v>
      </c>
      <c r="CG236" s="2">
        <v>0</v>
      </c>
      <c r="CH236" s="2"/>
      <c r="CI236" s="2"/>
      <c r="CJ236" s="2"/>
      <c r="CK236" s="2"/>
      <c r="CL236" s="2"/>
      <c r="CM236" s="2">
        <v>0</v>
      </c>
      <c r="CN236" s="2" t="s">
        <v>3</v>
      </c>
      <c r="CO236" s="2">
        <v>0</v>
      </c>
      <c r="CP236" s="2">
        <f t="shared" si="107"/>
        <v>1584.52</v>
      </c>
      <c r="CQ236" s="2">
        <f t="shared" si="108"/>
        <v>396.13</v>
      </c>
      <c r="CR236" s="2">
        <f t="shared" si="109"/>
        <v>0</v>
      </c>
      <c r="CS236" s="2">
        <f t="shared" si="110"/>
        <v>0</v>
      </c>
      <c r="CT236" s="2">
        <f t="shared" si="111"/>
        <v>0</v>
      </c>
      <c r="CU236" s="2">
        <f t="shared" si="112"/>
        <v>0</v>
      </c>
      <c r="CV236" s="2">
        <f t="shared" si="113"/>
        <v>0</v>
      </c>
      <c r="CW236" s="2">
        <f t="shared" si="114"/>
        <v>0</v>
      </c>
      <c r="CX236" s="2">
        <f t="shared" si="115"/>
        <v>0</v>
      </c>
      <c r="CY236" s="2">
        <f>0</f>
        <v>0</v>
      </c>
      <c r="CZ236" s="2">
        <f>0</f>
        <v>0</v>
      </c>
      <c r="DA236" s="2"/>
      <c r="DB236" s="2"/>
      <c r="DC236" s="2" t="s">
        <v>3</v>
      </c>
      <c r="DD236" s="2" t="s">
        <v>3</v>
      </c>
      <c r="DE236" s="2" t="s">
        <v>3</v>
      </c>
      <c r="DF236" s="2" t="s">
        <v>3</v>
      </c>
      <c r="DG236" s="2" t="s">
        <v>3</v>
      </c>
      <c r="DH236" s="2" t="s">
        <v>3</v>
      </c>
      <c r="DI236" s="2" t="s">
        <v>3</v>
      </c>
      <c r="DJ236" s="2" t="s">
        <v>3</v>
      </c>
      <c r="DK236" s="2" t="s">
        <v>3</v>
      </c>
      <c r="DL236" s="2" t="s">
        <v>3</v>
      </c>
      <c r="DM236" s="2" t="s">
        <v>3</v>
      </c>
      <c r="DN236" s="2">
        <v>0</v>
      </c>
      <c r="DO236" s="2">
        <v>0</v>
      </c>
      <c r="DP236" s="2">
        <v>1</v>
      </c>
      <c r="DQ236" s="2">
        <v>1</v>
      </c>
      <c r="DR236" s="2"/>
      <c r="DS236" s="2"/>
      <c r="DT236" s="2"/>
      <c r="DU236" s="2">
        <v>1010</v>
      </c>
      <c r="DV236" s="2" t="s">
        <v>217</v>
      </c>
      <c r="DW236" s="2" t="s">
        <v>217</v>
      </c>
      <c r="DX236" s="2">
        <v>1</v>
      </c>
      <c r="DY236" s="2"/>
      <c r="DZ236" s="2" t="s">
        <v>3</v>
      </c>
      <c r="EA236" s="2" t="s">
        <v>3</v>
      </c>
      <c r="EB236" s="2" t="s">
        <v>3</v>
      </c>
      <c r="EC236" s="2" t="s">
        <v>3</v>
      </c>
      <c r="ED236" s="2"/>
      <c r="EE236" s="2">
        <v>58468577</v>
      </c>
      <c r="EF236" s="2">
        <v>90</v>
      </c>
      <c r="EG236" s="2" t="s">
        <v>198</v>
      </c>
      <c r="EH236" s="2">
        <v>0</v>
      </c>
      <c r="EI236" s="2" t="s">
        <v>3</v>
      </c>
      <c r="EJ236" s="2">
        <v>1</v>
      </c>
      <c r="EK236" s="2">
        <v>900</v>
      </c>
      <c r="EL236" s="2" t="s">
        <v>198</v>
      </c>
      <c r="EM236" s="2" t="s">
        <v>199</v>
      </c>
      <c r="EN236" s="2"/>
      <c r="EO236" s="2" t="s">
        <v>3</v>
      </c>
      <c r="EP236" s="2"/>
      <c r="EQ236" s="2">
        <v>16</v>
      </c>
      <c r="ER236" s="2">
        <v>335.14</v>
      </c>
      <c r="ES236" s="2">
        <v>396.13</v>
      </c>
      <c r="ET236" s="2">
        <v>0</v>
      </c>
      <c r="EU236" s="2">
        <v>0</v>
      </c>
      <c r="EV236" s="2">
        <v>0</v>
      </c>
      <c r="EW236" s="2">
        <v>0</v>
      </c>
      <c r="EX236" s="2">
        <v>0</v>
      </c>
      <c r="EY236" s="2">
        <v>0</v>
      </c>
      <c r="EZ236" s="2">
        <v>5</v>
      </c>
      <c r="FA236" s="2"/>
      <c r="FB236" s="2"/>
      <c r="FC236" s="2">
        <v>0</v>
      </c>
      <c r="FD236" s="2">
        <v>18</v>
      </c>
      <c r="FE236" s="2"/>
      <c r="FF236" s="2">
        <v>396.13</v>
      </c>
      <c r="FG236" s="2"/>
      <c r="FH236" s="2"/>
      <c r="FI236" s="2"/>
      <c r="FJ236" s="2"/>
      <c r="FK236" s="2"/>
      <c r="FL236" s="2"/>
      <c r="FM236" s="2"/>
      <c r="FN236" s="2"/>
      <c r="FO236" s="2"/>
      <c r="FP236" s="2"/>
      <c r="FQ236" s="2">
        <v>0</v>
      </c>
      <c r="FR236" s="2">
        <v>0</v>
      </c>
      <c r="FS236" s="2">
        <v>0</v>
      </c>
      <c r="FT236" s="2"/>
      <c r="FU236" s="2"/>
      <c r="FV236" s="2"/>
      <c r="FW236" s="2"/>
      <c r="FX236" s="2">
        <v>0</v>
      </c>
      <c r="FY236" s="2">
        <v>0</v>
      </c>
      <c r="FZ236" s="2"/>
      <c r="GA236" s="2" t="s">
        <v>3</v>
      </c>
      <c r="GB236" s="2"/>
      <c r="GC236" s="2"/>
      <c r="GD236" s="2">
        <v>1</v>
      </c>
      <c r="GE236" s="2"/>
      <c r="GF236" s="2">
        <v>-826618082</v>
      </c>
      <c r="GG236" s="2">
        <v>2</v>
      </c>
      <c r="GH236" s="2">
        <v>3</v>
      </c>
      <c r="GI236" s="2">
        <v>-2</v>
      </c>
      <c r="GJ236" s="2">
        <v>0</v>
      </c>
      <c r="GK236" s="2">
        <v>0</v>
      </c>
      <c r="GL236" s="2">
        <f t="shared" si="116"/>
        <v>0</v>
      </c>
      <c r="GM236" s="2">
        <f t="shared" si="117"/>
        <v>1584.52</v>
      </c>
      <c r="GN236" s="2">
        <f t="shared" si="118"/>
        <v>1584.52</v>
      </c>
      <c r="GO236" s="2">
        <f t="shared" si="119"/>
        <v>0</v>
      </c>
      <c r="GP236" s="2">
        <f t="shared" si="120"/>
        <v>0</v>
      </c>
      <c r="GQ236" s="2"/>
      <c r="GR236" s="2">
        <v>1</v>
      </c>
      <c r="GS236" s="2">
        <v>1</v>
      </c>
      <c r="GT236" s="2">
        <v>0</v>
      </c>
      <c r="GU236" s="2" t="s">
        <v>3</v>
      </c>
      <c r="GV236" s="2">
        <f t="shared" si="121"/>
        <v>0</v>
      </c>
      <c r="GW236" s="2">
        <v>1</v>
      </c>
      <c r="GX236" s="2">
        <f t="shared" si="122"/>
        <v>0</v>
      </c>
      <c r="GY236" s="2"/>
      <c r="GZ236" s="2"/>
      <c r="HA236" s="2">
        <v>0</v>
      </c>
      <c r="HB236" s="2">
        <v>0</v>
      </c>
      <c r="HC236" s="2">
        <f t="shared" si="123"/>
        <v>0</v>
      </c>
      <c r="HD236" s="2"/>
      <c r="HE236" s="2" t="s">
        <v>3</v>
      </c>
      <c r="HF236" s="2" t="s">
        <v>3</v>
      </c>
      <c r="HG236" s="2">
        <f t="shared" si="124"/>
        <v>1584.52</v>
      </c>
      <c r="HH236" s="2"/>
      <c r="HI236" s="2"/>
      <c r="HJ236" s="2"/>
      <c r="HK236" s="2"/>
      <c r="HL236" s="2"/>
      <c r="HM236" s="2" t="s">
        <v>3</v>
      </c>
      <c r="HN236" s="2" t="s">
        <v>3</v>
      </c>
      <c r="HO236" s="2" t="s">
        <v>3</v>
      </c>
      <c r="HP236" s="2" t="s">
        <v>3</v>
      </c>
      <c r="HQ236" s="2" t="s">
        <v>3</v>
      </c>
      <c r="HR236" s="2"/>
      <c r="HS236" s="2">
        <v>0</v>
      </c>
      <c r="HT236" s="2"/>
      <c r="HU236" s="2"/>
      <c r="HV236" s="2"/>
      <c r="HW236" s="2"/>
      <c r="HX236" s="2"/>
      <c r="HY236" s="2"/>
      <c r="HZ236" s="2"/>
      <c r="IA236" s="2"/>
      <c r="IB236" s="2"/>
      <c r="IC236" s="2"/>
      <c r="ID236" s="2"/>
      <c r="IE236" s="2"/>
      <c r="IF236" s="2"/>
      <c r="IG236" s="2"/>
      <c r="IH236" s="2"/>
      <c r="II236" s="2"/>
      <c r="IJ236" s="2"/>
      <c r="IK236" s="2">
        <v>0</v>
      </c>
      <c r="IL236" s="2"/>
      <c r="IM236" s="2"/>
      <c r="IN236" s="2"/>
      <c r="IO236" s="2"/>
      <c r="IP236" s="2"/>
      <c r="IQ236" s="2"/>
      <c r="IR236" s="2"/>
      <c r="IS236" s="2"/>
      <c r="IT236" s="2"/>
      <c r="IU236" s="2"/>
    </row>
    <row r="237" spans="1:255" x14ac:dyDescent="0.2">
      <c r="A237" s="2">
        <v>17</v>
      </c>
      <c r="B237" s="2">
        <v>1</v>
      </c>
      <c r="C237" s="2"/>
      <c r="D237" s="2"/>
      <c r="E237" s="2" t="s">
        <v>243</v>
      </c>
      <c r="F237" s="2" t="s">
        <v>244</v>
      </c>
      <c r="G237" s="2" t="s">
        <v>245</v>
      </c>
      <c r="H237" s="2" t="s">
        <v>217</v>
      </c>
      <c r="I237" s="2">
        <v>3</v>
      </c>
      <c r="J237" s="2">
        <v>0</v>
      </c>
      <c r="K237" s="2">
        <v>3</v>
      </c>
      <c r="L237" s="2"/>
      <c r="M237" s="2"/>
      <c r="N237" s="2"/>
      <c r="O237" s="2">
        <f t="shared" si="87"/>
        <v>1067.82</v>
      </c>
      <c r="P237" s="2">
        <f t="shared" si="88"/>
        <v>1067.82</v>
      </c>
      <c r="Q237" s="2">
        <f t="shared" si="89"/>
        <v>0</v>
      </c>
      <c r="R237" s="2">
        <f t="shared" si="90"/>
        <v>0</v>
      </c>
      <c r="S237" s="2">
        <f t="shared" si="91"/>
        <v>0</v>
      </c>
      <c r="T237" s="2">
        <f t="shared" si="92"/>
        <v>0</v>
      </c>
      <c r="U237" s="2">
        <f t="shared" si="93"/>
        <v>0</v>
      </c>
      <c r="V237" s="2">
        <f t="shared" si="94"/>
        <v>0</v>
      </c>
      <c r="W237" s="2">
        <f t="shared" si="95"/>
        <v>0</v>
      </c>
      <c r="X237" s="2">
        <f t="shared" si="96"/>
        <v>0</v>
      </c>
      <c r="Y237" s="2">
        <f t="shared" si="97"/>
        <v>0</v>
      </c>
      <c r="Z237" s="2"/>
      <c r="AA237" s="2">
        <v>60175270</v>
      </c>
      <c r="AB237" s="2">
        <f t="shared" si="98"/>
        <v>355.94</v>
      </c>
      <c r="AC237" s="2">
        <f t="shared" si="99"/>
        <v>355.94</v>
      </c>
      <c r="AD237" s="2">
        <f t="shared" si="100"/>
        <v>0</v>
      </c>
      <c r="AE237" s="2">
        <f t="shared" si="101"/>
        <v>0</v>
      </c>
      <c r="AF237" s="2">
        <f t="shared" si="102"/>
        <v>0</v>
      </c>
      <c r="AG237" s="2">
        <f t="shared" si="103"/>
        <v>0</v>
      </c>
      <c r="AH237" s="2">
        <f t="shared" si="104"/>
        <v>0</v>
      </c>
      <c r="AI237" s="2">
        <f t="shared" si="105"/>
        <v>0</v>
      </c>
      <c r="AJ237" s="2">
        <f t="shared" si="106"/>
        <v>0</v>
      </c>
      <c r="AK237" s="2">
        <v>355.94</v>
      </c>
      <c r="AL237" s="2">
        <v>355.94</v>
      </c>
      <c r="AM237" s="2">
        <v>0</v>
      </c>
      <c r="AN237" s="2">
        <v>0</v>
      </c>
      <c r="AO237" s="2">
        <v>0</v>
      </c>
      <c r="AP237" s="2">
        <v>0</v>
      </c>
      <c r="AQ237" s="2">
        <v>0</v>
      </c>
      <c r="AR237" s="2">
        <v>0</v>
      </c>
      <c r="AS237" s="2">
        <v>0</v>
      </c>
      <c r="AT237" s="2">
        <v>0</v>
      </c>
      <c r="AU237" s="2">
        <v>0</v>
      </c>
      <c r="AV237" s="2">
        <v>1</v>
      </c>
      <c r="AW237" s="2">
        <v>1</v>
      </c>
      <c r="AX237" s="2"/>
      <c r="AY237" s="2"/>
      <c r="AZ237" s="2">
        <v>1</v>
      </c>
      <c r="BA237" s="2">
        <v>1</v>
      </c>
      <c r="BB237" s="2">
        <v>1</v>
      </c>
      <c r="BC237" s="2">
        <v>1</v>
      </c>
      <c r="BD237" s="2" t="s">
        <v>3</v>
      </c>
      <c r="BE237" s="2" t="s">
        <v>3</v>
      </c>
      <c r="BF237" s="2" t="s">
        <v>3</v>
      </c>
      <c r="BG237" s="2" t="s">
        <v>3</v>
      </c>
      <c r="BH237" s="2">
        <v>3</v>
      </c>
      <c r="BI237" s="2">
        <v>1</v>
      </c>
      <c r="BJ237" s="2" t="s">
        <v>244</v>
      </c>
      <c r="BK237" s="2"/>
      <c r="BL237" s="2"/>
      <c r="BM237" s="2">
        <v>900</v>
      </c>
      <c r="BN237" s="2">
        <v>0</v>
      </c>
      <c r="BO237" s="2" t="s">
        <v>3</v>
      </c>
      <c r="BP237" s="2">
        <v>0</v>
      </c>
      <c r="BQ237" s="2">
        <v>90</v>
      </c>
      <c r="BR237" s="2">
        <v>0</v>
      </c>
      <c r="BS237" s="2">
        <v>1</v>
      </c>
      <c r="BT237" s="2">
        <v>1</v>
      </c>
      <c r="BU237" s="2">
        <v>1</v>
      </c>
      <c r="BV237" s="2">
        <v>1</v>
      </c>
      <c r="BW237" s="2">
        <v>1</v>
      </c>
      <c r="BX237" s="2">
        <v>1</v>
      </c>
      <c r="BY237" s="2" t="s">
        <v>3</v>
      </c>
      <c r="BZ237" s="2">
        <v>0</v>
      </c>
      <c r="CA237" s="2">
        <v>0</v>
      </c>
      <c r="CB237" s="2" t="s">
        <v>3</v>
      </c>
      <c r="CC237" s="2"/>
      <c r="CD237" s="2"/>
      <c r="CE237" s="2">
        <v>0</v>
      </c>
      <c r="CF237" s="2">
        <v>0</v>
      </c>
      <c r="CG237" s="2">
        <v>0</v>
      </c>
      <c r="CH237" s="2"/>
      <c r="CI237" s="2"/>
      <c r="CJ237" s="2"/>
      <c r="CK237" s="2"/>
      <c r="CL237" s="2"/>
      <c r="CM237" s="2">
        <v>0</v>
      </c>
      <c r="CN237" s="2" t="s">
        <v>3</v>
      </c>
      <c r="CO237" s="2">
        <v>0</v>
      </c>
      <c r="CP237" s="2">
        <f t="shared" si="107"/>
        <v>1067.82</v>
      </c>
      <c r="CQ237" s="2">
        <f t="shared" si="108"/>
        <v>355.94</v>
      </c>
      <c r="CR237" s="2">
        <f t="shared" si="109"/>
        <v>0</v>
      </c>
      <c r="CS237" s="2">
        <f t="shared" si="110"/>
        <v>0</v>
      </c>
      <c r="CT237" s="2">
        <f t="shared" si="111"/>
        <v>0</v>
      </c>
      <c r="CU237" s="2">
        <f t="shared" si="112"/>
        <v>0</v>
      </c>
      <c r="CV237" s="2">
        <f t="shared" si="113"/>
        <v>0</v>
      </c>
      <c r="CW237" s="2">
        <f t="shared" si="114"/>
        <v>0</v>
      </c>
      <c r="CX237" s="2">
        <f t="shared" si="115"/>
        <v>0</v>
      </c>
      <c r="CY237" s="2">
        <f>0</f>
        <v>0</v>
      </c>
      <c r="CZ237" s="2">
        <f>0</f>
        <v>0</v>
      </c>
      <c r="DA237" s="2"/>
      <c r="DB237" s="2"/>
      <c r="DC237" s="2" t="s">
        <v>3</v>
      </c>
      <c r="DD237" s="2" t="s">
        <v>3</v>
      </c>
      <c r="DE237" s="2" t="s">
        <v>3</v>
      </c>
      <c r="DF237" s="2" t="s">
        <v>3</v>
      </c>
      <c r="DG237" s="2" t="s">
        <v>3</v>
      </c>
      <c r="DH237" s="2" t="s">
        <v>3</v>
      </c>
      <c r="DI237" s="2" t="s">
        <v>3</v>
      </c>
      <c r="DJ237" s="2" t="s">
        <v>3</v>
      </c>
      <c r="DK237" s="2" t="s">
        <v>3</v>
      </c>
      <c r="DL237" s="2" t="s">
        <v>3</v>
      </c>
      <c r="DM237" s="2" t="s">
        <v>3</v>
      </c>
      <c r="DN237" s="2">
        <v>0</v>
      </c>
      <c r="DO237" s="2">
        <v>0</v>
      </c>
      <c r="DP237" s="2">
        <v>1</v>
      </c>
      <c r="DQ237" s="2">
        <v>1</v>
      </c>
      <c r="DR237" s="2"/>
      <c r="DS237" s="2"/>
      <c r="DT237" s="2"/>
      <c r="DU237" s="2">
        <v>1010</v>
      </c>
      <c r="DV237" s="2" t="s">
        <v>217</v>
      </c>
      <c r="DW237" s="2" t="s">
        <v>217</v>
      </c>
      <c r="DX237" s="2">
        <v>1</v>
      </c>
      <c r="DY237" s="2"/>
      <c r="DZ237" s="2" t="s">
        <v>3</v>
      </c>
      <c r="EA237" s="2" t="s">
        <v>3</v>
      </c>
      <c r="EB237" s="2" t="s">
        <v>3</v>
      </c>
      <c r="EC237" s="2" t="s">
        <v>3</v>
      </c>
      <c r="ED237" s="2"/>
      <c r="EE237" s="2">
        <v>58468577</v>
      </c>
      <c r="EF237" s="2">
        <v>90</v>
      </c>
      <c r="EG237" s="2" t="s">
        <v>198</v>
      </c>
      <c r="EH237" s="2">
        <v>0</v>
      </c>
      <c r="EI237" s="2" t="s">
        <v>3</v>
      </c>
      <c r="EJ237" s="2">
        <v>1</v>
      </c>
      <c r="EK237" s="2">
        <v>900</v>
      </c>
      <c r="EL237" s="2" t="s">
        <v>198</v>
      </c>
      <c r="EM237" s="2" t="s">
        <v>199</v>
      </c>
      <c r="EN237" s="2"/>
      <c r="EO237" s="2" t="s">
        <v>3</v>
      </c>
      <c r="EP237" s="2"/>
      <c r="EQ237" s="2">
        <v>16</v>
      </c>
      <c r="ER237" s="2">
        <v>319.11</v>
      </c>
      <c r="ES237" s="2">
        <v>355.94</v>
      </c>
      <c r="ET237" s="2">
        <v>0</v>
      </c>
      <c r="EU237" s="2">
        <v>0</v>
      </c>
      <c r="EV237" s="2">
        <v>0</v>
      </c>
      <c r="EW237" s="2">
        <v>0</v>
      </c>
      <c r="EX237" s="2">
        <v>0</v>
      </c>
      <c r="EY237" s="2">
        <v>0</v>
      </c>
      <c r="EZ237" s="2">
        <v>5</v>
      </c>
      <c r="FA237" s="2"/>
      <c r="FB237" s="2"/>
      <c r="FC237" s="2">
        <v>0</v>
      </c>
      <c r="FD237" s="2">
        <v>18</v>
      </c>
      <c r="FE237" s="2"/>
      <c r="FF237" s="2">
        <v>355.94</v>
      </c>
      <c r="FG237" s="2"/>
      <c r="FH237" s="2"/>
      <c r="FI237" s="2"/>
      <c r="FJ237" s="2"/>
      <c r="FK237" s="2"/>
      <c r="FL237" s="2"/>
      <c r="FM237" s="2"/>
      <c r="FN237" s="2"/>
      <c r="FO237" s="2"/>
      <c r="FP237" s="2"/>
      <c r="FQ237" s="2">
        <v>0</v>
      </c>
      <c r="FR237" s="2">
        <v>0</v>
      </c>
      <c r="FS237" s="2">
        <v>0</v>
      </c>
      <c r="FT237" s="2"/>
      <c r="FU237" s="2"/>
      <c r="FV237" s="2"/>
      <c r="FW237" s="2"/>
      <c r="FX237" s="2">
        <v>0</v>
      </c>
      <c r="FY237" s="2">
        <v>0</v>
      </c>
      <c r="FZ237" s="2"/>
      <c r="GA237" s="2" t="s">
        <v>3</v>
      </c>
      <c r="GB237" s="2"/>
      <c r="GC237" s="2"/>
      <c r="GD237" s="2">
        <v>1</v>
      </c>
      <c r="GE237" s="2"/>
      <c r="GF237" s="2">
        <v>189339059</v>
      </c>
      <c r="GG237" s="2">
        <v>2</v>
      </c>
      <c r="GH237" s="2">
        <v>3</v>
      </c>
      <c r="GI237" s="2">
        <v>3</v>
      </c>
      <c r="GJ237" s="2">
        <v>0</v>
      </c>
      <c r="GK237" s="2">
        <v>0</v>
      </c>
      <c r="GL237" s="2">
        <f t="shared" si="116"/>
        <v>0</v>
      </c>
      <c r="GM237" s="2">
        <f t="shared" si="117"/>
        <v>1067.82</v>
      </c>
      <c r="GN237" s="2">
        <f t="shared" si="118"/>
        <v>1067.82</v>
      </c>
      <c r="GO237" s="2">
        <f t="shared" si="119"/>
        <v>0</v>
      </c>
      <c r="GP237" s="2">
        <f t="shared" si="120"/>
        <v>0</v>
      </c>
      <c r="GQ237" s="2"/>
      <c r="GR237" s="2">
        <v>1</v>
      </c>
      <c r="GS237" s="2">
        <v>1</v>
      </c>
      <c r="GT237" s="2">
        <v>0</v>
      </c>
      <c r="GU237" s="2" t="s">
        <v>3</v>
      </c>
      <c r="GV237" s="2">
        <f t="shared" si="121"/>
        <v>0</v>
      </c>
      <c r="GW237" s="2">
        <v>1</v>
      </c>
      <c r="GX237" s="2">
        <f t="shared" si="122"/>
        <v>0</v>
      </c>
      <c r="GY237" s="2"/>
      <c r="GZ237" s="2"/>
      <c r="HA237" s="2">
        <v>0</v>
      </c>
      <c r="HB237" s="2">
        <v>0</v>
      </c>
      <c r="HC237" s="2">
        <f t="shared" si="123"/>
        <v>0</v>
      </c>
      <c r="HD237" s="2"/>
      <c r="HE237" s="2" t="s">
        <v>3</v>
      </c>
      <c r="HF237" s="2" t="s">
        <v>3</v>
      </c>
      <c r="HG237" s="2">
        <f t="shared" si="124"/>
        <v>1067.82</v>
      </c>
      <c r="HH237" s="2"/>
      <c r="HI237" s="2"/>
      <c r="HJ237" s="2"/>
      <c r="HK237" s="2"/>
      <c r="HL237" s="2"/>
      <c r="HM237" s="2" t="s">
        <v>3</v>
      </c>
      <c r="HN237" s="2" t="s">
        <v>3</v>
      </c>
      <c r="HO237" s="2" t="s">
        <v>3</v>
      </c>
      <c r="HP237" s="2" t="s">
        <v>3</v>
      </c>
      <c r="HQ237" s="2" t="s">
        <v>3</v>
      </c>
      <c r="HR237" s="2"/>
      <c r="HS237" s="2">
        <v>0</v>
      </c>
      <c r="HT237" s="2"/>
      <c r="HU237" s="2"/>
      <c r="HV237" s="2"/>
      <c r="HW237" s="2"/>
      <c r="HX237" s="2"/>
      <c r="HY237" s="2"/>
      <c r="HZ237" s="2"/>
      <c r="IA237" s="2"/>
      <c r="IB237" s="2"/>
      <c r="IC237" s="2"/>
      <c r="ID237" s="2"/>
      <c r="IE237" s="2"/>
      <c r="IF237" s="2"/>
      <c r="IG237" s="2"/>
      <c r="IH237" s="2"/>
      <c r="II237" s="2"/>
      <c r="IJ237" s="2"/>
      <c r="IK237" s="2">
        <v>0</v>
      </c>
      <c r="IL237" s="2"/>
      <c r="IM237" s="2"/>
      <c r="IN237" s="2"/>
      <c r="IO237" s="2"/>
      <c r="IP237" s="2"/>
      <c r="IQ237" s="2"/>
      <c r="IR237" s="2"/>
      <c r="IS237" s="2"/>
      <c r="IT237" s="2"/>
      <c r="IU237" s="2"/>
    </row>
    <row r="238" spans="1:255" x14ac:dyDescent="0.2">
      <c r="A238" s="2">
        <v>17</v>
      </c>
      <c r="B238" s="2">
        <v>1</v>
      </c>
      <c r="C238" s="2"/>
      <c r="D238" s="2"/>
      <c r="E238" s="2" t="s">
        <v>246</v>
      </c>
      <c r="F238" s="2" t="s">
        <v>247</v>
      </c>
      <c r="G238" s="2" t="s">
        <v>248</v>
      </c>
      <c r="H238" s="2" t="s">
        <v>217</v>
      </c>
      <c r="I238" s="2">
        <v>8</v>
      </c>
      <c r="J238" s="2">
        <v>0</v>
      </c>
      <c r="K238" s="2">
        <v>8</v>
      </c>
      <c r="L238" s="2"/>
      <c r="M238" s="2"/>
      <c r="N238" s="2"/>
      <c r="O238" s="2">
        <f t="shared" si="87"/>
        <v>6992.8</v>
      </c>
      <c r="P238" s="2">
        <f t="shared" si="88"/>
        <v>6992.8</v>
      </c>
      <c r="Q238" s="2">
        <f t="shared" si="89"/>
        <v>0</v>
      </c>
      <c r="R238" s="2">
        <f t="shared" si="90"/>
        <v>0</v>
      </c>
      <c r="S238" s="2">
        <f t="shared" si="91"/>
        <v>0</v>
      </c>
      <c r="T238" s="2">
        <f t="shared" si="92"/>
        <v>0</v>
      </c>
      <c r="U238" s="2">
        <f t="shared" si="93"/>
        <v>0</v>
      </c>
      <c r="V238" s="2">
        <f t="shared" si="94"/>
        <v>0</v>
      </c>
      <c r="W238" s="2">
        <f t="shared" si="95"/>
        <v>0</v>
      </c>
      <c r="X238" s="2">
        <f t="shared" si="96"/>
        <v>0</v>
      </c>
      <c r="Y238" s="2">
        <f t="shared" si="97"/>
        <v>0</v>
      </c>
      <c r="Z238" s="2"/>
      <c r="AA238" s="2">
        <v>60175270</v>
      </c>
      <c r="AB238" s="2">
        <f t="shared" si="98"/>
        <v>874.1</v>
      </c>
      <c r="AC238" s="2">
        <f t="shared" si="99"/>
        <v>874.1</v>
      </c>
      <c r="AD238" s="2">
        <f t="shared" si="100"/>
        <v>0</v>
      </c>
      <c r="AE238" s="2">
        <f t="shared" si="101"/>
        <v>0</v>
      </c>
      <c r="AF238" s="2">
        <f t="shared" si="102"/>
        <v>0</v>
      </c>
      <c r="AG238" s="2">
        <f t="shared" si="103"/>
        <v>0</v>
      </c>
      <c r="AH238" s="2">
        <f t="shared" si="104"/>
        <v>0</v>
      </c>
      <c r="AI238" s="2">
        <f t="shared" si="105"/>
        <v>0</v>
      </c>
      <c r="AJ238" s="2">
        <f t="shared" si="106"/>
        <v>0</v>
      </c>
      <c r="AK238" s="2">
        <v>874.1</v>
      </c>
      <c r="AL238" s="2">
        <v>874.1</v>
      </c>
      <c r="AM238" s="2">
        <v>0</v>
      </c>
      <c r="AN238" s="2">
        <v>0</v>
      </c>
      <c r="AO238" s="2">
        <v>0</v>
      </c>
      <c r="AP238" s="2">
        <v>0</v>
      </c>
      <c r="AQ238" s="2">
        <v>0</v>
      </c>
      <c r="AR238" s="2">
        <v>0</v>
      </c>
      <c r="AS238" s="2">
        <v>0</v>
      </c>
      <c r="AT238" s="2">
        <v>0</v>
      </c>
      <c r="AU238" s="2">
        <v>0</v>
      </c>
      <c r="AV238" s="2">
        <v>1</v>
      </c>
      <c r="AW238" s="2">
        <v>1</v>
      </c>
      <c r="AX238" s="2"/>
      <c r="AY238" s="2"/>
      <c r="AZ238" s="2">
        <v>1</v>
      </c>
      <c r="BA238" s="2">
        <v>1</v>
      </c>
      <c r="BB238" s="2">
        <v>1</v>
      </c>
      <c r="BC238" s="2">
        <v>1</v>
      </c>
      <c r="BD238" s="2" t="s">
        <v>3</v>
      </c>
      <c r="BE238" s="2" t="s">
        <v>3</v>
      </c>
      <c r="BF238" s="2" t="s">
        <v>3</v>
      </c>
      <c r="BG238" s="2" t="s">
        <v>3</v>
      </c>
      <c r="BH238" s="2">
        <v>3</v>
      </c>
      <c r="BI238" s="2">
        <v>1</v>
      </c>
      <c r="BJ238" s="2" t="s">
        <v>247</v>
      </c>
      <c r="BK238" s="2"/>
      <c r="BL238" s="2"/>
      <c r="BM238" s="2">
        <v>900</v>
      </c>
      <c r="BN238" s="2">
        <v>0</v>
      </c>
      <c r="BO238" s="2" t="s">
        <v>3</v>
      </c>
      <c r="BP238" s="2">
        <v>0</v>
      </c>
      <c r="BQ238" s="2">
        <v>90</v>
      </c>
      <c r="BR238" s="2">
        <v>0</v>
      </c>
      <c r="BS238" s="2">
        <v>1</v>
      </c>
      <c r="BT238" s="2">
        <v>1</v>
      </c>
      <c r="BU238" s="2">
        <v>1</v>
      </c>
      <c r="BV238" s="2">
        <v>1</v>
      </c>
      <c r="BW238" s="2">
        <v>1</v>
      </c>
      <c r="BX238" s="2">
        <v>1</v>
      </c>
      <c r="BY238" s="2" t="s">
        <v>3</v>
      </c>
      <c r="BZ238" s="2">
        <v>0</v>
      </c>
      <c r="CA238" s="2">
        <v>0</v>
      </c>
      <c r="CB238" s="2" t="s">
        <v>3</v>
      </c>
      <c r="CC238" s="2"/>
      <c r="CD238" s="2"/>
      <c r="CE238" s="2">
        <v>0</v>
      </c>
      <c r="CF238" s="2">
        <v>0</v>
      </c>
      <c r="CG238" s="2">
        <v>0</v>
      </c>
      <c r="CH238" s="2"/>
      <c r="CI238" s="2"/>
      <c r="CJ238" s="2"/>
      <c r="CK238" s="2"/>
      <c r="CL238" s="2"/>
      <c r="CM238" s="2">
        <v>0</v>
      </c>
      <c r="CN238" s="2" t="s">
        <v>3</v>
      </c>
      <c r="CO238" s="2">
        <v>0</v>
      </c>
      <c r="CP238" s="2">
        <f t="shared" si="107"/>
        <v>6992.8</v>
      </c>
      <c r="CQ238" s="2">
        <f t="shared" si="108"/>
        <v>874.1</v>
      </c>
      <c r="CR238" s="2">
        <f t="shared" si="109"/>
        <v>0</v>
      </c>
      <c r="CS238" s="2">
        <f t="shared" si="110"/>
        <v>0</v>
      </c>
      <c r="CT238" s="2">
        <f t="shared" si="111"/>
        <v>0</v>
      </c>
      <c r="CU238" s="2">
        <f t="shared" si="112"/>
        <v>0</v>
      </c>
      <c r="CV238" s="2">
        <f t="shared" si="113"/>
        <v>0</v>
      </c>
      <c r="CW238" s="2">
        <f t="shared" si="114"/>
        <v>0</v>
      </c>
      <c r="CX238" s="2">
        <f t="shared" si="115"/>
        <v>0</v>
      </c>
      <c r="CY238" s="2">
        <f>0</f>
        <v>0</v>
      </c>
      <c r="CZ238" s="2">
        <f>0</f>
        <v>0</v>
      </c>
      <c r="DA238" s="2"/>
      <c r="DB238" s="2"/>
      <c r="DC238" s="2" t="s">
        <v>3</v>
      </c>
      <c r="DD238" s="2" t="s">
        <v>3</v>
      </c>
      <c r="DE238" s="2" t="s">
        <v>3</v>
      </c>
      <c r="DF238" s="2" t="s">
        <v>3</v>
      </c>
      <c r="DG238" s="2" t="s">
        <v>3</v>
      </c>
      <c r="DH238" s="2" t="s">
        <v>3</v>
      </c>
      <c r="DI238" s="2" t="s">
        <v>3</v>
      </c>
      <c r="DJ238" s="2" t="s">
        <v>3</v>
      </c>
      <c r="DK238" s="2" t="s">
        <v>3</v>
      </c>
      <c r="DL238" s="2" t="s">
        <v>3</v>
      </c>
      <c r="DM238" s="2" t="s">
        <v>3</v>
      </c>
      <c r="DN238" s="2">
        <v>0</v>
      </c>
      <c r="DO238" s="2">
        <v>0</v>
      </c>
      <c r="DP238" s="2">
        <v>1</v>
      </c>
      <c r="DQ238" s="2">
        <v>1</v>
      </c>
      <c r="DR238" s="2"/>
      <c r="DS238" s="2"/>
      <c r="DT238" s="2"/>
      <c r="DU238" s="2">
        <v>1010</v>
      </c>
      <c r="DV238" s="2" t="s">
        <v>217</v>
      </c>
      <c r="DW238" s="2" t="s">
        <v>217</v>
      </c>
      <c r="DX238" s="2">
        <v>1</v>
      </c>
      <c r="DY238" s="2"/>
      <c r="DZ238" s="2" t="s">
        <v>3</v>
      </c>
      <c r="EA238" s="2" t="s">
        <v>3</v>
      </c>
      <c r="EB238" s="2" t="s">
        <v>3</v>
      </c>
      <c r="EC238" s="2" t="s">
        <v>3</v>
      </c>
      <c r="ED238" s="2"/>
      <c r="EE238" s="2">
        <v>58468577</v>
      </c>
      <c r="EF238" s="2">
        <v>90</v>
      </c>
      <c r="EG238" s="2" t="s">
        <v>198</v>
      </c>
      <c r="EH238" s="2">
        <v>0</v>
      </c>
      <c r="EI238" s="2" t="s">
        <v>3</v>
      </c>
      <c r="EJ238" s="2">
        <v>1</v>
      </c>
      <c r="EK238" s="2">
        <v>900</v>
      </c>
      <c r="EL238" s="2" t="s">
        <v>198</v>
      </c>
      <c r="EM238" s="2" t="s">
        <v>199</v>
      </c>
      <c r="EN238" s="2"/>
      <c r="EO238" s="2" t="s">
        <v>3</v>
      </c>
      <c r="EP238" s="2"/>
      <c r="EQ238" s="2">
        <v>16</v>
      </c>
      <c r="ER238" s="2">
        <v>0</v>
      </c>
      <c r="ES238" s="2">
        <v>874.1</v>
      </c>
      <c r="ET238" s="2">
        <v>0</v>
      </c>
      <c r="EU238" s="2">
        <v>0</v>
      </c>
      <c r="EV238" s="2">
        <v>0</v>
      </c>
      <c r="EW238" s="2">
        <v>0</v>
      </c>
      <c r="EX238" s="2">
        <v>0</v>
      </c>
      <c r="EY238" s="2">
        <v>0</v>
      </c>
      <c r="EZ238" s="2">
        <v>5</v>
      </c>
      <c r="FA238" s="2"/>
      <c r="FB238" s="2"/>
      <c r="FC238" s="2">
        <v>0</v>
      </c>
      <c r="FD238" s="2">
        <v>18</v>
      </c>
      <c r="FE238" s="2"/>
      <c r="FF238" s="2">
        <v>874.1</v>
      </c>
      <c r="FG238" s="2"/>
      <c r="FH238" s="2"/>
      <c r="FI238" s="2"/>
      <c r="FJ238" s="2"/>
      <c r="FK238" s="2"/>
      <c r="FL238" s="2"/>
      <c r="FM238" s="2"/>
      <c r="FN238" s="2"/>
      <c r="FO238" s="2"/>
      <c r="FP238" s="2"/>
      <c r="FQ238" s="2">
        <v>0</v>
      </c>
      <c r="FR238" s="2">
        <v>0</v>
      </c>
      <c r="FS238" s="2">
        <v>0</v>
      </c>
      <c r="FT238" s="2"/>
      <c r="FU238" s="2"/>
      <c r="FV238" s="2"/>
      <c r="FW238" s="2"/>
      <c r="FX238" s="2">
        <v>0</v>
      </c>
      <c r="FY238" s="2">
        <v>0</v>
      </c>
      <c r="FZ238" s="2"/>
      <c r="GA238" s="2" t="s">
        <v>3</v>
      </c>
      <c r="GB238" s="2"/>
      <c r="GC238" s="2"/>
      <c r="GD238" s="2">
        <v>1</v>
      </c>
      <c r="GE238" s="2"/>
      <c r="GF238" s="2">
        <v>-991749372</v>
      </c>
      <c r="GG238" s="2">
        <v>2</v>
      </c>
      <c r="GH238" s="2">
        <v>3</v>
      </c>
      <c r="GI238" s="2">
        <v>-2</v>
      </c>
      <c r="GJ238" s="2">
        <v>0</v>
      </c>
      <c r="GK238" s="2">
        <v>0</v>
      </c>
      <c r="GL238" s="2">
        <f t="shared" si="116"/>
        <v>0</v>
      </c>
      <c r="GM238" s="2">
        <f t="shared" si="117"/>
        <v>6992.8</v>
      </c>
      <c r="GN238" s="2">
        <f t="shared" si="118"/>
        <v>6992.8</v>
      </c>
      <c r="GO238" s="2">
        <f t="shared" si="119"/>
        <v>0</v>
      </c>
      <c r="GP238" s="2">
        <f t="shared" si="120"/>
        <v>0</v>
      </c>
      <c r="GQ238" s="2"/>
      <c r="GR238" s="2">
        <v>1</v>
      </c>
      <c r="GS238" s="2">
        <v>1</v>
      </c>
      <c r="GT238" s="2">
        <v>0</v>
      </c>
      <c r="GU238" s="2" t="s">
        <v>3</v>
      </c>
      <c r="GV238" s="2">
        <f t="shared" si="121"/>
        <v>0</v>
      </c>
      <c r="GW238" s="2">
        <v>1</v>
      </c>
      <c r="GX238" s="2">
        <f t="shared" si="122"/>
        <v>0</v>
      </c>
      <c r="GY238" s="2"/>
      <c r="GZ238" s="2"/>
      <c r="HA238" s="2">
        <v>0</v>
      </c>
      <c r="HB238" s="2">
        <v>0</v>
      </c>
      <c r="HC238" s="2">
        <f t="shared" si="123"/>
        <v>0</v>
      </c>
      <c r="HD238" s="2"/>
      <c r="HE238" s="2" t="s">
        <v>3</v>
      </c>
      <c r="HF238" s="2" t="s">
        <v>3</v>
      </c>
      <c r="HG238" s="2">
        <f t="shared" si="124"/>
        <v>6992.8</v>
      </c>
      <c r="HH238" s="2"/>
      <c r="HI238" s="2"/>
      <c r="HJ238" s="2"/>
      <c r="HK238" s="2"/>
      <c r="HL238" s="2"/>
      <c r="HM238" s="2" t="s">
        <v>3</v>
      </c>
      <c r="HN238" s="2" t="s">
        <v>3</v>
      </c>
      <c r="HO238" s="2" t="s">
        <v>3</v>
      </c>
      <c r="HP238" s="2" t="s">
        <v>3</v>
      </c>
      <c r="HQ238" s="2" t="s">
        <v>3</v>
      </c>
      <c r="HR238" s="2"/>
      <c r="HS238" s="2">
        <v>0</v>
      </c>
      <c r="HT238" s="2"/>
      <c r="HU238" s="2"/>
      <c r="HV238" s="2"/>
      <c r="HW238" s="2"/>
      <c r="HX238" s="2"/>
      <c r="HY238" s="2"/>
      <c r="HZ238" s="2"/>
      <c r="IA238" s="2"/>
      <c r="IB238" s="2"/>
      <c r="IC238" s="2"/>
      <c r="ID238" s="2"/>
      <c r="IE238" s="2"/>
      <c r="IF238" s="2"/>
      <c r="IG238" s="2"/>
      <c r="IH238" s="2"/>
      <c r="II238" s="2"/>
      <c r="IJ238" s="2"/>
      <c r="IK238" s="2">
        <v>0</v>
      </c>
      <c r="IL238" s="2"/>
      <c r="IM238" s="2"/>
      <c r="IN238" s="2"/>
      <c r="IO238" s="2"/>
      <c r="IP238" s="2"/>
      <c r="IQ238" s="2"/>
      <c r="IR238" s="2"/>
      <c r="IS238" s="2"/>
      <c r="IT238" s="2"/>
      <c r="IU238" s="2"/>
    </row>
    <row r="239" spans="1:255" x14ac:dyDescent="0.2">
      <c r="A239" s="2">
        <v>17</v>
      </c>
      <c r="B239" s="2">
        <v>1</v>
      </c>
      <c r="C239" s="2"/>
      <c r="D239" s="2"/>
      <c r="E239" s="2" t="s">
        <v>249</v>
      </c>
      <c r="F239" s="2" t="s">
        <v>250</v>
      </c>
      <c r="G239" s="2" t="s">
        <v>251</v>
      </c>
      <c r="H239" s="2" t="s">
        <v>217</v>
      </c>
      <c r="I239" s="2">
        <v>8</v>
      </c>
      <c r="J239" s="2">
        <v>0</v>
      </c>
      <c r="K239" s="2">
        <v>8</v>
      </c>
      <c r="L239" s="2"/>
      <c r="M239" s="2"/>
      <c r="N239" s="2"/>
      <c r="O239" s="2">
        <f t="shared" si="87"/>
        <v>319.36</v>
      </c>
      <c r="P239" s="2">
        <f t="shared" si="88"/>
        <v>319.36</v>
      </c>
      <c r="Q239" s="2">
        <f t="shared" si="89"/>
        <v>0</v>
      </c>
      <c r="R239" s="2">
        <f t="shared" si="90"/>
        <v>0</v>
      </c>
      <c r="S239" s="2">
        <f t="shared" si="91"/>
        <v>0</v>
      </c>
      <c r="T239" s="2">
        <f t="shared" si="92"/>
        <v>0</v>
      </c>
      <c r="U239" s="2">
        <f t="shared" si="93"/>
        <v>0</v>
      </c>
      <c r="V239" s="2">
        <f t="shared" si="94"/>
        <v>0</v>
      </c>
      <c r="W239" s="2">
        <f t="shared" si="95"/>
        <v>0</v>
      </c>
      <c r="X239" s="2">
        <f t="shared" si="96"/>
        <v>0</v>
      </c>
      <c r="Y239" s="2">
        <f t="shared" si="97"/>
        <v>0</v>
      </c>
      <c r="Z239" s="2"/>
      <c r="AA239" s="2">
        <v>60175270</v>
      </c>
      <c r="AB239" s="2">
        <f t="shared" si="98"/>
        <v>39.92</v>
      </c>
      <c r="AC239" s="2">
        <f t="shared" si="99"/>
        <v>39.92</v>
      </c>
      <c r="AD239" s="2">
        <f t="shared" si="100"/>
        <v>0</v>
      </c>
      <c r="AE239" s="2">
        <f t="shared" si="101"/>
        <v>0</v>
      </c>
      <c r="AF239" s="2">
        <f t="shared" si="102"/>
        <v>0</v>
      </c>
      <c r="AG239" s="2">
        <f t="shared" si="103"/>
        <v>0</v>
      </c>
      <c r="AH239" s="2">
        <f t="shared" si="104"/>
        <v>0</v>
      </c>
      <c r="AI239" s="2">
        <f t="shared" si="105"/>
        <v>0</v>
      </c>
      <c r="AJ239" s="2">
        <f t="shared" si="106"/>
        <v>0</v>
      </c>
      <c r="AK239" s="2">
        <v>39.92</v>
      </c>
      <c r="AL239" s="2">
        <v>39.92</v>
      </c>
      <c r="AM239" s="2">
        <v>0</v>
      </c>
      <c r="AN239" s="2">
        <v>0</v>
      </c>
      <c r="AO239" s="2">
        <v>0</v>
      </c>
      <c r="AP239" s="2">
        <v>0</v>
      </c>
      <c r="AQ239" s="2">
        <v>0</v>
      </c>
      <c r="AR239" s="2">
        <v>0</v>
      </c>
      <c r="AS239" s="2">
        <v>0</v>
      </c>
      <c r="AT239" s="2">
        <v>0</v>
      </c>
      <c r="AU239" s="2">
        <v>0</v>
      </c>
      <c r="AV239" s="2">
        <v>1</v>
      </c>
      <c r="AW239" s="2">
        <v>1</v>
      </c>
      <c r="AX239" s="2"/>
      <c r="AY239" s="2"/>
      <c r="AZ239" s="2">
        <v>1</v>
      </c>
      <c r="BA239" s="2">
        <v>1</v>
      </c>
      <c r="BB239" s="2">
        <v>1</v>
      </c>
      <c r="BC239" s="2">
        <v>1</v>
      </c>
      <c r="BD239" s="2" t="s">
        <v>3</v>
      </c>
      <c r="BE239" s="2" t="s">
        <v>3</v>
      </c>
      <c r="BF239" s="2" t="s">
        <v>3</v>
      </c>
      <c r="BG239" s="2" t="s">
        <v>3</v>
      </c>
      <c r="BH239" s="2">
        <v>3</v>
      </c>
      <c r="BI239" s="2">
        <v>1</v>
      </c>
      <c r="BJ239" s="2" t="s">
        <v>250</v>
      </c>
      <c r="BK239" s="2"/>
      <c r="BL239" s="2"/>
      <c r="BM239" s="2">
        <v>900</v>
      </c>
      <c r="BN239" s="2">
        <v>0</v>
      </c>
      <c r="BO239" s="2" t="s">
        <v>3</v>
      </c>
      <c r="BP239" s="2">
        <v>0</v>
      </c>
      <c r="BQ239" s="2">
        <v>90</v>
      </c>
      <c r="BR239" s="2">
        <v>0</v>
      </c>
      <c r="BS239" s="2">
        <v>1</v>
      </c>
      <c r="BT239" s="2">
        <v>1</v>
      </c>
      <c r="BU239" s="2">
        <v>1</v>
      </c>
      <c r="BV239" s="2">
        <v>1</v>
      </c>
      <c r="BW239" s="2">
        <v>1</v>
      </c>
      <c r="BX239" s="2">
        <v>1</v>
      </c>
      <c r="BY239" s="2" t="s">
        <v>3</v>
      </c>
      <c r="BZ239" s="2">
        <v>0</v>
      </c>
      <c r="CA239" s="2">
        <v>0</v>
      </c>
      <c r="CB239" s="2" t="s">
        <v>3</v>
      </c>
      <c r="CC239" s="2"/>
      <c r="CD239" s="2"/>
      <c r="CE239" s="2">
        <v>0</v>
      </c>
      <c r="CF239" s="2">
        <v>0</v>
      </c>
      <c r="CG239" s="2">
        <v>0</v>
      </c>
      <c r="CH239" s="2"/>
      <c r="CI239" s="2"/>
      <c r="CJ239" s="2"/>
      <c r="CK239" s="2"/>
      <c r="CL239" s="2"/>
      <c r="CM239" s="2">
        <v>0</v>
      </c>
      <c r="CN239" s="2" t="s">
        <v>3</v>
      </c>
      <c r="CO239" s="2">
        <v>0</v>
      </c>
      <c r="CP239" s="2">
        <f t="shared" si="107"/>
        <v>319.36</v>
      </c>
      <c r="CQ239" s="2">
        <f t="shared" si="108"/>
        <v>39.92</v>
      </c>
      <c r="CR239" s="2">
        <f t="shared" si="109"/>
        <v>0</v>
      </c>
      <c r="CS239" s="2">
        <f t="shared" si="110"/>
        <v>0</v>
      </c>
      <c r="CT239" s="2">
        <f t="shared" si="111"/>
        <v>0</v>
      </c>
      <c r="CU239" s="2">
        <f t="shared" si="112"/>
        <v>0</v>
      </c>
      <c r="CV239" s="2">
        <f t="shared" si="113"/>
        <v>0</v>
      </c>
      <c r="CW239" s="2">
        <f t="shared" si="114"/>
        <v>0</v>
      </c>
      <c r="CX239" s="2">
        <f t="shared" si="115"/>
        <v>0</v>
      </c>
      <c r="CY239" s="2">
        <f>0</f>
        <v>0</v>
      </c>
      <c r="CZ239" s="2">
        <f>0</f>
        <v>0</v>
      </c>
      <c r="DA239" s="2"/>
      <c r="DB239" s="2"/>
      <c r="DC239" s="2" t="s">
        <v>3</v>
      </c>
      <c r="DD239" s="2" t="s">
        <v>3</v>
      </c>
      <c r="DE239" s="2" t="s">
        <v>3</v>
      </c>
      <c r="DF239" s="2" t="s">
        <v>3</v>
      </c>
      <c r="DG239" s="2" t="s">
        <v>3</v>
      </c>
      <c r="DH239" s="2" t="s">
        <v>3</v>
      </c>
      <c r="DI239" s="2" t="s">
        <v>3</v>
      </c>
      <c r="DJ239" s="2" t="s">
        <v>3</v>
      </c>
      <c r="DK239" s="2" t="s">
        <v>3</v>
      </c>
      <c r="DL239" s="2" t="s">
        <v>3</v>
      </c>
      <c r="DM239" s="2" t="s">
        <v>3</v>
      </c>
      <c r="DN239" s="2">
        <v>0</v>
      </c>
      <c r="DO239" s="2">
        <v>0</v>
      </c>
      <c r="DP239" s="2">
        <v>1</v>
      </c>
      <c r="DQ239" s="2">
        <v>1</v>
      </c>
      <c r="DR239" s="2"/>
      <c r="DS239" s="2"/>
      <c r="DT239" s="2"/>
      <c r="DU239" s="2">
        <v>1010</v>
      </c>
      <c r="DV239" s="2" t="s">
        <v>217</v>
      </c>
      <c r="DW239" s="2" t="s">
        <v>217</v>
      </c>
      <c r="DX239" s="2">
        <v>1</v>
      </c>
      <c r="DY239" s="2"/>
      <c r="DZ239" s="2" t="s">
        <v>3</v>
      </c>
      <c r="EA239" s="2" t="s">
        <v>3</v>
      </c>
      <c r="EB239" s="2" t="s">
        <v>3</v>
      </c>
      <c r="EC239" s="2" t="s">
        <v>3</v>
      </c>
      <c r="ED239" s="2"/>
      <c r="EE239" s="2">
        <v>58468577</v>
      </c>
      <c r="EF239" s="2">
        <v>90</v>
      </c>
      <c r="EG239" s="2" t="s">
        <v>198</v>
      </c>
      <c r="EH239" s="2">
        <v>0</v>
      </c>
      <c r="EI239" s="2" t="s">
        <v>3</v>
      </c>
      <c r="EJ239" s="2">
        <v>1</v>
      </c>
      <c r="EK239" s="2">
        <v>900</v>
      </c>
      <c r="EL239" s="2" t="s">
        <v>198</v>
      </c>
      <c r="EM239" s="2" t="s">
        <v>199</v>
      </c>
      <c r="EN239" s="2"/>
      <c r="EO239" s="2" t="s">
        <v>3</v>
      </c>
      <c r="EP239" s="2"/>
      <c r="EQ239" s="2">
        <v>16</v>
      </c>
      <c r="ER239" s="2">
        <v>0</v>
      </c>
      <c r="ES239" s="2">
        <v>39.92</v>
      </c>
      <c r="ET239" s="2">
        <v>0</v>
      </c>
      <c r="EU239" s="2">
        <v>0</v>
      </c>
      <c r="EV239" s="2">
        <v>0</v>
      </c>
      <c r="EW239" s="2">
        <v>0</v>
      </c>
      <c r="EX239" s="2">
        <v>0</v>
      </c>
      <c r="EY239" s="2">
        <v>0</v>
      </c>
      <c r="EZ239" s="2">
        <v>5</v>
      </c>
      <c r="FA239" s="2"/>
      <c r="FB239" s="2"/>
      <c r="FC239" s="2">
        <v>0</v>
      </c>
      <c r="FD239" s="2">
        <v>18</v>
      </c>
      <c r="FE239" s="2"/>
      <c r="FF239" s="2">
        <v>39.92</v>
      </c>
      <c r="FG239" s="2"/>
      <c r="FH239" s="2"/>
      <c r="FI239" s="2"/>
      <c r="FJ239" s="2"/>
      <c r="FK239" s="2"/>
      <c r="FL239" s="2"/>
      <c r="FM239" s="2"/>
      <c r="FN239" s="2"/>
      <c r="FO239" s="2"/>
      <c r="FP239" s="2"/>
      <c r="FQ239" s="2">
        <v>0</v>
      </c>
      <c r="FR239" s="2">
        <v>0</v>
      </c>
      <c r="FS239" s="2">
        <v>0</v>
      </c>
      <c r="FT239" s="2"/>
      <c r="FU239" s="2"/>
      <c r="FV239" s="2"/>
      <c r="FW239" s="2"/>
      <c r="FX239" s="2">
        <v>0</v>
      </c>
      <c r="FY239" s="2">
        <v>0</v>
      </c>
      <c r="FZ239" s="2"/>
      <c r="GA239" s="2" t="s">
        <v>3</v>
      </c>
      <c r="GB239" s="2"/>
      <c r="GC239" s="2"/>
      <c r="GD239" s="2">
        <v>1</v>
      </c>
      <c r="GE239" s="2"/>
      <c r="GF239" s="2">
        <v>-1808151485</v>
      </c>
      <c r="GG239" s="2">
        <v>2</v>
      </c>
      <c r="GH239" s="2">
        <v>3</v>
      </c>
      <c r="GI239" s="2">
        <v>-2</v>
      </c>
      <c r="GJ239" s="2">
        <v>0</v>
      </c>
      <c r="GK239" s="2">
        <v>0</v>
      </c>
      <c r="GL239" s="2">
        <f t="shared" si="116"/>
        <v>0</v>
      </c>
      <c r="GM239" s="2">
        <f t="shared" si="117"/>
        <v>319.36</v>
      </c>
      <c r="GN239" s="2">
        <f t="shared" si="118"/>
        <v>319.36</v>
      </c>
      <c r="GO239" s="2">
        <f t="shared" si="119"/>
        <v>0</v>
      </c>
      <c r="GP239" s="2">
        <f t="shared" si="120"/>
        <v>0</v>
      </c>
      <c r="GQ239" s="2"/>
      <c r="GR239" s="2">
        <v>1</v>
      </c>
      <c r="GS239" s="2">
        <v>1</v>
      </c>
      <c r="GT239" s="2">
        <v>0</v>
      </c>
      <c r="GU239" s="2" t="s">
        <v>3</v>
      </c>
      <c r="GV239" s="2">
        <f t="shared" si="121"/>
        <v>0</v>
      </c>
      <c r="GW239" s="2">
        <v>1</v>
      </c>
      <c r="GX239" s="2">
        <f t="shared" si="122"/>
        <v>0</v>
      </c>
      <c r="GY239" s="2"/>
      <c r="GZ239" s="2"/>
      <c r="HA239" s="2">
        <v>0</v>
      </c>
      <c r="HB239" s="2">
        <v>0</v>
      </c>
      <c r="HC239" s="2">
        <f t="shared" si="123"/>
        <v>0</v>
      </c>
      <c r="HD239" s="2"/>
      <c r="HE239" s="2" t="s">
        <v>3</v>
      </c>
      <c r="HF239" s="2" t="s">
        <v>3</v>
      </c>
      <c r="HG239" s="2">
        <f t="shared" si="124"/>
        <v>319.36</v>
      </c>
      <c r="HH239" s="2"/>
      <c r="HI239" s="2"/>
      <c r="HJ239" s="2"/>
      <c r="HK239" s="2"/>
      <c r="HL239" s="2"/>
      <c r="HM239" s="2" t="s">
        <v>3</v>
      </c>
      <c r="HN239" s="2" t="s">
        <v>3</v>
      </c>
      <c r="HO239" s="2" t="s">
        <v>3</v>
      </c>
      <c r="HP239" s="2" t="s">
        <v>3</v>
      </c>
      <c r="HQ239" s="2" t="s">
        <v>3</v>
      </c>
      <c r="HR239" s="2"/>
      <c r="HS239" s="2">
        <v>0</v>
      </c>
      <c r="HT239" s="2"/>
      <c r="HU239" s="2"/>
      <c r="HV239" s="2"/>
      <c r="HW239" s="2"/>
      <c r="HX239" s="2"/>
      <c r="HY239" s="2"/>
      <c r="HZ239" s="2"/>
      <c r="IA239" s="2"/>
      <c r="IB239" s="2"/>
      <c r="IC239" s="2"/>
      <c r="ID239" s="2"/>
      <c r="IE239" s="2"/>
      <c r="IF239" s="2"/>
      <c r="IG239" s="2"/>
      <c r="IH239" s="2"/>
      <c r="II239" s="2"/>
      <c r="IJ239" s="2"/>
      <c r="IK239" s="2">
        <v>0</v>
      </c>
      <c r="IL239" s="2"/>
      <c r="IM239" s="2"/>
      <c r="IN239" s="2"/>
      <c r="IO239" s="2"/>
      <c r="IP239" s="2"/>
      <c r="IQ239" s="2"/>
      <c r="IR239" s="2"/>
      <c r="IS239" s="2"/>
      <c r="IT239" s="2"/>
      <c r="IU239" s="2"/>
    </row>
    <row r="240" spans="1:255" x14ac:dyDescent="0.2">
      <c r="A240" s="2">
        <v>17</v>
      </c>
      <c r="B240" s="2">
        <v>1</v>
      </c>
      <c r="C240" s="2"/>
      <c r="D240" s="2"/>
      <c r="E240" s="2" t="s">
        <v>252</v>
      </c>
      <c r="F240" s="2" t="s">
        <v>253</v>
      </c>
      <c r="G240" s="2" t="s">
        <v>254</v>
      </c>
      <c r="H240" s="2" t="s">
        <v>255</v>
      </c>
      <c r="I240" s="2">
        <v>0.08</v>
      </c>
      <c r="J240" s="2">
        <v>0</v>
      </c>
      <c r="K240" s="2">
        <v>0.08</v>
      </c>
      <c r="L240" s="2"/>
      <c r="M240" s="2"/>
      <c r="N240" s="2"/>
      <c r="O240" s="2">
        <f t="shared" si="87"/>
        <v>184.97</v>
      </c>
      <c r="P240" s="2">
        <f t="shared" si="88"/>
        <v>184.97</v>
      </c>
      <c r="Q240" s="2">
        <f t="shared" si="89"/>
        <v>0</v>
      </c>
      <c r="R240" s="2">
        <f t="shared" si="90"/>
        <v>0</v>
      </c>
      <c r="S240" s="2">
        <f t="shared" si="91"/>
        <v>0</v>
      </c>
      <c r="T240" s="2">
        <f t="shared" si="92"/>
        <v>0</v>
      </c>
      <c r="U240" s="2">
        <f t="shared" si="93"/>
        <v>0</v>
      </c>
      <c r="V240" s="2">
        <f t="shared" si="94"/>
        <v>0</v>
      </c>
      <c r="W240" s="2">
        <f t="shared" si="95"/>
        <v>0</v>
      </c>
      <c r="X240" s="2">
        <f t="shared" si="96"/>
        <v>0</v>
      </c>
      <c r="Y240" s="2">
        <f t="shared" si="97"/>
        <v>0</v>
      </c>
      <c r="Z240" s="2"/>
      <c r="AA240" s="2">
        <v>60175270</v>
      </c>
      <c r="AB240" s="2">
        <f t="shared" si="98"/>
        <v>1926.82</v>
      </c>
      <c r="AC240" s="2">
        <f t="shared" ref="AC240:AC253" si="125">ROUND((ES240),6)</f>
        <v>1926.82</v>
      </c>
      <c r="AD240" s="2">
        <f>ROUND((((ET240)-(EU240))+AE240),6)</f>
        <v>0</v>
      </c>
      <c r="AE240" s="2">
        <f t="shared" ref="AE240:AE253" si="126">ROUND((EU240),6)</f>
        <v>0</v>
      </c>
      <c r="AF240" s="2">
        <f t="shared" ref="AF240:AF253" si="127">ROUND((EV240),6)</f>
        <v>0</v>
      </c>
      <c r="AG240" s="2">
        <f t="shared" si="103"/>
        <v>0</v>
      </c>
      <c r="AH240" s="2">
        <f t="shared" si="104"/>
        <v>0</v>
      </c>
      <c r="AI240" s="2">
        <f t="shared" si="105"/>
        <v>0</v>
      </c>
      <c r="AJ240" s="2">
        <f t="shared" si="106"/>
        <v>0</v>
      </c>
      <c r="AK240" s="2">
        <v>1926.82</v>
      </c>
      <c r="AL240" s="2">
        <v>1926.82</v>
      </c>
      <c r="AM240" s="2">
        <v>0</v>
      </c>
      <c r="AN240" s="2">
        <v>0</v>
      </c>
      <c r="AO240" s="2">
        <v>0</v>
      </c>
      <c r="AP240" s="2">
        <v>0</v>
      </c>
      <c r="AQ240" s="2">
        <v>0</v>
      </c>
      <c r="AR240" s="2">
        <v>0</v>
      </c>
      <c r="AS240" s="2">
        <v>0</v>
      </c>
      <c r="AT240" s="2">
        <v>0</v>
      </c>
      <c r="AU240" s="2">
        <v>0</v>
      </c>
      <c r="AV240" s="2">
        <v>1</v>
      </c>
      <c r="AW240" s="2">
        <v>1</v>
      </c>
      <c r="AX240" s="2"/>
      <c r="AY240" s="2"/>
      <c r="AZ240" s="2">
        <v>1</v>
      </c>
      <c r="BA240" s="2">
        <v>1</v>
      </c>
      <c r="BB240" s="2">
        <v>1</v>
      </c>
      <c r="BC240" s="2">
        <v>1.2</v>
      </c>
      <c r="BD240" s="2" t="s">
        <v>3</v>
      </c>
      <c r="BE240" s="2" t="s">
        <v>3</v>
      </c>
      <c r="BF240" s="2" t="s">
        <v>3</v>
      </c>
      <c r="BG240" s="2" t="s">
        <v>3</v>
      </c>
      <c r="BH240" s="2">
        <v>3</v>
      </c>
      <c r="BI240" s="2">
        <v>1</v>
      </c>
      <c r="BJ240" s="2" t="s">
        <v>256</v>
      </c>
      <c r="BK240" s="2"/>
      <c r="BL240" s="2"/>
      <c r="BM240" s="2">
        <v>500001</v>
      </c>
      <c r="BN240" s="2">
        <v>0</v>
      </c>
      <c r="BO240" s="2" t="s">
        <v>253</v>
      </c>
      <c r="BP240" s="2">
        <v>1</v>
      </c>
      <c r="BQ240" s="2">
        <v>8</v>
      </c>
      <c r="BR240" s="2">
        <v>0</v>
      </c>
      <c r="BS240" s="2">
        <v>1</v>
      </c>
      <c r="BT240" s="2">
        <v>1</v>
      </c>
      <c r="BU240" s="2">
        <v>1</v>
      </c>
      <c r="BV240" s="2">
        <v>1</v>
      </c>
      <c r="BW240" s="2">
        <v>1</v>
      </c>
      <c r="BX240" s="2">
        <v>1</v>
      </c>
      <c r="BY240" s="2" t="s">
        <v>3</v>
      </c>
      <c r="BZ240" s="2">
        <v>0</v>
      </c>
      <c r="CA240" s="2">
        <v>0</v>
      </c>
      <c r="CB240" s="2" t="s">
        <v>3</v>
      </c>
      <c r="CC240" s="2"/>
      <c r="CD240" s="2"/>
      <c r="CE240" s="2">
        <v>0</v>
      </c>
      <c r="CF240" s="2">
        <v>0</v>
      </c>
      <c r="CG240" s="2">
        <v>0</v>
      </c>
      <c r="CH240" s="2"/>
      <c r="CI240" s="2"/>
      <c r="CJ240" s="2"/>
      <c r="CK240" s="2"/>
      <c r="CL240" s="2"/>
      <c r="CM240" s="2">
        <v>0</v>
      </c>
      <c r="CN240" s="2" t="s">
        <v>3</v>
      </c>
      <c r="CO240" s="2">
        <v>0</v>
      </c>
      <c r="CP240" s="2">
        <f t="shared" si="107"/>
        <v>184.97</v>
      </c>
      <c r="CQ240" s="2">
        <f>ROUND(AL240*BC240,2)</f>
        <v>2312.1799999999998</v>
      </c>
      <c r="CR240" s="2">
        <f>ROUND(AM240*BB240,2)</f>
        <v>0</v>
      </c>
      <c r="CS240" s="2">
        <f t="shared" si="110"/>
        <v>0</v>
      </c>
      <c r="CT240" s="2">
        <f t="shared" si="111"/>
        <v>0</v>
      </c>
      <c r="CU240" s="2">
        <f t="shared" si="112"/>
        <v>0</v>
      </c>
      <c r="CV240" s="2">
        <f t="shared" si="113"/>
        <v>0</v>
      </c>
      <c r="CW240" s="2">
        <f t="shared" si="114"/>
        <v>0</v>
      </c>
      <c r="CX240" s="2">
        <f t="shared" si="115"/>
        <v>0</v>
      </c>
      <c r="CY240" s="2">
        <f>0</f>
        <v>0</v>
      </c>
      <c r="CZ240" s="2">
        <f>0</f>
        <v>0</v>
      </c>
      <c r="DA240" s="2"/>
      <c r="DB240" s="2"/>
      <c r="DC240" s="2" t="s">
        <v>3</v>
      </c>
      <c r="DD240" s="2" t="s">
        <v>3</v>
      </c>
      <c r="DE240" s="2" t="s">
        <v>3</v>
      </c>
      <c r="DF240" s="2" t="s">
        <v>3</v>
      </c>
      <c r="DG240" s="2" t="s">
        <v>3</v>
      </c>
      <c r="DH240" s="2" t="s">
        <v>3</v>
      </c>
      <c r="DI240" s="2" t="s">
        <v>3</v>
      </c>
      <c r="DJ240" s="2" t="s">
        <v>3</v>
      </c>
      <c r="DK240" s="2" t="s">
        <v>3</v>
      </c>
      <c r="DL240" s="2" t="s">
        <v>3</v>
      </c>
      <c r="DM240" s="2" t="s">
        <v>3</v>
      </c>
      <c r="DN240" s="2">
        <v>0</v>
      </c>
      <c r="DO240" s="2">
        <v>0</v>
      </c>
      <c r="DP240" s="2">
        <v>1</v>
      </c>
      <c r="DQ240" s="2">
        <v>1</v>
      </c>
      <c r="DR240" s="2"/>
      <c r="DS240" s="2"/>
      <c r="DT240" s="2"/>
      <c r="DU240" s="2">
        <v>1013</v>
      </c>
      <c r="DV240" s="2" t="s">
        <v>255</v>
      </c>
      <c r="DW240" s="2" t="s">
        <v>255</v>
      </c>
      <c r="DX240" s="2">
        <v>1</v>
      </c>
      <c r="DY240" s="2"/>
      <c r="DZ240" s="2" t="s">
        <v>3</v>
      </c>
      <c r="EA240" s="2" t="s">
        <v>3</v>
      </c>
      <c r="EB240" s="2" t="s">
        <v>3</v>
      </c>
      <c r="EC240" s="2" t="s">
        <v>3</v>
      </c>
      <c r="ED240" s="2"/>
      <c r="EE240" s="2">
        <v>58468074</v>
      </c>
      <c r="EF240" s="2">
        <v>8</v>
      </c>
      <c r="EG240" s="2" t="s">
        <v>192</v>
      </c>
      <c r="EH240" s="2">
        <v>0</v>
      </c>
      <c r="EI240" s="2" t="s">
        <v>3</v>
      </c>
      <c r="EJ240" s="2">
        <v>1</v>
      </c>
      <c r="EK240" s="2">
        <v>500001</v>
      </c>
      <c r="EL240" s="2" t="s">
        <v>193</v>
      </c>
      <c r="EM240" s="2" t="s">
        <v>194</v>
      </c>
      <c r="EN240" s="2"/>
      <c r="EO240" s="2" t="s">
        <v>3</v>
      </c>
      <c r="EP240" s="2"/>
      <c r="EQ240" s="2">
        <v>0</v>
      </c>
      <c r="ER240" s="2">
        <v>1926.82</v>
      </c>
      <c r="ES240" s="2">
        <v>1926.82</v>
      </c>
      <c r="ET240" s="2">
        <v>0</v>
      </c>
      <c r="EU240" s="2">
        <v>0</v>
      </c>
      <c r="EV240" s="2">
        <v>0</v>
      </c>
      <c r="EW240" s="2">
        <v>0</v>
      </c>
      <c r="EX240" s="2">
        <v>0</v>
      </c>
      <c r="EY240" s="2">
        <v>0</v>
      </c>
      <c r="EZ240" s="2"/>
      <c r="FA240" s="2"/>
      <c r="FB240" s="2"/>
      <c r="FC240" s="2"/>
      <c r="FD240" s="2"/>
      <c r="FE240" s="2"/>
      <c r="FF240" s="2"/>
      <c r="FG240" s="2"/>
      <c r="FH240" s="2"/>
      <c r="FI240" s="2"/>
      <c r="FJ240" s="2"/>
      <c r="FK240" s="2"/>
      <c r="FL240" s="2"/>
      <c r="FM240" s="2"/>
      <c r="FN240" s="2"/>
      <c r="FO240" s="2"/>
      <c r="FP240" s="2"/>
      <c r="FQ240" s="2">
        <v>0</v>
      </c>
      <c r="FR240" s="2">
        <v>0</v>
      </c>
      <c r="FS240" s="2">
        <v>0</v>
      </c>
      <c r="FT240" s="2"/>
      <c r="FU240" s="2"/>
      <c r="FV240" s="2"/>
      <c r="FW240" s="2"/>
      <c r="FX240" s="2">
        <v>0</v>
      </c>
      <c r="FY240" s="2">
        <v>0</v>
      </c>
      <c r="FZ240" s="2"/>
      <c r="GA240" s="2" t="s">
        <v>3</v>
      </c>
      <c r="GB240" s="2"/>
      <c r="GC240" s="2"/>
      <c r="GD240" s="2">
        <v>1</v>
      </c>
      <c r="GE240" s="2"/>
      <c r="GF240" s="2">
        <v>-334635665</v>
      </c>
      <c r="GG240" s="2">
        <v>2</v>
      </c>
      <c r="GH240" s="2">
        <v>1</v>
      </c>
      <c r="GI240" s="2">
        <v>2</v>
      </c>
      <c r="GJ240" s="2">
        <v>0</v>
      </c>
      <c r="GK240" s="2">
        <v>0</v>
      </c>
      <c r="GL240" s="2">
        <f t="shared" si="116"/>
        <v>0</v>
      </c>
      <c r="GM240" s="2">
        <f t="shared" si="117"/>
        <v>184.97</v>
      </c>
      <c r="GN240" s="2">
        <f t="shared" si="118"/>
        <v>184.97</v>
      </c>
      <c r="GO240" s="2">
        <f t="shared" si="119"/>
        <v>0</v>
      </c>
      <c r="GP240" s="2">
        <f t="shared" si="120"/>
        <v>0</v>
      </c>
      <c r="GQ240" s="2"/>
      <c r="GR240" s="2">
        <v>0</v>
      </c>
      <c r="GS240" s="2">
        <v>0</v>
      </c>
      <c r="GT240" s="2">
        <v>0</v>
      </c>
      <c r="GU240" s="2" t="s">
        <v>3</v>
      </c>
      <c r="GV240" s="2">
        <f t="shared" si="121"/>
        <v>0</v>
      </c>
      <c r="GW240" s="2">
        <v>1</v>
      </c>
      <c r="GX240" s="2">
        <f t="shared" si="122"/>
        <v>0</v>
      </c>
      <c r="GY240" s="2"/>
      <c r="GZ240" s="2"/>
      <c r="HA240" s="2">
        <v>0</v>
      </c>
      <c r="HB240" s="2">
        <v>0</v>
      </c>
      <c r="HC240" s="2">
        <f t="shared" si="123"/>
        <v>0</v>
      </c>
      <c r="HD240" s="2"/>
      <c r="HE240" s="2" t="s">
        <v>3</v>
      </c>
      <c r="HF240" s="2" t="s">
        <v>3</v>
      </c>
      <c r="HG240" s="2"/>
      <c r="HH240" s="2"/>
      <c r="HI240" s="2"/>
      <c r="HJ240" s="2"/>
      <c r="HK240" s="2"/>
      <c r="HL240" s="2"/>
      <c r="HM240" s="2" t="s">
        <v>3</v>
      </c>
      <c r="HN240" s="2" t="s">
        <v>3</v>
      </c>
      <c r="HO240" s="2" t="s">
        <v>3</v>
      </c>
      <c r="HP240" s="2" t="s">
        <v>3</v>
      </c>
      <c r="HQ240" s="2" t="s">
        <v>3</v>
      </c>
      <c r="HR240" s="2"/>
      <c r="HS240" s="2">
        <v>0</v>
      </c>
      <c r="HT240" s="2"/>
      <c r="HU240" s="2"/>
      <c r="HV240" s="2"/>
      <c r="HW240" s="2"/>
      <c r="HX240" s="2"/>
      <c r="HY240" s="2"/>
      <c r="HZ240" s="2"/>
      <c r="IA240" s="2"/>
      <c r="IB240" s="2"/>
      <c r="IC240" s="2"/>
      <c r="ID240" s="2"/>
      <c r="IE240" s="2"/>
      <c r="IF240" s="2"/>
      <c r="IG240" s="2"/>
      <c r="IH240" s="2"/>
      <c r="II240" s="2"/>
      <c r="IJ240" s="2"/>
      <c r="IK240" s="2">
        <v>0</v>
      </c>
      <c r="IL240" s="2"/>
      <c r="IM240" s="2"/>
      <c r="IN240" s="2"/>
      <c r="IO240" s="2"/>
      <c r="IP240" s="2"/>
      <c r="IQ240" s="2"/>
      <c r="IR240" s="2"/>
      <c r="IS240" s="2"/>
      <c r="IT240" s="2"/>
      <c r="IU240" s="2"/>
    </row>
    <row r="241" spans="1:255" x14ac:dyDescent="0.2">
      <c r="A241" s="2">
        <v>17</v>
      </c>
      <c r="B241" s="2">
        <v>1</v>
      </c>
      <c r="C241" s="2"/>
      <c r="D241" s="2"/>
      <c r="E241" s="2" t="s">
        <v>257</v>
      </c>
      <c r="F241" s="2" t="s">
        <v>258</v>
      </c>
      <c r="G241" s="2" t="s">
        <v>259</v>
      </c>
      <c r="H241" s="2" t="s">
        <v>21</v>
      </c>
      <c r="I241" s="2">
        <f>ROUND(16/50,7)</f>
        <v>0.32</v>
      </c>
      <c r="J241" s="2">
        <v>0</v>
      </c>
      <c r="K241" s="2">
        <f>ROUND(16/50,7)</f>
        <v>0.32</v>
      </c>
      <c r="L241" s="2"/>
      <c r="M241" s="2"/>
      <c r="N241" s="2"/>
      <c r="O241" s="2">
        <f t="shared" si="87"/>
        <v>1298.6600000000001</v>
      </c>
      <c r="P241" s="2">
        <f t="shared" si="88"/>
        <v>1298.6600000000001</v>
      </c>
      <c r="Q241" s="2">
        <f t="shared" si="89"/>
        <v>0</v>
      </c>
      <c r="R241" s="2">
        <f t="shared" si="90"/>
        <v>0</v>
      </c>
      <c r="S241" s="2">
        <f t="shared" si="91"/>
        <v>0</v>
      </c>
      <c r="T241" s="2">
        <f t="shared" si="92"/>
        <v>0</v>
      </c>
      <c r="U241" s="2">
        <f t="shared" si="93"/>
        <v>0</v>
      </c>
      <c r="V241" s="2">
        <f t="shared" si="94"/>
        <v>0</v>
      </c>
      <c r="W241" s="2">
        <f t="shared" si="95"/>
        <v>0</v>
      </c>
      <c r="X241" s="2">
        <f t="shared" si="96"/>
        <v>0</v>
      </c>
      <c r="Y241" s="2">
        <f t="shared" si="97"/>
        <v>0</v>
      </c>
      <c r="Z241" s="2"/>
      <c r="AA241" s="2">
        <v>60175270</v>
      </c>
      <c r="AB241" s="2">
        <f t="shared" si="98"/>
        <v>2940.8</v>
      </c>
      <c r="AC241" s="2">
        <f t="shared" si="125"/>
        <v>2940.8</v>
      </c>
      <c r="AD241" s="2">
        <f>ROUND((((ET241)-(EU241))+AE241),6)</f>
        <v>0</v>
      </c>
      <c r="AE241" s="2">
        <f t="shared" si="126"/>
        <v>0</v>
      </c>
      <c r="AF241" s="2">
        <f t="shared" si="127"/>
        <v>0</v>
      </c>
      <c r="AG241" s="2">
        <f t="shared" si="103"/>
        <v>0</v>
      </c>
      <c r="AH241" s="2">
        <f t="shared" si="104"/>
        <v>0</v>
      </c>
      <c r="AI241" s="2">
        <f t="shared" si="105"/>
        <v>0</v>
      </c>
      <c r="AJ241" s="2">
        <f t="shared" si="106"/>
        <v>0</v>
      </c>
      <c r="AK241" s="2">
        <v>2940.8</v>
      </c>
      <c r="AL241" s="2">
        <v>2940.8</v>
      </c>
      <c r="AM241" s="2">
        <v>0</v>
      </c>
      <c r="AN241" s="2">
        <v>0</v>
      </c>
      <c r="AO241" s="2">
        <v>0</v>
      </c>
      <c r="AP241" s="2">
        <v>0</v>
      </c>
      <c r="AQ241" s="2">
        <v>0</v>
      </c>
      <c r="AR241" s="2">
        <v>0</v>
      </c>
      <c r="AS241" s="2">
        <v>0</v>
      </c>
      <c r="AT241" s="2">
        <v>0</v>
      </c>
      <c r="AU241" s="2">
        <v>0</v>
      </c>
      <c r="AV241" s="2">
        <v>1</v>
      </c>
      <c r="AW241" s="2">
        <v>1</v>
      </c>
      <c r="AX241" s="2"/>
      <c r="AY241" s="2"/>
      <c r="AZ241" s="2">
        <v>1</v>
      </c>
      <c r="BA241" s="2">
        <v>1</v>
      </c>
      <c r="BB241" s="2">
        <v>1</v>
      </c>
      <c r="BC241" s="2">
        <v>1.38</v>
      </c>
      <c r="BD241" s="2" t="s">
        <v>3</v>
      </c>
      <c r="BE241" s="2" t="s">
        <v>3</v>
      </c>
      <c r="BF241" s="2" t="s">
        <v>3</v>
      </c>
      <c r="BG241" s="2" t="s">
        <v>3</v>
      </c>
      <c r="BH241" s="2">
        <v>3</v>
      </c>
      <c r="BI241" s="2">
        <v>1</v>
      </c>
      <c r="BJ241" s="2" t="s">
        <v>260</v>
      </c>
      <c r="BK241" s="2"/>
      <c r="BL241" s="2"/>
      <c r="BM241" s="2">
        <v>500001</v>
      </c>
      <c r="BN241" s="2">
        <v>0</v>
      </c>
      <c r="BO241" s="2" t="s">
        <v>258</v>
      </c>
      <c r="BP241" s="2">
        <v>1</v>
      </c>
      <c r="BQ241" s="2">
        <v>8</v>
      </c>
      <c r="BR241" s="2">
        <v>0</v>
      </c>
      <c r="BS241" s="2">
        <v>1</v>
      </c>
      <c r="BT241" s="2">
        <v>1</v>
      </c>
      <c r="BU241" s="2">
        <v>1</v>
      </c>
      <c r="BV241" s="2">
        <v>1</v>
      </c>
      <c r="BW241" s="2">
        <v>1</v>
      </c>
      <c r="BX241" s="2">
        <v>1</v>
      </c>
      <c r="BY241" s="2" t="s">
        <v>3</v>
      </c>
      <c r="BZ241" s="2">
        <v>0</v>
      </c>
      <c r="CA241" s="2">
        <v>0</v>
      </c>
      <c r="CB241" s="2" t="s">
        <v>3</v>
      </c>
      <c r="CC241" s="2"/>
      <c r="CD241" s="2"/>
      <c r="CE241" s="2">
        <v>0</v>
      </c>
      <c r="CF241" s="2">
        <v>0</v>
      </c>
      <c r="CG241" s="2">
        <v>0</v>
      </c>
      <c r="CH241" s="2"/>
      <c r="CI241" s="2"/>
      <c r="CJ241" s="2"/>
      <c r="CK241" s="2"/>
      <c r="CL241" s="2"/>
      <c r="CM241" s="2">
        <v>0</v>
      </c>
      <c r="CN241" s="2" t="s">
        <v>3</v>
      </c>
      <c r="CO241" s="2">
        <v>0</v>
      </c>
      <c r="CP241" s="2">
        <f t="shared" si="107"/>
        <v>1298.6600000000001</v>
      </c>
      <c r="CQ241" s="2">
        <f>ROUND(AL241*BC241,2)</f>
        <v>4058.3</v>
      </c>
      <c r="CR241" s="2">
        <f>ROUND(AM241*BB241,2)</f>
        <v>0</v>
      </c>
      <c r="CS241" s="2">
        <f t="shared" si="110"/>
        <v>0</v>
      </c>
      <c r="CT241" s="2">
        <f t="shared" si="111"/>
        <v>0</v>
      </c>
      <c r="CU241" s="2">
        <f t="shared" si="112"/>
        <v>0</v>
      </c>
      <c r="CV241" s="2">
        <f t="shared" si="113"/>
        <v>0</v>
      </c>
      <c r="CW241" s="2">
        <f t="shared" si="114"/>
        <v>0</v>
      </c>
      <c r="CX241" s="2">
        <f t="shared" si="115"/>
        <v>0</v>
      </c>
      <c r="CY241" s="2">
        <f>0</f>
        <v>0</v>
      </c>
      <c r="CZ241" s="2">
        <f>0</f>
        <v>0</v>
      </c>
      <c r="DA241" s="2"/>
      <c r="DB241" s="2"/>
      <c r="DC241" s="2" t="s">
        <v>3</v>
      </c>
      <c r="DD241" s="2" t="s">
        <v>3</v>
      </c>
      <c r="DE241" s="2" t="s">
        <v>3</v>
      </c>
      <c r="DF241" s="2" t="s">
        <v>3</v>
      </c>
      <c r="DG241" s="2" t="s">
        <v>3</v>
      </c>
      <c r="DH241" s="2" t="s">
        <v>3</v>
      </c>
      <c r="DI241" s="2" t="s">
        <v>3</v>
      </c>
      <c r="DJ241" s="2" t="s">
        <v>3</v>
      </c>
      <c r="DK241" s="2" t="s">
        <v>3</v>
      </c>
      <c r="DL241" s="2" t="s">
        <v>3</v>
      </c>
      <c r="DM241" s="2" t="s">
        <v>3</v>
      </c>
      <c r="DN241" s="2">
        <v>0</v>
      </c>
      <c r="DO241" s="2">
        <v>0</v>
      </c>
      <c r="DP241" s="2">
        <v>1</v>
      </c>
      <c r="DQ241" s="2">
        <v>1</v>
      </c>
      <c r="DR241" s="2"/>
      <c r="DS241" s="2"/>
      <c r="DT241" s="2"/>
      <c r="DU241" s="2">
        <v>1013</v>
      </c>
      <c r="DV241" s="2" t="s">
        <v>21</v>
      </c>
      <c r="DW241" s="2" t="s">
        <v>21</v>
      </c>
      <c r="DX241" s="2">
        <v>1</v>
      </c>
      <c r="DY241" s="2"/>
      <c r="DZ241" s="2" t="s">
        <v>3</v>
      </c>
      <c r="EA241" s="2" t="s">
        <v>3</v>
      </c>
      <c r="EB241" s="2" t="s">
        <v>3</v>
      </c>
      <c r="EC241" s="2" t="s">
        <v>3</v>
      </c>
      <c r="ED241" s="2"/>
      <c r="EE241" s="2">
        <v>58468074</v>
      </c>
      <c r="EF241" s="2">
        <v>8</v>
      </c>
      <c r="EG241" s="2" t="s">
        <v>192</v>
      </c>
      <c r="EH241" s="2">
        <v>0</v>
      </c>
      <c r="EI241" s="2" t="s">
        <v>3</v>
      </c>
      <c r="EJ241" s="2">
        <v>1</v>
      </c>
      <c r="EK241" s="2">
        <v>500001</v>
      </c>
      <c r="EL241" s="2" t="s">
        <v>193</v>
      </c>
      <c r="EM241" s="2" t="s">
        <v>194</v>
      </c>
      <c r="EN241" s="2"/>
      <c r="EO241" s="2" t="s">
        <v>3</v>
      </c>
      <c r="EP241" s="2"/>
      <c r="EQ241" s="2">
        <v>0</v>
      </c>
      <c r="ER241" s="2">
        <v>2940.8</v>
      </c>
      <c r="ES241" s="2">
        <v>2940.8</v>
      </c>
      <c r="ET241" s="2">
        <v>0</v>
      </c>
      <c r="EU241" s="2">
        <v>0</v>
      </c>
      <c r="EV241" s="2">
        <v>0</v>
      </c>
      <c r="EW241" s="2">
        <v>0</v>
      </c>
      <c r="EX241" s="2">
        <v>0</v>
      </c>
      <c r="EY241" s="2">
        <v>0</v>
      </c>
      <c r="EZ241" s="2"/>
      <c r="FA241" s="2"/>
      <c r="FB241" s="2"/>
      <c r="FC241" s="2"/>
      <c r="FD241" s="2"/>
      <c r="FE241" s="2"/>
      <c r="FF241" s="2"/>
      <c r="FG241" s="2"/>
      <c r="FH241" s="2"/>
      <c r="FI241" s="2"/>
      <c r="FJ241" s="2"/>
      <c r="FK241" s="2"/>
      <c r="FL241" s="2"/>
      <c r="FM241" s="2"/>
      <c r="FN241" s="2"/>
      <c r="FO241" s="2"/>
      <c r="FP241" s="2"/>
      <c r="FQ241" s="2">
        <v>0</v>
      </c>
      <c r="FR241" s="2">
        <v>0</v>
      </c>
      <c r="FS241" s="2">
        <v>0</v>
      </c>
      <c r="FT241" s="2"/>
      <c r="FU241" s="2"/>
      <c r="FV241" s="2"/>
      <c r="FW241" s="2"/>
      <c r="FX241" s="2">
        <v>0</v>
      </c>
      <c r="FY241" s="2">
        <v>0</v>
      </c>
      <c r="FZ241" s="2"/>
      <c r="GA241" s="2" t="s">
        <v>3</v>
      </c>
      <c r="GB241" s="2"/>
      <c r="GC241" s="2"/>
      <c r="GD241" s="2">
        <v>1</v>
      </c>
      <c r="GE241" s="2"/>
      <c r="GF241" s="2">
        <v>2095843708</v>
      </c>
      <c r="GG241" s="2">
        <v>2</v>
      </c>
      <c r="GH241" s="2">
        <v>1</v>
      </c>
      <c r="GI241" s="2">
        <v>2</v>
      </c>
      <c r="GJ241" s="2">
        <v>0</v>
      </c>
      <c r="GK241" s="2">
        <v>0</v>
      </c>
      <c r="GL241" s="2">
        <f t="shared" si="116"/>
        <v>0</v>
      </c>
      <c r="GM241" s="2">
        <f t="shared" si="117"/>
        <v>1298.6600000000001</v>
      </c>
      <c r="GN241" s="2">
        <f t="shared" si="118"/>
        <v>1298.6600000000001</v>
      </c>
      <c r="GO241" s="2">
        <f t="shared" si="119"/>
        <v>0</v>
      </c>
      <c r="GP241" s="2">
        <f t="shared" si="120"/>
        <v>0</v>
      </c>
      <c r="GQ241" s="2"/>
      <c r="GR241" s="2">
        <v>0</v>
      </c>
      <c r="GS241" s="2">
        <v>0</v>
      </c>
      <c r="GT241" s="2">
        <v>0</v>
      </c>
      <c r="GU241" s="2" t="s">
        <v>3</v>
      </c>
      <c r="GV241" s="2">
        <f t="shared" si="121"/>
        <v>0</v>
      </c>
      <c r="GW241" s="2">
        <v>1</v>
      </c>
      <c r="GX241" s="2">
        <f t="shared" si="122"/>
        <v>0</v>
      </c>
      <c r="GY241" s="2"/>
      <c r="GZ241" s="2"/>
      <c r="HA241" s="2">
        <v>0</v>
      </c>
      <c r="HB241" s="2">
        <v>0</v>
      </c>
      <c r="HC241" s="2">
        <f t="shared" si="123"/>
        <v>0</v>
      </c>
      <c r="HD241" s="2"/>
      <c r="HE241" s="2" t="s">
        <v>3</v>
      </c>
      <c r="HF241" s="2" t="s">
        <v>3</v>
      </c>
      <c r="HG241" s="2"/>
      <c r="HH241" s="2"/>
      <c r="HI241" s="2"/>
      <c r="HJ241" s="2"/>
      <c r="HK241" s="2"/>
      <c r="HL241" s="2"/>
      <c r="HM241" s="2" t="s">
        <v>3</v>
      </c>
      <c r="HN241" s="2" t="s">
        <v>3</v>
      </c>
      <c r="HO241" s="2" t="s">
        <v>3</v>
      </c>
      <c r="HP241" s="2" t="s">
        <v>3</v>
      </c>
      <c r="HQ241" s="2" t="s">
        <v>3</v>
      </c>
      <c r="HR241" s="2"/>
      <c r="HS241" s="2">
        <v>0</v>
      </c>
      <c r="HT241" s="2"/>
      <c r="HU241" s="2"/>
      <c r="HV241" s="2"/>
      <c r="HW241" s="2"/>
      <c r="HX241" s="2"/>
      <c r="HY241" s="2"/>
      <c r="HZ241" s="2"/>
      <c r="IA241" s="2"/>
      <c r="IB241" s="2"/>
      <c r="IC241" s="2"/>
      <c r="ID241" s="2"/>
      <c r="IE241" s="2"/>
      <c r="IF241" s="2"/>
      <c r="IG241" s="2"/>
      <c r="IH241" s="2"/>
      <c r="II241" s="2"/>
      <c r="IJ241" s="2"/>
      <c r="IK241" s="2">
        <v>0</v>
      </c>
      <c r="IL241" s="2"/>
      <c r="IM241" s="2"/>
      <c r="IN241" s="2"/>
      <c r="IO241" s="2"/>
      <c r="IP241" s="2"/>
      <c r="IQ241" s="2"/>
      <c r="IR241" s="2"/>
      <c r="IS241" s="2"/>
      <c r="IT241" s="2"/>
      <c r="IU241" s="2"/>
    </row>
    <row r="242" spans="1:255" x14ac:dyDescent="0.2">
      <c r="A242" s="2">
        <v>17</v>
      </c>
      <c r="B242" s="2">
        <v>1</v>
      </c>
      <c r="C242" s="2"/>
      <c r="D242" s="2"/>
      <c r="E242" s="2" t="s">
        <v>261</v>
      </c>
      <c r="F242" s="2" t="s">
        <v>262</v>
      </c>
      <c r="G242" s="2" t="s">
        <v>263</v>
      </c>
      <c r="H242" s="2" t="s">
        <v>21</v>
      </c>
      <c r="I242" s="2">
        <v>6</v>
      </c>
      <c r="J242" s="2">
        <v>0</v>
      </c>
      <c r="K242" s="2">
        <v>6</v>
      </c>
      <c r="L242" s="2"/>
      <c r="M242" s="2"/>
      <c r="N242" s="2"/>
      <c r="O242" s="2">
        <f t="shared" si="87"/>
        <v>972.9</v>
      </c>
      <c r="P242" s="2">
        <f t="shared" si="88"/>
        <v>972.9</v>
      </c>
      <c r="Q242" s="2">
        <f t="shared" si="89"/>
        <v>0</v>
      </c>
      <c r="R242" s="2">
        <f t="shared" si="90"/>
        <v>0</v>
      </c>
      <c r="S242" s="2">
        <f t="shared" si="91"/>
        <v>0</v>
      </c>
      <c r="T242" s="2">
        <f t="shared" si="92"/>
        <v>0</v>
      </c>
      <c r="U242" s="2">
        <f t="shared" si="93"/>
        <v>0</v>
      </c>
      <c r="V242" s="2">
        <f t="shared" si="94"/>
        <v>0</v>
      </c>
      <c r="W242" s="2">
        <f t="shared" si="95"/>
        <v>0</v>
      </c>
      <c r="X242" s="2">
        <f t="shared" si="96"/>
        <v>0</v>
      </c>
      <c r="Y242" s="2">
        <f t="shared" si="97"/>
        <v>0</v>
      </c>
      <c r="Z242" s="2"/>
      <c r="AA242" s="2">
        <v>60175270</v>
      </c>
      <c r="AB242" s="2">
        <f t="shared" si="98"/>
        <v>162.15</v>
      </c>
      <c r="AC242" s="2">
        <f t="shared" si="125"/>
        <v>162.15</v>
      </c>
      <c r="AD242" s="2">
        <f t="shared" ref="AD242:AD248" si="128">ROUND((ET242),6)</f>
        <v>0</v>
      </c>
      <c r="AE242" s="2">
        <f t="shared" si="126"/>
        <v>0</v>
      </c>
      <c r="AF242" s="2">
        <f t="shared" si="127"/>
        <v>0</v>
      </c>
      <c r="AG242" s="2">
        <f t="shared" si="103"/>
        <v>0</v>
      </c>
      <c r="AH242" s="2">
        <f t="shared" si="104"/>
        <v>0</v>
      </c>
      <c r="AI242" s="2">
        <f t="shared" si="105"/>
        <v>0</v>
      </c>
      <c r="AJ242" s="2">
        <f t="shared" si="106"/>
        <v>0</v>
      </c>
      <c r="AK242" s="2">
        <v>162.15</v>
      </c>
      <c r="AL242" s="2">
        <v>162.15</v>
      </c>
      <c r="AM242" s="2">
        <v>0</v>
      </c>
      <c r="AN242" s="2">
        <v>0</v>
      </c>
      <c r="AO242" s="2">
        <v>0</v>
      </c>
      <c r="AP242" s="2">
        <v>0</v>
      </c>
      <c r="AQ242" s="2">
        <v>0</v>
      </c>
      <c r="AR242" s="2">
        <v>0</v>
      </c>
      <c r="AS242" s="2">
        <v>0</v>
      </c>
      <c r="AT242" s="2">
        <v>0</v>
      </c>
      <c r="AU242" s="2">
        <v>0</v>
      </c>
      <c r="AV242" s="2">
        <v>1</v>
      </c>
      <c r="AW242" s="2">
        <v>1</v>
      </c>
      <c r="AX242" s="2"/>
      <c r="AY242" s="2"/>
      <c r="AZ242" s="2">
        <v>1</v>
      </c>
      <c r="BA242" s="2">
        <v>1</v>
      </c>
      <c r="BB242" s="2">
        <v>1</v>
      </c>
      <c r="BC242" s="2">
        <v>1</v>
      </c>
      <c r="BD242" s="2" t="s">
        <v>3</v>
      </c>
      <c r="BE242" s="2" t="s">
        <v>3</v>
      </c>
      <c r="BF242" s="2" t="s">
        <v>3</v>
      </c>
      <c r="BG242" s="2" t="s">
        <v>3</v>
      </c>
      <c r="BH242" s="2">
        <v>3</v>
      </c>
      <c r="BI242" s="2">
        <v>1</v>
      </c>
      <c r="BJ242" s="2" t="s">
        <v>262</v>
      </c>
      <c r="BK242" s="2"/>
      <c r="BL242" s="2"/>
      <c r="BM242" s="2">
        <v>900</v>
      </c>
      <c r="BN242" s="2">
        <v>0</v>
      </c>
      <c r="BO242" s="2" t="s">
        <v>3</v>
      </c>
      <c r="BP242" s="2">
        <v>0</v>
      </c>
      <c r="BQ242" s="2">
        <v>90</v>
      </c>
      <c r="BR242" s="2">
        <v>0</v>
      </c>
      <c r="BS242" s="2">
        <v>1</v>
      </c>
      <c r="BT242" s="2">
        <v>1</v>
      </c>
      <c r="BU242" s="2">
        <v>1</v>
      </c>
      <c r="BV242" s="2">
        <v>1</v>
      </c>
      <c r="BW242" s="2">
        <v>1</v>
      </c>
      <c r="BX242" s="2">
        <v>1</v>
      </c>
      <c r="BY242" s="2" t="s">
        <v>3</v>
      </c>
      <c r="BZ242" s="2">
        <v>0</v>
      </c>
      <c r="CA242" s="2">
        <v>0</v>
      </c>
      <c r="CB242" s="2" t="s">
        <v>3</v>
      </c>
      <c r="CC242" s="2"/>
      <c r="CD242" s="2"/>
      <c r="CE242" s="2">
        <v>0</v>
      </c>
      <c r="CF242" s="2">
        <v>0</v>
      </c>
      <c r="CG242" s="2">
        <v>0</v>
      </c>
      <c r="CH242" s="2"/>
      <c r="CI242" s="2"/>
      <c r="CJ242" s="2"/>
      <c r="CK242" s="2"/>
      <c r="CL242" s="2"/>
      <c r="CM242" s="2">
        <v>0</v>
      </c>
      <c r="CN242" s="2" t="s">
        <v>3</v>
      </c>
      <c r="CO242" s="2">
        <v>0</v>
      </c>
      <c r="CP242" s="2">
        <f t="shared" si="107"/>
        <v>972.9</v>
      </c>
      <c r="CQ242" s="2">
        <f t="shared" ref="CQ242:CR248" si="129">ROUND(AL242,2)</f>
        <v>162.15</v>
      </c>
      <c r="CR242" s="2">
        <f t="shared" si="129"/>
        <v>0</v>
      </c>
      <c r="CS242" s="2">
        <f t="shared" si="110"/>
        <v>0</v>
      </c>
      <c r="CT242" s="2">
        <f t="shared" si="111"/>
        <v>0</v>
      </c>
      <c r="CU242" s="2">
        <f t="shared" si="112"/>
        <v>0</v>
      </c>
      <c r="CV242" s="2">
        <f t="shared" si="113"/>
        <v>0</v>
      </c>
      <c r="CW242" s="2">
        <f t="shared" si="114"/>
        <v>0</v>
      </c>
      <c r="CX242" s="2">
        <f t="shared" si="115"/>
        <v>0</v>
      </c>
      <c r="CY242" s="2">
        <f>0</f>
        <v>0</v>
      </c>
      <c r="CZ242" s="2">
        <f>0</f>
        <v>0</v>
      </c>
      <c r="DA242" s="2"/>
      <c r="DB242" s="2"/>
      <c r="DC242" s="2" t="s">
        <v>3</v>
      </c>
      <c r="DD242" s="2" t="s">
        <v>3</v>
      </c>
      <c r="DE242" s="2" t="s">
        <v>3</v>
      </c>
      <c r="DF242" s="2" t="s">
        <v>3</v>
      </c>
      <c r="DG242" s="2" t="s">
        <v>3</v>
      </c>
      <c r="DH242" s="2" t="s">
        <v>3</v>
      </c>
      <c r="DI242" s="2" t="s">
        <v>3</v>
      </c>
      <c r="DJ242" s="2" t="s">
        <v>3</v>
      </c>
      <c r="DK242" s="2" t="s">
        <v>3</v>
      </c>
      <c r="DL242" s="2" t="s">
        <v>3</v>
      </c>
      <c r="DM242" s="2" t="s">
        <v>3</v>
      </c>
      <c r="DN242" s="2">
        <v>0</v>
      </c>
      <c r="DO242" s="2">
        <v>0</v>
      </c>
      <c r="DP242" s="2">
        <v>1</v>
      </c>
      <c r="DQ242" s="2">
        <v>1</v>
      </c>
      <c r="DR242" s="2"/>
      <c r="DS242" s="2"/>
      <c r="DT242" s="2"/>
      <c r="DU242" s="2">
        <v>1013</v>
      </c>
      <c r="DV242" s="2" t="s">
        <v>21</v>
      </c>
      <c r="DW242" s="2" t="s">
        <v>21</v>
      </c>
      <c r="DX242" s="2">
        <v>1</v>
      </c>
      <c r="DY242" s="2"/>
      <c r="DZ242" s="2" t="s">
        <v>3</v>
      </c>
      <c r="EA242" s="2" t="s">
        <v>3</v>
      </c>
      <c r="EB242" s="2" t="s">
        <v>3</v>
      </c>
      <c r="EC242" s="2" t="s">
        <v>3</v>
      </c>
      <c r="ED242" s="2"/>
      <c r="EE242" s="2">
        <v>58468577</v>
      </c>
      <c r="EF242" s="2">
        <v>90</v>
      </c>
      <c r="EG242" s="2" t="s">
        <v>198</v>
      </c>
      <c r="EH242" s="2">
        <v>0</v>
      </c>
      <c r="EI242" s="2" t="s">
        <v>3</v>
      </c>
      <c r="EJ242" s="2">
        <v>1</v>
      </c>
      <c r="EK242" s="2">
        <v>900</v>
      </c>
      <c r="EL242" s="2" t="s">
        <v>198</v>
      </c>
      <c r="EM242" s="2" t="s">
        <v>199</v>
      </c>
      <c r="EN242" s="2"/>
      <c r="EO242" s="2" t="s">
        <v>3</v>
      </c>
      <c r="EP242" s="2"/>
      <c r="EQ242" s="2">
        <v>16</v>
      </c>
      <c r="ER242" s="2">
        <v>0</v>
      </c>
      <c r="ES242" s="2">
        <v>162.15</v>
      </c>
      <c r="ET242" s="2">
        <v>0</v>
      </c>
      <c r="EU242" s="2">
        <v>0</v>
      </c>
      <c r="EV242" s="2">
        <v>0</v>
      </c>
      <c r="EW242" s="2">
        <v>0</v>
      </c>
      <c r="EX242" s="2">
        <v>0</v>
      </c>
      <c r="EY242" s="2">
        <v>0</v>
      </c>
      <c r="EZ242" s="2">
        <v>5</v>
      </c>
      <c r="FA242" s="2"/>
      <c r="FB242" s="2"/>
      <c r="FC242" s="2">
        <v>0</v>
      </c>
      <c r="FD242" s="2">
        <v>18</v>
      </c>
      <c r="FE242" s="2"/>
      <c r="FF242" s="2">
        <v>162.15</v>
      </c>
      <c r="FG242" s="2"/>
      <c r="FH242" s="2"/>
      <c r="FI242" s="2"/>
      <c r="FJ242" s="2"/>
      <c r="FK242" s="2"/>
      <c r="FL242" s="2"/>
      <c r="FM242" s="2"/>
      <c r="FN242" s="2"/>
      <c r="FO242" s="2"/>
      <c r="FP242" s="2"/>
      <c r="FQ242" s="2">
        <v>0</v>
      </c>
      <c r="FR242" s="2">
        <v>0</v>
      </c>
      <c r="FS242" s="2">
        <v>0</v>
      </c>
      <c r="FT242" s="2"/>
      <c r="FU242" s="2"/>
      <c r="FV242" s="2"/>
      <c r="FW242" s="2"/>
      <c r="FX242" s="2">
        <v>0</v>
      </c>
      <c r="FY242" s="2">
        <v>0</v>
      </c>
      <c r="FZ242" s="2"/>
      <c r="GA242" s="2" t="s">
        <v>3</v>
      </c>
      <c r="GB242" s="2"/>
      <c r="GC242" s="2"/>
      <c r="GD242" s="2">
        <v>1</v>
      </c>
      <c r="GE242" s="2"/>
      <c r="GF242" s="2">
        <v>-316828911</v>
      </c>
      <c r="GG242" s="2">
        <v>2</v>
      </c>
      <c r="GH242" s="2">
        <v>3</v>
      </c>
      <c r="GI242" s="2">
        <v>-2</v>
      </c>
      <c r="GJ242" s="2">
        <v>0</v>
      </c>
      <c r="GK242" s="2">
        <v>0</v>
      </c>
      <c r="GL242" s="2">
        <f t="shared" si="116"/>
        <v>0</v>
      </c>
      <c r="GM242" s="2">
        <f t="shared" si="117"/>
        <v>972.9</v>
      </c>
      <c r="GN242" s="2">
        <f t="shared" si="118"/>
        <v>972.9</v>
      </c>
      <c r="GO242" s="2">
        <f t="shared" si="119"/>
        <v>0</v>
      </c>
      <c r="GP242" s="2">
        <f t="shared" si="120"/>
        <v>0</v>
      </c>
      <c r="GQ242" s="2"/>
      <c r="GR242" s="2">
        <v>1</v>
      </c>
      <c r="GS242" s="2">
        <v>1</v>
      </c>
      <c r="GT242" s="2">
        <v>0</v>
      </c>
      <c r="GU242" s="2" t="s">
        <v>3</v>
      </c>
      <c r="GV242" s="2">
        <f t="shared" si="121"/>
        <v>0</v>
      </c>
      <c r="GW242" s="2">
        <v>1</v>
      </c>
      <c r="GX242" s="2">
        <f t="shared" si="122"/>
        <v>0</v>
      </c>
      <c r="GY242" s="2"/>
      <c r="GZ242" s="2"/>
      <c r="HA242" s="2">
        <v>0</v>
      </c>
      <c r="HB242" s="2">
        <v>0</v>
      </c>
      <c r="HC242" s="2">
        <f t="shared" si="123"/>
        <v>0</v>
      </c>
      <c r="HD242" s="2"/>
      <c r="HE242" s="2" t="s">
        <v>3</v>
      </c>
      <c r="HF242" s="2" t="s">
        <v>3</v>
      </c>
      <c r="HG242" s="2">
        <f t="shared" ref="HG242:HG248" si="130">ROUND(ROUND(AL242,2)*I242,2)</f>
        <v>972.9</v>
      </c>
      <c r="HH242" s="2"/>
      <c r="HI242" s="2"/>
      <c r="HJ242" s="2"/>
      <c r="HK242" s="2"/>
      <c r="HL242" s="2"/>
      <c r="HM242" s="2" t="s">
        <v>3</v>
      </c>
      <c r="HN242" s="2" t="s">
        <v>3</v>
      </c>
      <c r="HO242" s="2" t="s">
        <v>3</v>
      </c>
      <c r="HP242" s="2" t="s">
        <v>3</v>
      </c>
      <c r="HQ242" s="2" t="s">
        <v>3</v>
      </c>
      <c r="HR242" s="2"/>
      <c r="HS242" s="2">
        <v>0</v>
      </c>
      <c r="HT242" s="2"/>
      <c r="HU242" s="2"/>
      <c r="HV242" s="2"/>
      <c r="HW242" s="2"/>
      <c r="HX242" s="2"/>
      <c r="HY242" s="2"/>
      <c r="HZ242" s="2"/>
      <c r="IA242" s="2"/>
      <c r="IB242" s="2"/>
      <c r="IC242" s="2"/>
      <c r="ID242" s="2"/>
      <c r="IE242" s="2"/>
      <c r="IF242" s="2"/>
      <c r="IG242" s="2"/>
      <c r="IH242" s="2"/>
      <c r="II242" s="2"/>
      <c r="IJ242" s="2"/>
      <c r="IK242" s="2">
        <v>0</v>
      </c>
      <c r="IL242" s="2"/>
      <c r="IM242" s="2"/>
      <c r="IN242" s="2"/>
      <c r="IO242" s="2"/>
      <c r="IP242" s="2"/>
      <c r="IQ242" s="2"/>
      <c r="IR242" s="2"/>
      <c r="IS242" s="2"/>
      <c r="IT242" s="2"/>
      <c r="IU242" s="2"/>
    </row>
    <row r="243" spans="1:255" x14ac:dyDescent="0.2">
      <c r="A243" s="2">
        <v>17</v>
      </c>
      <c r="B243" s="2">
        <v>1</v>
      </c>
      <c r="C243" s="2"/>
      <c r="D243" s="2"/>
      <c r="E243" s="2" t="s">
        <v>264</v>
      </c>
      <c r="F243" s="2" t="s">
        <v>265</v>
      </c>
      <c r="G243" s="2" t="s">
        <v>266</v>
      </c>
      <c r="H243" s="2" t="s">
        <v>224</v>
      </c>
      <c r="I243" s="2">
        <v>2</v>
      </c>
      <c r="J243" s="2">
        <v>0</v>
      </c>
      <c r="K243" s="2">
        <v>2</v>
      </c>
      <c r="L243" s="2"/>
      <c r="M243" s="2"/>
      <c r="N243" s="2"/>
      <c r="O243" s="2">
        <f t="shared" si="87"/>
        <v>308.60000000000002</v>
      </c>
      <c r="P243" s="2">
        <f t="shared" si="88"/>
        <v>308.60000000000002</v>
      </c>
      <c r="Q243" s="2">
        <f t="shared" si="89"/>
        <v>0</v>
      </c>
      <c r="R243" s="2">
        <f t="shared" si="90"/>
        <v>0</v>
      </c>
      <c r="S243" s="2">
        <f t="shared" si="91"/>
        <v>0</v>
      </c>
      <c r="T243" s="2">
        <f t="shared" si="92"/>
        <v>0</v>
      </c>
      <c r="U243" s="2">
        <f t="shared" si="93"/>
        <v>0</v>
      </c>
      <c r="V243" s="2">
        <f t="shared" si="94"/>
        <v>0</v>
      </c>
      <c r="W243" s="2">
        <f t="shared" si="95"/>
        <v>0</v>
      </c>
      <c r="X243" s="2">
        <f t="shared" si="96"/>
        <v>0</v>
      </c>
      <c r="Y243" s="2">
        <f t="shared" si="97"/>
        <v>0</v>
      </c>
      <c r="Z243" s="2"/>
      <c r="AA243" s="2">
        <v>60175270</v>
      </c>
      <c r="AB243" s="2">
        <f t="shared" si="98"/>
        <v>154.30000000000001</v>
      </c>
      <c r="AC243" s="2">
        <f t="shared" si="125"/>
        <v>154.30000000000001</v>
      </c>
      <c r="AD243" s="2">
        <f t="shared" si="128"/>
        <v>0</v>
      </c>
      <c r="AE243" s="2">
        <f t="shared" si="126"/>
        <v>0</v>
      </c>
      <c r="AF243" s="2">
        <f t="shared" si="127"/>
        <v>0</v>
      </c>
      <c r="AG243" s="2">
        <f t="shared" si="103"/>
        <v>0</v>
      </c>
      <c r="AH243" s="2">
        <f t="shared" si="104"/>
        <v>0</v>
      </c>
      <c r="AI243" s="2">
        <f t="shared" si="105"/>
        <v>0</v>
      </c>
      <c r="AJ243" s="2">
        <f t="shared" si="106"/>
        <v>0</v>
      </c>
      <c r="AK243" s="2">
        <v>154.30000000000001</v>
      </c>
      <c r="AL243" s="2">
        <v>154.30000000000001</v>
      </c>
      <c r="AM243" s="2">
        <v>0</v>
      </c>
      <c r="AN243" s="2">
        <v>0</v>
      </c>
      <c r="AO243" s="2">
        <v>0</v>
      </c>
      <c r="AP243" s="2">
        <v>0</v>
      </c>
      <c r="AQ243" s="2">
        <v>0</v>
      </c>
      <c r="AR243" s="2">
        <v>0</v>
      </c>
      <c r="AS243" s="2">
        <v>0</v>
      </c>
      <c r="AT243" s="2">
        <v>0</v>
      </c>
      <c r="AU243" s="2">
        <v>0</v>
      </c>
      <c r="AV243" s="2">
        <v>1</v>
      </c>
      <c r="AW243" s="2">
        <v>1</v>
      </c>
      <c r="AX243" s="2"/>
      <c r="AY243" s="2"/>
      <c r="AZ243" s="2">
        <v>1</v>
      </c>
      <c r="BA243" s="2">
        <v>1</v>
      </c>
      <c r="BB243" s="2">
        <v>1</v>
      </c>
      <c r="BC243" s="2">
        <v>1</v>
      </c>
      <c r="BD243" s="2" t="s">
        <v>3</v>
      </c>
      <c r="BE243" s="2" t="s">
        <v>3</v>
      </c>
      <c r="BF243" s="2" t="s">
        <v>3</v>
      </c>
      <c r="BG243" s="2" t="s">
        <v>3</v>
      </c>
      <c r="BH243" s="2">
        <v>3</v>
      </c>
      <c r="BI243" s="2">
        <v>1</v>
      </c>
      <c r="BJ243" s="2" t="s">
        <v>265</v>
      </c>
      <c r="BK243" s="2"/>
      <c r="BL243" s="2"/>
      <c r="BM243" s="2">
        <v>900</v>
      </c>
      <c r="BN243" s="2">
        <v>0</v>
      </c>
      <c r="BO243" s="2" t="s">
        <v>3</v>
      </c>
      <c r="BP243" s="2">
        <v>0</v>
      </c>
      <c r="BQ243" s="2">
        <v>90</v>
      </c>
      <c r="BR243" s="2">
        <v>0</v>
      </c>
      <c r="BS243" s="2">
        <v>1</v>
      </c>
      <c r="BT243" s="2">
        <v>1</v>
      </c>
      <c r="BU243" s="2">
        <v>1</v>
      </c>
      <c r="BV243" s="2">
        <v>1</v>
      </c>
      <c r="BW243" s="2">
        <v>1</v>
      </c>
      <c r="BX243" s="2">
        <v>1</v>
      </c>
      <c r="BY243" s="2" t="s">
        <v>3</v>
      </c>
      <c r="BZ243" s="2">
        <v>0</v>
      </c>
      <c r="CA243" s="2">
        <v>0</v>
      </c>
      <c r="CB243" s="2" t="s">
        <v>3</v>
      </c>
      <c r="CC243" s="2"/>
      <c r="CD243" s="2"/>
      <c r="CE243" s="2">
        <v>0</v>
      </c>
      <c r="CF243" s="2">
        <v>0</v>
      </c>
      <c r="CG243" s="2">
        <v>0</v>
      </c>
      <c r="CH243" s="2"/>
      <c r="CI243" s="2"/>
      <c r="CJ243" s="2"/>
      <c r="CK243" s="2"/>
      <c r="CL243" s="2"/>
      <c r="CM243" s="2">
        <v>0</v>
      </c>
      <c r="CN243" s="2" t="s">
        <v>3</v>
      </c>
      <c r="CO243" s="2">
        <v>0</v>
      </c>
      <c r="CP243" s="2">
        <f t="shared" si="107"/>
        <v>308.60000000000002</v>
      </c>
      <c r="CQ243" s="2">
        <f t="shared" si="129"/>
        <v>154.30000000000001</v>
      </c>
      <c r="CR243" s="2">
        <f t="shared" si="129"/>
        <v>0</v>
      </c>
      <c r="CS243" s="2">
        <f t="shared" si="110"/>
        <v>0</v>
      </c>
      <c r="CT243" s="2">
        <f t="shared" si="111"/>
        <v>0</v>
      </c>
      <c r="CU243" s="2">
        <f t="shared" si="112"/>
        <v>0</v>
      </c>
      <c r="CV243" s="2">
        <f t="shared" si="113"/>
        <v>0</v>
      </c>
      <c r="CW243" s="2">
        <f t="shared" si="114"/>
        <v>0</v>
      </c>
      <c r="CX243" s="2">
        <f t="shared" si="115"/>
        <v>0</v>
      </c>
      <c r="CY243" s="2">
        <f>0</f>
        <v>0</v>
      </c>
      <c r="CZ243" s="2">
        <f>0</f>
        <v>0</v>
      </c>
      <c r="DA243" s="2"/>
      <c r="DB243" s="2"/>
      <c r="DC243" s="2" t="s">
        <v>3</v>
      </c>
      <c r="DD243" s="2" t="s">
        <v>3</v>
      </c>
      <c r="DE243" s="2" t="s">
        <v>3</v>
      </c>
      <c r="DF243" s="2" t="s">
        <v>3</v>
      </c>
      <c r="DG243" s="2" t="s">
        <v>3</v>
      </c>
      <c r="DH243" s="2" t="s">
        <v>3</v>
      </c>
      <c r="DI243" s="2" t="s">
        <v>3</v>
      </c>
      <c r="DJ243" s="2" t="s">
        <v>3</v>
      </c>
      <c r="DK243" s="2" t="s">
        <v>3</v>
      </c>
      <c r="DL243" s="2" t="s">
        <v>3</v>
      </c>
      <c r="DM243" s="2" t="s">
        <v>3</v>
      </c>
      <c r="DN243" s="2">
        <v>0</v>
      </c>
      <c r="DO243" s="2">
        <v>0</v>
      </c>
      <c r="DP243" s="2">
        <v>1</v>
      </c>
      <c r="DQ243" s="2">
        <v>1</v>
      </c>
      <c r="DR243" s="2"/>
      <c r="DS243" s="2"/>
      <c r="DT243" s="2"/>
      <c r="DU243" s="2">
        <v>1003</v>
      </c>
      <c r="DV243" s="2" t="s">
        <v>224</v>
      </c>
      <c r="DW243" s="2" t="s">
        <v>224</v>
      </c>
      <c r="DX243" s="2">
        <v>1</v>
      </c>
      <c r="DY243" s="2"/>
      <c r="DZ243" s="2" t="s">
        <v>3</v>
      </c>
      <c r="EA243" s="2" t="s">
        <v>3</v>
      </c>
      <c r="EB243" s="2" t="s">
        <v>3</v>
      </c>
      <c r="EC243" s="2" t="s">
        <v>3</v>
      </c>
      <c r="ED243" s="2"/>
      <c r="EE243" s="2">
        <v>58468577</v>
      </c>
      <c r="EF243" s="2">
        <v>90</v>
      </c>
      <c r="EG243" s="2" t="s">
        <v>198</v>
      </c>
      <c r="EH243" s="2">
        <v>0</v>
      </c>
      <c r="EI243" s="2" t="s">
        <v>3</v>
      </c>
      <c r="EJ243" s="2">
        <v>1</v>
      </c>
      <c r="EK243" s="2">
        <v>900</v>
      </c>
      <c r="EL243" s="2" t="s">
        <v>198</v>
      </c>
      <c r="EM243" s="2" t="s">
        <v>199</v>
      </c>
      <c r="EN243" s="2"/>
      <c r="EO243" s="2" t="s">
        <v>3</v>
      </c>
      <c r="EP243" s="2"/>
      <c r="EQ243" s="2">
        <v>16</v>
      </c>
      <c r="ER243" s="2">
        <v>0</v>
      </c>
      <c r="ES243" s="2">
        <v>154.30000000000001</v>
      </c>
      <c r="ET243" s="2">
        <v>0</v>
      </c>
      <c r="EU243" s="2">
        <v>0</v>
      </c>
      <c r="EV243" s="2">
        <v>0</v>
      </c>
      <c r="EW243" s="2">
        <v>0</v>
      </c>
      <c r="EX243" s="2">
        <v>0</v>
      </c>
      <c r="EY243" s="2">
        <v>0</v>
      </c>
      <c r="EZ243" s="2">
        <v>5</v>
      </c>
      <c r="FA243" s="2"/>
      <c r="FB243" s="2"/>
      <c r="FC243" s="2">
        <v>0</v>
      </c>
      <c r="FD243" s="2">
        <v>18</v>
      </c>
      <c r="FE243" s="2"/>
      <c r="FF243" s="2">
        <v>154.30000000000001</v>
      </c>
      <c r="FG243" s="2"/>
      <c r="FH243" s="2"/>
      <c r="FI243" s="2"/>
      <c r="FJ243" s="2"/>
      <c r="FK243" s="2"/>
      <c r="FL243" s="2"/>
      <c r="FM243" s="2"/>
      <c r="FN243" s="2"/>
      <c r="FO243" s="2"/>
      <c r="FP243" s="2"/>
      <c r="FQ243" s="2">
        <v>0</v>
      </c>
      <c r="FR243" s="2">
        <v>0</v>
      </c>
      <c r="FS243" s="2">
        <v>0</v>
      </c>
      <c r="FT243" s="2"/>
      <c r="FU243" s="2"/>
      <c r="FV243" s="2"/>
      <c r="FW243" s="2"/>
      <c r="FX243" s="2">
        <v>0</v>
      </c>
      <c r="FY243" s="2">
        <v>0</v>
      </c>
      <c r="FZ243" s="2"/>
      <c r="GA243" s="2" t="s">
        <v>3</v>
      </c>
      <c r="GB243" s="2"/>
      <c r="GC243" s="2"/>
      <c r="GD243" s="2">
        <v>1</v>
      </c>
      <c r="GE243" s="2"/>
      <c r="GF243" s="2">
        <v>683122050</v>
      </c>
      <c r="GG243" s="2">
        <v>2</v>
      </c>
      <c r="GH243" s="2">
        <v>3</v>
      </c>
      <c r="GI243" s="2">
        <v>-2</v>
      </c>
      <c r="GJ243" s="2">
        <v>0</v>
      </c>
      <c r="GK243" s="2">
        <v>0</v>
      </c>
      <c r="GL243" s="2">
        <f t="shared" si="116"/>
        <v>0</v>
      </c>
      <c r="GM243" s="2">
        <f t="shared" si="117"/>
        <v>308.60000000000002</v>
      </c>
      <c r="GN243" s="2">
        <f t="shared" si="118"/>
        <v>308.60000000000002</v>
      </c>
      <c r="GO243" s="2">
        <f t="shared" si="119"/>
        <v>0</v>
      </c>
      <c r="GP243" s="2">
        <f t="shared" si="120"/>
        <v>0</v>
      </c>
      <c r="GQ243" s="2"/>
      <c r="GR243" s="2">
        <v>1</v>
      </c>
      <c r="GS243" s="2">
        <v>1</v>
      </c>
      <c r="GT243" s="2">
        <v>0</v>
      </c>
      <c r="GU243" s="2" t="s">
        <v>3</v>
      </c>
      <c r="GV243" s="2">
        <f t="shared" si="121"/>
        <v>0</v>
      </c>
      <c r="GW243" s="2">
        <v>1</v>
      </c>
      <c r="GX243" s="2">
        <f t="shared" si="122"/>
        <v>0</v>
      </c>
      <c r="GY243" s="2"/>
      <c r="GZ243" s="2"/>
      <c r="HA243" s="2">
        <v>0</v>
      </c>
      <c r="HB243" s="2">
        <v>0</v>
      </c>
      <c r="HC243" s="2">
        <f t="shared" si="123"/>
        <v>0</v>
      </c>
      <c r="HD243" s="2"/>
      <c r="HE243" s="2" t="s">
        <v>3</v>
      </c>
      <c r="HF243" s="2" t="s">
        <v>3</v>
      </c>
      <c r="HG243" s="2">
        <f t="shared" si="130"/>
        <v>308.60000000000002</v>
      </c>
      <c r="HH243" s="2"/>
      <c r="HI243" s="2"/>
      <c r="HJ243" s="2"/>
      <c r="HK243" s="2"/>
      <c r="HL243" s="2"/>
      <c r="HM243" s="2" t="s">
        <v>3</v>
      </c>
      <c r="HN243" s="2" t="s">
        <v>3</v>
      </c>
      <c r="HO243" s="2" t="s">
        <v>3</v>
      </c>
      <c r="HP243" s="2" t="s">
        <v>3</v>
      </c>
      <c r="HQ243" s="2" t="s">
        <v>3</v>
      </c>
      <c r="HR243" s="2"/>
      <c r="HS243" s="2">
        <v>0</v>
      </c>
      <c r="HT243" s="2"/>
      <c r="HU243" s="2"/>
      <c r="HV243" s="2"/>
      <c r="HW243" s="2"/>
      <c r="HX243" s="2"/>
      <c r="HY243" s="2"/>
      <c r="HZ243" s="2"/>
      <c r="IA243" s="2"/>
      <c r="IB243" s="2"/>
      <c r="IC243" s="2"/>
      <c r="ID243" s="2"/>
      <c r="IE243" s="2"/>
      <c r="IF243" s="2"/>
      <c r="IG243" s="2"/>
      <c r="IH243" s="2"/>
      <c r="II243" s="2"/>
      <c r="IJ243" s="2"/>
      <c r="IK243" s="2">
        <v>0</v>
      </c>
      <c r="IL243" s="2"/>
      <c r="IM243" s="2"/>
      <c r="IN243" s="2"/>
      <c r="IO243" s="2"/>
      <c r="IP243" s="2"/>
      <c r="IQ243" s="2"/>
      <c r="IR243" s="2"/>
      <c r="IS243" s="2"/>
      <c r="IT243" s="2"/>
      <c r="IU243" s="2"/>
    </row>
    <row r="244" spans="1:255" x14ac:dyDescent="0.2">
      <c r="A244" s="2">
        <v>17</v>
      </c>
      <c r="B244" s="2">
        <v>1</v>
      </c>
      <c r="C244" s="2"/>
      <c r="D244" s="2"/>
      <c r="E244" s="2" t="s">
        <v>267</v>
      </c>
      <c r="F244" s="2" t="s">
        <v>268</v>
      </c>
      <c r="G244" s="2" t="s">
        <v>269</v>
      </c>
      <c r="H244" s="2" t="s">
        <v>224</v>
      </c>
      <c r="I244" s="2">
        <v>90</v>
      </c>
      <c r="J244" s="2">
        <v>0</v>
      </c>
      <c r="K244" s="2">
        <v>90</v>
      </c>
      <c r="L244" s="2"/>
      <c r="M244" s="2"/>
      <c r="N244" s="2"/>
      <c r="O244" s="2">
        <f t="shared" si="87"/>
        <v>5103.8999999999996</v>
      </c>
      <c r="P244" s="2">
        <f t="shared" si="88"/>
        <v>5103.8999999999996</v>
      </c>
      <c r="Q244" s="2">
        <f t="shared" si="89"/>
        <v>0</v>
      </c>
      <c r="R244" s="2">
        <f t="shared" si="90"/>
        <v>0</v>
      </c>
      <c r="S244" s="2">
        <f t="shared" si="91"/>
        <v>0</v>
      </c>
      <c r="T244" s="2">
        <f t="shared" si="92"/>
        <v>0</v>
      </c>
      <c r="U244" s="2">
        <f t="shared" si="93"/>
        <v>0</v>
      </c>
      <c r="V244" s="2">
        <f t="shared" si="94"/>
        <v>0</v>
      </c>
      <c r="W244" s="2">
        <f t="shared" si="95"/>
        <v>0</v>
      </c>
      <c r="X244" s="2">
        <f t="shared" si="96"/>
        <v>0</v>
      </c>
      <c r="Y244" s="2">
        <f t="shared" si="97"/>
        <v>0</v>
      </c>
      <c r="Z244" s="2"/>
      <c r="AA244" s="2">
        <v>60175270</v>
      </c>
      <c r="AB244" s="2">
        <f t="shared" si="98"/>
        <v>56.71</v>
      </c>
      <c r="AC244" s="2">
        <f t="shared" si="125"/>
        <v>56.71</v>
      </c>
      <c r="AD244" s="2">
        <f t="shared" si="128"/>
        <v>0</v>
      </c>
      <c r="AE244" s="2">
        <f t="shared" si="126"/>
        <v>0</v>
      </c>
      <c r="AF244" s="2">
        <f t="shared" si="127"/>
        <v>0</v>
      </c>
      <c r="AG244" s="2">
        <f t="shared" si="103"/>
        <v>0</v>
      </c>
      <c r="AH244" s="2">
        <f t="shared" si="104"/>
        <v>0</v>
      </c>
      <c r="AI244" s="2">
        <f t="shared" si="105"/>
        <v>0</v>
      </c>
      <c r="AJ244" s="2">
        <f t="shared" si="106"/>
        <v>0</v>
      </c>
      <c r="AK244" s="2">
        <v>56.71</v>
      </c>
      <c r="AL244" s="2">
        <v>56.71</v>
      </c>
      <c r="AM244" s="2">
        <v>0</v>
      </c>
      <c r="AN244" s="2">
        <v>0</v>
      </c>
      <c r="AO244" s="2">
        <v>0</v>
      </c>
      <c r="AP244" s="2">
        <v>0</v>
      </c>
      <c r="AQ244" s="2">
        <v>0</v>
      </c>
      <c r="AR244" s="2">
        <v>0</v>
      </c>
      <c r="AS244" s="2">
        <v>0</v>
      </c>
      <c r="AT244" s="2">
        <v>0</v>
      </c>
      <c r="AU244" s="2">
        <v>0</v>
      </c>
      <c r="AV244" s="2">
        <v>1</v>
      </c>
      <c r="AW244" s="2">
        <v>1</v>
      </c>
      <c r="AX244" s="2"/>
      <c r="AY244" s="2"/>
      <c r="AZ244" s="2">
        <v>1</v>
      </c>
      <c r="BA244" s="2">
        <v>1</v>
      </c>
      <c r="BB244" s="2">
        <v>1</v>
      </c>
      <c r="BC244" s="2">
        <v>1</v>
      </c>
      <c r="BD244" s="2" t="s">
        <v>3</v>
      </c>
      <c r="BE244" s="2" t="s">
        <v>3</v>
      </c>
      <c r="BF244" s="2" t="s">
        <v>3</v>
      </c>
      <c r="BG244" s="2" t="s">
        <v>3</v>
      </c>
      <c r="BH244" s="2">
        <v>3</v>
      </c>
      <c r="BI244" s="2">
        <v>1</v>
      </c>
      <c r="BJ244" s="2" t="s">
        <v>268</v>
      </c>
      <c r="BK244" s="2"/>
      <c r="BL244" s="2"/>
      <c r="BM244" s="2">
        <v>900</v>
      </c>
      <c r="BN244" s="2">
        <v>0</v>
      </c>
      <c r="BO244" s="2" t="s">
        <v>3</v>
      </c>
      <c r="BP244" s="2">
        <v>0</v>
      </c>
      <c r="BQ244" s="2">
        <v>90</v>
      </c>
      <c r="BR244" s="2">
        <v>0</v>
      </c>
      <c r="BS244" s="2">
        <v>1</v>
      </c>
      <c r="BT244" s="2">
        <v>1</v>
      </c>
      <c r="BU244" s="2">
        <v>1</v>
      </c>
      <c r="BV244" s="2">
        <v>1</v>
      </c>
      <c r="BW244" s="2">
        <v>1</v>
      </c>
      <c r="BX244" s="2">
        <v>1</v>
      </c>
      <c r="BY244" s="2" t="s">
        <v>3</v>
      </c>
      <c r="BZ244" s="2">
        <v>0</v>
      </c>
      <c r="CA244" s="2">
        <v>0</v>
      </c>
      <c r="CB244" s="2" t="s">
        <v>3</v>
      </c>
      <c r="CC244" s="2"/>
      <c r="CD244" s="2"/>
      <c r="CE244" s="2">
        <v>0</v>
      </c>
      <c r="CF244" s="2">
        <v>0</v>
      </c>
      <c r="CG244" s="2">
        <v>0</v>
      </c>
      <c r="CH244" s="2"/>
      <c r="CI244" s="2"/>
      <c r="CJ244" s="2"/>
      <c r="CK244" s="2"/>
      <c r="CL244" s="2"/>
      <c r="CM244" s="2">
        <v>0</v>
      </c>
      <c r="CN244" s="2" t="s">
        <v>3</v>
      </c>
      <c r="CO244" s="2">
        <v>0</v>
      </c>
      <c r="CP244" s="2">
        <f t="shared" si="107"/>
        <v>5103.8999999999996</v>
      </c>
      <c r="CQ244" s="2">
        <f t="shared" si="129"/>
        <v>56.71</v>
      </c>
      <c r="CR244" s="2">
        <f t="shared" si="129"/>
        <v>0</v>
      </c>
      <c r="CS244" s="2">
        <f t="shared" si="110"/>
        <v>0</v>
      </c>
      <c r="CT244" s="2">
        <f t="shared" si="111"/>
        <v>0</v>
      </c>
      <c r="CU244" s="2">
        <f t="shared" si="112"/>
        <v>0</v>
      </c>
      <c r="CV244" s="2">
        <f t="shared" si="113"/>
        <v>0</v>
      </c>
      <c r="CW244" s="2">
        <f t="shared" si="114"/>
        <v>0</v>
      </c>
      <c r="CX244" s="2">
        <f t="shared" si="115"/>
        <v>0</v>
      </c>
      <c r="CY244" s="2">
        <f>0</f>
        <v>0</v>
      </c>
      <c r="CZ244" s="2">
        <f>0</f>
        <v>0</v>
      </c>
      <c r="DA244" s="2"/>
      <c r="DB244" s="2"/>
      <c r="DC244" s="2" t="s">
        <v>3</v>
      </c>
      <c r="DD244" s="2" t="s">
        <v>3</v>
      </c>
      <c r="DE244" s="2" t="s">
        <v>3</v>
      </c>
      <c r="DF244" s="2" t="s">
        <v>3</v>
      </c>
      <c r="DG244" s="2" t="s">
        <v>3</v>
      </c>
      <c r="DH244" s="2" t="s">
        <v>3</v>
      </c>
      <c r="DI244" s="2" t="s">
        <v>3</v>
      </c>
      <c r="DJ244" s="2" t="s">
        <v>3</v>
      </c>
      <c r="DK244" s="2" t="s">
        <v>3</v>
      </c>
      <c r="DL244" s="2" t="s">
        <v>3</v>
      </c>
      <c r="DM244" s="2" t="s">
        <v>3</v>
      </c>
      <c r="DN244" s="2">
        <v>0</v>
      </c>
      <c r="DO244" s="2">
        <v>0</v>
      </c>
      <c r="DP244" s="2">
        <v>1</v>
      </c>
      <c r="DQ244" s="2">
        <v>1</v>
      </c>
      <c r="DR244" s="2"/>
      <c r="DS244" s="2"/>
      <c r="DT244" s="2"/>
      <c r="DU244" s="2">
        <v>1003</v>
      </c>
      <c r="DV244" s="2" t="s">
        <v>224</v>
      </c>
      <c r="DW244" s="2" t="s">
        <v>224</v>
      </c>
      <c r="DX244" s="2">
        <v>1</v>
      </c>
      <c r="DY244" s="2"/>
      <c r="DZ244" s="2" t="s">
        <v>3</v>
      </c>
      <c r="EA244" s="2" t="s">
        <v>3</v>
      </c>
      <c r="EB244" s="2" t="s">
        <v>3</v>
      </c>
      <c r="EC244" s="2" t="s">
        <v>3</v>
      </c>
      <c r="ED244" s="2"/>
      <c r="EE244" s="2">
        <v>58468577</v>
      </c>
      <c r="EF244" s="2">
        <v>90</v>
      </c>
      <c r="EG244" s="2" t="s">
        <v>198</v>
      </c>
      <c r="EH244" s="2">
        <v>0</v>
      </c>
      <c r="EI244" s="2" t="s">
        <v>3</v>
      </c>
      <c r="EJ244" s="2">
        <v>1</v>
      </c>
      <c r="EK244" s="2">
        <v>900</v>
      </c>
      <c r="EL244" s="2" t="s">
        <v>198</v>
      </c>
      <c r="EM244" s="2" t="s">
        <v>199</v>
      </c>
      <c r="EN244" s="2"/>
      <c r="EO244" s="2" t="s">
        <v>3</v>
      </c>
      <c r="EP244" s="2"/>
      <c r="EQ244" s="2">
        <v>16</v>
      </c>
      <c r="ER244" s="2">
        <v>0</v>
      </c>
      <c r="ES244" s="2">
        <v>56.71</v>
      </c>
      <c r="ET244" s="2">
        <v>0</v>
      </c>
      <c r="EU244" s="2">
        <v>0</v>
      </c>
      <c r="EV244" s="2">
        <v>0</v>
      </c>
      <c r="EW244" s="2">
        <v>0</v>
      </c>
      <c r="EX244" s="2">
        <v>0</v>
      </c>
      <c r="EY244" s="2">
        <v>0</v>
      </c>
      <c r="EZ244" s="2">
        <v>5</v>
      </c>
      <c r="FA244" s="2"/>
      <c r="FB244" s="2"/>
      <c r="FC244" s="2">
        <v>0</v>
      </c>
      <c r="FD244" s="2">
        <v>18</v>
      </c>
      <c r="FE244" s="2"/>
      <c r="FF244" s="2">
        <v>56.71</v>
      </c>
      <c r="FG244" s="2"/>
      <c r="FH244" s="2"/>
      <c r="FI244" s="2"/>
      <c r="FJ244" s="2"/>
      <c r="FK244" s="2"/>
      <c r="FL244" s="2"/>
      <c r="FM244" s="2"/>
      <c r="FN244" s="2"/>
      <c r="FO244" s="2"/>
      <c r="FP244" s="2"/>
      <c r="FQ244" s="2">
        <v>0</v>
      </c>
      <c r="FR244" s="2">
        <v>0</v>
      </c>
      <c r="FS244" s="2">
        <v>0</v>
      </c>
      <c r="FT244" s="2"/>
      <c r="FU244" s="2"/>
      <c r="FV244" s="2"/>
      <c r="FW244" s="2"/>
      <c r="FX244" s="2">
        <v>0</v>
      </c>
      <c r="FY244" s="2">
        <v>0</v>
      </c>
      <c r="FZ244" s="2"/>
      <c r="GA244" s="2" t="s">
        <v>3</v>
      </c>
      <c r="GB244" s="2"/>
      <c r="GC244" s="2"/>
      <c r="GD244" s="2">
        <v>1</v>
      </c>
      <c r="GE244" s="2"/>
      <c r="GF244" s="2">
        <v>1573289403</v>
      </c>
      <c r="GG244" s="2">
        <v>2</v>
      </c>
      <c r="GH244" s="2">
        <v>3</v>
      </c>
      <c r="GI244" s="2">
        <v>-2</v>
      </c>
      <c r="GJ244" s="2">
        <v>0</v>
      </c>
      <c r="GK244" s="2">
        <v>0</v>
      </c>
      <c r="GL244" s="2">
        <f t="shared" si="116"/>
        <v>0</v>
      </c>
      <c r="GM244" s="2">
        <f t="shared" si="117"/>
        <v>5103.8999999999996</v>
      </c>
      <c r="GN244" s="2">
        <f t="shared" si="118"/>
        <v>5103.8999999999996</v>
      </c>
      <c r="GO244" s="2">
        <f t="shared" si="119"/>
        <v>0</v>
      </c>
      <c r="GP244" s="2">
        <f t="shared" si="120"/>
        <v>0</v>
      </c>
      <c r="GQ244" s="2"/>
      <c r="GR244" s="2">
        <v>1</v>
      </c>
      <c r="GS244" s="2">
        <v>1</v>
      </c>
      <c r="GT244" s="2">
        <v>0</v>
      </c>
      <c r="GU244" s="2" t="s">
        <v>3</v>
      </c>
      <c r="GV244" s="2">
        <f t="shared" si="121"/>
        <v>0</v>
      </c>
      <c r="GW244" s="2">
        <v>1</v>
      </c>
      <c r="GX244" s="2">
        <f t="shared" si="122"/>
        <v>0</v>
      </c>
      <c r="GY244" s="2"/>
      <c r="GZ244" s="2"/>
      <c r="HA244" s="2">
        <v>0</v>
      </c>
      <c r="HB244" s="2">
        <v>0</v>
      </c>
      <c r="HC244" s="2">
        <f t="shared" si="123"/>
        <v>0</v>
      </c>
      <c r="HD244" s="2"/>
      <c r="HE244" s="2" t="s">
        <v>3</v>
      </c>
      <c r="HF244" s="2" t="s">
        <v>3</v>
      </c>
      <c r="HG244" s="2">
        <f t="shared" si="130"/>
        <v>5103.8999999999996</v>
      </c>
      <c r="HH244" s="2"/>
      <c r="HI244" s="2"/>
      <c r="HJ244" s="2"/>
      <c r="HK244" s="2"/>
      <c r="HL244" s="2"/>
      <c r="HM244" s="2" t="s">
        <v>3</v>
      </c>
      <c r="HN244" s="2" t="s">
        <v>3</v>
      </c>
      <c r="HO244" s="2" t="s">
        <v>3</v>
      </c>
      <c r="HP244" s="2" t="s">
        <v>3</v>
      </c>
      <c r="HQ244" s="2" t="s">
        <v>3</v>
      </c>
      <c r="HR244" s="2"/>
      <c r="HS244" s="2">
        <v>0</v>
      </c>
      <c r="HT244" s="2"/>
      <c r="HU244" s="2"/>
      <c r="HV244" s="2"/>
      <c r="HW244" s="2"/>
      <c r="HX244" s="2"/>
      <c r="HY244" s="2"/>
      <c r="HZ244" s="2"/>
      <c r="IA244" s="2"/>
      <c r="IB244" s="2"/>
      <c r="IC244" s="2"/>
      <c r="ID244" s="2"/>
      <c r="IE244" s="2"/>
      <c r="IF244" s="2"/>
      <c r="IG244" s="2"/>
      <c r="IH244" s="2"/>
      <c r="II244" s="2"/>
      <c r="IJ244" s="2"/>
      <c r="IK244" s="2">
        <v>0</v>
      </c>
      <c r="IL244" s="2"/>
      <c r="IM244" s="2"/>
      <c r="IN244" s="2"/>
      <c r="IO244" s="2"/>
      <c r="IP244" s="2"/>
      <c r="IQ244" s="2"/>
      <c r="IR244" s="2"/>
      <c r="IS244" s="2"/>
      <c r="IT244" s="2"/>
      <c r="IU244" s="2"/>
    </row>
    <row r="245" spans="1:255" x14ac:dyDescent="0.2">
      <c r="A245" s="2">
        <v>17</v>
      </c>
      <c r="B245" s="2">
        <v>1</v>
      </c>
      <c r="C245" s="2"/>
      <c r="D245" s="2"/>
      <c r="E245" s="2" t="s">
        <v>270</v>
      </c>
      <c r="F245" s="2" t="s">
        <v>271</v>
      </c>
      <c r="G245" s="2" t="s">
        <v>272</v>
      </c>
      <c r="H245" s="2" t="s">
        <v>224</v>
      </c>
      <c r="I245" s="2">
        <v>18</v>
      </c>
      <c r="J245" s="2">
        <v>0</v>
      </c>
      <c r="K245" s="2">
        <v>18</v>
      </c>
      <c r="L245" s="2"/>
      <c r="M245" s="2"/>
      <c r="N245" s="2"/>
      <c r="O245" s="2">
        <f t="shared" si="87"/>
        <v>2016.36</v>
      </c>
      <c r="P245" s="2">
        <f t="shared" si="88"/>
        <v>2016.36</v>
      </c>
      <c r="Q245" s="2">
        <f t="shared" si="89"/>
        <v>0</v>
      </c>
      <c r="R245" s="2">
        <f t="shared" si="90"/>
        <v>0</v>
      </c>
      <c r="S245" s="2">
        <f t="shared" si="91"/>
        <v>0</v>
      </c>
      <c r="T245" s="2">
        <f t="shared" si="92"/>
        <v>0</v>
      </c>
      <c r="U245" s="2">
        <f t="shared" si="93"/>
        <v>0</v>
      </c>
      <c r="V245" s="2">
        <f t="shared" si="94"/>
        <v>0</v>
      </c>
      <c r="W245" s="2">
        <f t="shared" si="95"/>
        <v>0</v>
      </c>
      <c r="X245" s="2">
        <f t="shared" si="96"/>
        <v>0</v>
      </c>
      <c r="Y245" s="2">
        <f t="shared" si="97"/>
        <v>0</v>
      </c>
      <c r="Z245" s="2"/>
      <c r="AA245" s="2">
        <v>60175270</v>
      </c>
      <c r="AB245" s="2">
        <f t="shared" si="98"/>
        <v>112.02</v>
      </c>
      <c r="AC245" s="2">
        <f t="shared" si="125"/>
        <v>112.02</v>
      </c>
      <c r="AD245" s="2">
        <f t="shared" si="128"/>
        <v>0</v>
      </c>
      <c r="AE245" s="2">
        <f t="shared" si="126"/>
        <v>0</v>
      </c>
      <c r="AF245" s="2">
        <f t="shared" si="127"/>
        <v>0</v>
      </c>
      <c r="AG245" s="2">
        <f t="shared" si="103"/>
        <v>0</v>
      </c>
      <c r="AH245" s="2">
        <f t="shared" si="104"/>
        <v>0</v>
      </c>
      <c r="AI245" s="2">
        <f t="shared" si="105"/>
        <v>0</v>
      </c>
      <c r="AJ245" s="2">
        <f t="shared" si="106"/>
        <v>0</v>
      </c>
      <c r="AK245" s="2">
        <v>112.02</v>
      </c>
      <c r="AL245" s="2">
        <v>112.02</v>
      </c>
      <c r="AM245" s="2">
        <v>0</v>
      </c>
      <c r="AN245" s="2">
        <v>0</v>
      </c>
      <c r="AO245" s="2">
        <v>0</v>
      </c>
      <c r="AP245" s="2">
        <v>0</v>
      </c>
      <c r="AQ245" s="2">
        <v>0</v>
      </c>
      <c r="AR245" s="2">
        <v>0</v>
      </c>
      <c r="AS245" s="2">
        <v>0</v>
      </c>
      <c r="AT245" s="2">
        <v>0</v>
      </c>
      <c r="AU245" s="2">
        <v>0</v>
      </c>
      <c r="AV245" s="2">
        <v>1</v>
      </c>
      <c r="AW245" s="2">
        <v>1</v>
      </c>
      <c r="AX245" s="2"/>
      <c r="AY245" s="2"/>
      <c r="AZ245" s="2">
        <v>1</v>
      </c>
      <c r="BA245" s="2">
        <v>1</v>
      </c>
      <c r="BB245" s="2">
        <v>1</v>
      </c>
      <c r="BC245" s="2">
        <v>1</v>
      </c>
      <c r="BD245" s="2" t="s">
        <v>3</v>
      </c>
      <c r="BE245" s="2" t="s">
        <v>3</v>
      </c>
      <c r="BF245" s="2" t="s">
        <v>3</v>
      </c>
      <c r="BG245" s="2" t="s">
        <v>3</v>
      </c>
      <c r="BH245" s="2">
        <v>3</v>
      </c>
      <c r="BI245" s="2">
        <v>1</v>
      </c>
      <c r="BJ245" s="2" t="s">
        <v>271</v>
      </c>
      <c r="BK245" s="2"/>
      <c r="BL245" s="2"/>
      <c r="BM245" s="2">
        <v>900</v>
      </c>
      <c r="BN245" s="2">
        <v>0</v>
      </c>
      <c r="BO245" s="2" t="s">
        <v>3</v>
      </c>
      <c r="BP245" s="2">
        <v>0</v>
      </c>
      <c r="BQ245" s="2">
        <v>90</v>
      </c>
      <c r="BR245" s="2">
        <v>0</v>
      </c>
      <c r="BS245" s="2">
        <v>1</v>
      </c>
      <c r="BT245" s="2">
        <v>1</v>
      </c>
      <c r="BU245" s="2">
        <v>1</v>
      </c>
      <c r="BV245" s="2">
        <v>1</v>
      </c>
      <c r="BW245" s="2">
        <v>1</v>
      </c>
      <c r="BX245" s="2">
        <v>1</v>
      </c>
      <c r="BY245" s="2" t="s">
        <v>3</v>
      </c>
      <c r="BZ245" s="2">
        <v>0</v>
      </c>
      <c r="CA245" s="2">
        <v>0</v>
      </c>
      <c r="CB245" s="2" t="s">
        <v>3</v>
      </c>
      <c r="CC245" s="2"/>
      <c r="CD245" s="2"/>
      <c r="CE245" s="2">
        <v>0</v>
      </c>
      <c r="CF245" s="2">
        <v>0</v>
      </c>
      <c r="CG245" s="2">
        <v>0</v>
      </c>
      <c r="CH245" s="2"/>
      <c r="CI245" s="2"/>
      <c r="CJ245" s="2"/>
      <c r="CK245" s="2"/>
      <c r="CL245" s="2"/>
      <c r="CM245" s="2">
        <v>0</v>
      </c>
      <c r="CN245" s="2" t="s">
        <v>3</v>
      </c>
      <c r="CO245" s="2">
        <v>0</v>
      </c>
      <c r="CP245" s="2">
        <f t="shared" si="107"/>
        <v>2016.36</v>
      </c>
      <c r="CQ245" s="2">
        <f t="shared" si="129"/>
        <v>112.02</v>
      </c>
      <c r="CR245" s="2">
        <f t="shared" si="129"/>
        <v>0</v>
      </c>
      <c r="CS245" s="2">
        <f t="shared" si="110"/>
        <v>0</v>
      </c>
      <c r="CT245" s="2">
        <f t="shared" si="111"/>
        <v>0</v>
      </c>
      <c r="CU245" s="2">
        <f t="shared" si="112"/>
        <v>0</v>
      </c>
      <c r="CV245" s="2">
        <f t="shared" si="113"/>
        <v>0</v>
      </c>
      <c r="CW245" s="2">
        <f t="shared" si="114"/>
        <v>0</v>
      </c>
      <c r="CX245" s="2">
        <f t="shared" si="115"/>
        <v>0</v>
      </c>
      <c r="CY245" s="2">
        <f>0</f>
        <v>0</v>
      </c>
      <c r="CZ245" s="2">
        <f>0</f>
        <v>0</v>
      </c>
      <c r="DA245" s="2"/>
      <c r="DB245" s="2"/>
      <c r="DC245" s="2" t="s">
        <v>3</v>
      </c>
      <c r="DD245" s="2" t="s">
        <v>3</v>
      </c>
      <c r="DE245" s="2" t="s">
        <v>3</v>
      </c>
      <c r="DF245" s="2" t="s">
        <v>3</v>
      </c>
      <c r="DG245" s="2" t="s">
        <v>3</v>
      </c>
      <c r="DH245" s="2" t="s">
        <v>3</v>
      </c>
      <c r="DI245" s="2" t="s">
        <v>3</v>
      </c>
      <c r="DJ245" s="2" t="s">
        <v>3</v>
      </c>
      <c r="DK245" s="2" t="s">
        <v>3</v>
      </c>
      <c r="DL245" s="2" t="s">
        <v>3</v>
      </c>
      <c r="DM245" s="2" t="s">
        <v>3</v>
      </c>
      <c r="DN245" s="2">
        <v>0</v>
      </c>
      <c r="DO245" s="2">
        <v>0</v>
      </c>
      <c r="DP245" s="2">
        <v>1</v>
      </c>
      <c r="DQ245" s="2">
        <v>1</v>
      </c>
      <c r="DR245" s="2"/>
      <c r="DS245" s="2"/>
      <c r="DT245" s="2"/>
      <c r="DU245" s="2">
        <v>1003</v>
      </c>
      <c r="DV245" s="2" t="s">
        <v>224</v>
      </c>
      <c r="DW245" s="2" t="s">
        <v>224</v>
      </c>
      <c r="DX245" s="2">
        <v>1</v>
      </c>
      <c r="DY245" s="2"/>
      <c r="DZ245" s="2" t="s">
        <v>3</v>
      </c>
      <c r="EA245" s="2" t="s">
        <v>3</v>
      </c>
      <c r="EB245" s="2" t="s">
        <v>3</v>
      </c>
      <c r="EC245" s="2" t="s">
        <v>3</v>
      </c>
      <c r="ED245" s="2"/>
      <c r="EE245" s="2">
        <v>58468577</v>
      </c>
      <c r="EF245" s="2">
        <v>90</v>
      </c>
      <c r="EG245" s="2" t="s">
        <v>198</v>
      </c>
      <c r="EH245" s="2">
        <v>0</v>
      </c>
      <c r="EI245" s="2" t="s">
        <v>3</v>
      </c>
      <c r="EJ245" s="2">
        <v>1</v>
      </c>
      <c r="EK245" s="2">
        <v>900</v>
      </c>
      <c r="EL245" s="2" t="s">
        <v>198</v>
      </c>
      <c r="EM245" s="2" t="s">
        <v>199</v>
      </c>
      <c r="EN245" s="2"/>
      <c r="EO245" s="2" t="s">
        <v>3</v>
      </c>
      <c r="EP245" s="2"/>
      <c r="EQ245" s="2">
        <v>16</v>
      </c>
      <c r="ER245" s="2">
        <v>0</v>
      </c>
      <c r="ES245" s="2">
        <v>112.02</v>
      </c>
      <c r="ET245" s="2">
        <v>0</v>
      </c>
      <c r="EU245" s="2">
        <v>0</v>
      </c>
      <c r="EV245" s="2">
        <v>0</v>
      </c>
      <c r="EW245" s="2">
        <v>0</v>
      </c>
      <c r="EX245" s="2">
        <v>0</v>
      </c>
      <c r="EY245" s="2">
        <v>0</v>
      </c>
      <c r="EZ245" s="2">
        <v>5</v>
      </c>
      <c r="FA245" s="2"/>
      <c r="FB245" s="2"/>
      <c r="FC245" s="2">
        <v>0</v>
      </c>
      <c r="FD245" s="2">
        <v>18</v>
      </c>
      <c r="FE245" s="2"/>
      <c r="FF245" s="2">
        <v>112.02</v>
      </c>
      <c r="FG245" s="2"/>
      <c r="FH245" s="2"/>
      <c r="FI245" s="2"/>
      <c r="FJ245" s="2"/>
      <c r="FK245" s="2"/>
      <c r="FL245" s="2"/>
      <c r="FM245" s="2"/>
      <c r="FN245" s="2"/>
      <c r="FO245" s="2"/>
      <c r="FP245" s="2"/>
      <c r="FQ245" s="2">
        <v>0</v>
      </c>
      <c r="FR245" s="2">
        <v>0</v>
      </c>
      <c r="FS245" s="2">
        <v>0</v>
      </c>
      <c r="FT245" s="2"/>
      <c r="FU245" s="2"/>
      <c r="FV245" s="2"/>
      <c r="FW245" s="2"/>
      <c r="FX245" s="2">
        <v>0</v>
      </c>
      <c r="FY245" s="2">
        <v>0</v>
      </c>
      <c r="FZ245" s="2"/>
      <c r="GA245" s="2" t="s">
        <v>3</v>
      </c>
      <c r="GB245" s="2"/>
      <c r="GC245" s="2"/>
      <c r="GD245" s="2">
        <v>1</v>
      </c>
      <c r="GE245" s="2"/>
      <c r="GF245" s="2">
        <v>-802832153</v>
      </c>
      <c r="GG245" s="2">
        <v>2</v>
      </c>
      <c r="GH245" s="2">
        <v>3</v>
      </c>
      <c r="GI245" s="2">
        <v>-2</v>
      </c>
      <c r="GJ245" s="2">
        <v>0</v>
      </c>
      <c r="GK245" s="2">
        <v>0</v>
      </c>
      <c r="GL245" s="2">
        <f t="shared" si="116"/>
        <v>0</v>
      </c>
      <c r="GM245" s="2">
        <f t="shared" si="117"/>
        <v>2016.36</v>
      </c>
      <c r="GN245" s="2">
        <f t="shared" si="118"/>
        <v>2016.36</v>
      </c>
      <c r="GO245" s="2">
        <f t="shared" si="119"/>
        <v>0</v>
      </c>
      <c r="GP245" s="2">
        <f t="shared" si="120"/>
        <v>0</v>
      </c>
      <c r="GQ245" s="2"/>
      <c r="GR245" s="2">
        <v>1</v>
      </c>
      <c r="GS245" s="2">
        <v>1</v>
      </c>
      <c r="GT245" s="2">
        <v>0</v>
      </c>
      <c r="GU245" s="2" t="s">
        <v>3</v>
      </c>
      <c r="GV245" s="2">
        <f t="shared" si="121"/>
        <v>0</v>
      </c>
      <c r="GW245" s="2">
        <v>1</v>
      </c>
      <c r="GX245" s="2">
        <f t="shared" si="122"/>
        <v>0</v>
      </c>
      <c r="GY245" s="2"/>
      <c r="GZ245" s="2"/>
      <c r="HA245" s="2">
        <v>0</v>
      </c>
      <c r="HB245" s="2">
        <v>0</v>
      </c>
      <c r="HC245" s="2">
        <f t="shared" si="123"/>
        <v>0</v>
      </c>
      <c r="HD245" s="2"/>
      <c r="HE245" s="2" t="s">
        <v>3</v>
      </c>
      <c r="HF245" s="2" t="s">
        <v>3</v>
      </c>
      <c r="HG245" s="2">
        <f t="shared" si="130"/>
        <v>2016.36</v>
      </c>
      <c r="HH245" s="2"/>
      <c r="HI245" s="2"/>
      <c r="HJ245" s="2"/>
      <c r="HK245" s="2"/>
      <c r="HL245" s="2"/>
      <c r="HM245" s="2" t="s">
        <v>3</v>
      </c>
      <c r="HN245" s="2" t="s">
        <v>3</v>
      </c>
      <c r="HO245" s="2" t="s">
        <v>3</v>
      </c>
      <c r="HP245" s="2" t="s">
        <v>3</v>
      </c>
      <c r="HQ245" s="2" t="s">
        <v>3</v>
      </c>
      <c r="HR245" s="2"/>
      <c r="HS245" s="2">
        <v>0</v>
      </c>
      <c r="HT245" s="2"/>
      <c r="HU245" s="2"/>
      <c r="HV245" s="2"/>
      <c r="HW245" s="2"/>
      <c r="HX245" s="2"/>
      <c r="HY245" s="2"/>
      <c r="HZ245" s="2"/>
      <c r="IA245" s="2"/>
      <c r="IB245" s="2"/>
      <c r="IC245" s="2"/>
      <c r="ID245" s="2"/>
      <c r="IE245" s="2"/>
      <c r="IF245" s="2"/>
      <c r="IG245" s="2"/>
      <c r="IH245" s="2"/>
      <c r="II245" s="2"/>
      <c r="IJ245" s="2"/>
      <c r="IK245" s="2">
        <v>0</v>
      </c>
      <c r="IL245" s="2"/>
      <c r="IM245" s="2"/>
      <c r="IN245" s="2"/>
      <c r="IO245" s="2"/>
      <c r="IP245" s="2"/>
      <c r="IQ245" s="2"/>
      <c r="IR245" s="2"/>
      <c r="IS245" s="2"/>
      <c r="IT245" s="2"/>
      <c r="IU245" s="2"/>
    </row>
    <row r="246" spans="1:255" x14ac:dyDescent="0.2">
      <c r="A246" s="2">
        <v>17</v>
      </c>
      <c r="B246" s="2">
        <v>1</v>
      </c>
      <c r="C246" s="2"/>
      <c r="D246" s="2"/>
      <c r="E246" s="2" t="s">
        <v>273</v>
      </c>
      <c r="F246" s="2" t="s">
        <v>274</v>
      </c>
      <c r="G246" s="2" t="s">
        <v>275</v>
      </c>
      <c r="H246" s="2" t="s">
        <v>217</v>
      </c>
      <c r="I246" s="2">
        <v>14</v>
      </c>
      <c r="J246" s="2">
        <v>0</v>
      </c>
      <c r="K246" s="2">
        <v>14</v>
      </c>
      <c r="L246" s="2"/>
      <c r="M246" s="2"/>
      <c r="N246" s="2"/>
      <c r="O246" s="2">
        <f t="shared" si="87"/>
        <v>595.70000000000005</v>
      </c>
      <c r="P246" s="2">
        <f t="shared" si="88"/>
        <v>595.70000000000005</v>
      </c>
      <c r="Q246" s="2">
        <f t="shared" si="89"/>
        <v>0</v>
      </c>
      <c r="R246" s="2">
        <f t="shared" si="90"/>
        <v>0</v>
      </c>
      <c r="S246" s="2">
        <f t="shared" si="91"/>
        <v>0</v>
      </c>
      <c r="T246" s="2">
        <f t="shared" si="92"/>
        <v>0</v>
      </c>
      <c r="U246" s="2">
        <f t="shared" si="93"/>
        <v>0</v>
      </c>
      <c r="V246" s="2">
        <f t="shared" si="94"/>
        <v>0</v>
      </c>
      <c r="W246" s="2">
        <f t="shared" si="95"/>
        <v>0</v>
      </c>
      <c r="X246" s="2">
        <f t="shared" si="96"/>
        <v>0</v>
      </c>
      <c r="Y246" s="2">
        <f t="shared" si="97"/>
        <v>0</v>
      </c>
      <c r="Z246" s="2"/>
      <c r="AA246" s="2">
        <v>60175270</v>
      </c>
      <c r="AB246" s="2">
        <f t="shared" si="98"/>
        <v>42.55</v>
      </c>
      <c r="AC246" s="2">
        <f t="shared" si="125"/>
        <v>42.55</v>
      </c>
      <c r="AD246" s="2">
        <f t="shared" si="128"/>
        <v>0</v>
      </c>
      <c r="AE246" s="2">
        <f t="shared" si="126"/>
        <v>0</v>
      </c>
      <c r="AF246" s="2">
        <f t="shared" si="127"/>
        <v>0</v>
      </c>
      <c r="AG246" s="2">
        <f t="shared" si="103"/>
        <v>0</v>
      </c>
      <c r="AH246" s="2">
        <f t="shared" si="104"/>
        <v>0</v>
      </c>
      <c r="AI246" s="2">
        <f t="shared" si="105"/>
        <v>0</v>
      </c>
      <c r="AJ246" s="2">
        <f t="shared" si="106"/>
        <v>0</v>
      </c>
      <c r="AK246" s="2">
        <v>42.55</v>
      </c>
      <c r="AL246" s="2">
        <v>42.55</v>
      </c>
      <c r="AM246" s="2">
        <v>0</v>
      </c>
      <c r="AN246" s="2">
        <v>0</v>
      </c>
      <c r="AO246" s="2">
        <v>0</v>
      </c>
      <c r="AP246" s="2">
        <v>0</v>
      </c>
      <c r="AQ246" s="2">
        <v>0</v>
      </c>
      <c r="AR246" s="2">
        <v>0</v>
      </c>
      <c r="AS246" s="2">
        <v>0</v>
      </c>
      <c r="AT246" s="2">
        <v>0</v>
      </c>
      <c r="AU246" s="2">
        <v>0</v>
      </c>
      <c r="AV246" s="2">
        <v>1</v>
      </c>
      <c r="AW246" s="2">
        <v>1</v>
      </c>
      <c r="AX246" s="2"/>
      <c r="AY246" s="2"/>
      <c r="AZ246" s="2">
        <v>1</v>
      </c>
      <c r="BA246" s="2">
        <v>1</v>
      </c>
      <c r="BB246" s="2">
        <v>1</v>
      </c>
      <c r="BC246" s="2">
        <v>1</v>
      </c>
      <c r="BD246" s="2" t="s">
        <v>3</v>
      </c>
      <c r="BE246" s="2" t="s">
        <v>3</v>
      </c>
      <c r="BF246" s="2" t="s">
        <v>3</v>
      </c>
      <c r="BG246" s="2" t="s">
        <v>3</v>
      </c>
      <c r="BH246" s="2">
        <v>3</v>
      </c>
      <c r="BI246" s="2">
        <v>1</v>
      </c>
      <c r="BJ246" s="2" t="s">
        <v>274</v>
      </c>
      <c r="BK246" s="2"/>
      <c r="BL246" s="2"/>
      <c r="BM246" s="2">
        <v>900</v>
      </c>
      <c r="BN246" s="2">
        <v>0</v>
      </c>
      <c r="BO246" s="2" t="s">
        <v>3</v>
      </c>
      <c r="BP246" s="2">
        <v>0</v>
      </c>
      <c r="BQ246" s="2">
        <v>90</v>
      </c>
      <c r="BR246" s="2">
        <v>0</v>
      </c>
      <c r="BS246" s="2">
        <v>1</v>
      </c>
      <c r="BT246" s="2">
        <v>1</v>
      </c>
      <c r="BU246" s="2">
        <v>1</v>
      </c>
      <c r="BV246" s="2">
        <v>1</v>
      </c>
      <c r="BW246" s="2">
        <v>1</v>
      </c>
      <c r="BX246" s="2">
        <v>1</v>
      </c>
      <c r="BY246" s="2" t="s">
        <v>3</v>
      </c>
      <c r="BZ246" s="2">
        <v>0</v>
      </c>
      <c r="CA246" s="2">
        <v>0</v>
      </c>
      <c r="CB246" s="2" t="s">
        <v>3</v>
      </c>
      <c r="CC246" s="2"/>
      <c r="CD246" s="2"/>
      <c r="CE246" s="2">
        <v>0</v>
      </c>
      <c r="CF246" s="2">
        <v>0</v>
      </c>
      <c r="CG246" s="2">
        <v>0</v>
      </c>
      <c r="CH246" s="2"/>
      <c r="CI246" s="2"/>
      <c r="CJ246" s="2"/>
      <c r="CK246" s="2"/>
      <c r="CL246" s="2"/>
      <c r="CM246" s="2">
        <v>0</v>
      </c>
      <c r="CN246" s="2" t="s">
        <v>3</v>
      </c>
      <c r="CO246" s="2">
        <v>0</v>
      </c>
      <c r="CP246" s="2">
        <f t="shared" si="107"/>
        <v>595.70000000000005</v>
      </c>
      <c r="CQ246" s="2">
        <f t="shared" si="129"/>
        <v>42.55</v>
      </c>
      <c r="CR246" s="2">
        <f t="shared" si="129"/>
        <v>0</v>
      </c>
      <c r="CS246" s="2">
        <f t="shared" si="110"/>
        <v>0</v>
      </c>
      <c r="CT246" s="2">
        <f t="shared" si="111"/>
        <v>0</v>
      </c>
      <c r="CU246" s="2">
        <f t="shared" si="112"/>
        <v>0</v>
      </c>
      <c r="CV246" s="2">
        <f t="shared" si="113"/>
        <v>0</v>
      </c>
      <c r="CW246" s="2">
        <f t="shared" si="114"/>
        <v>0</v>
      </c>
      <c r="CX246" s="2">
        <f t="shared" si="115"/>
        <v>0</v>
      </c>
      <c r="CY246" s="2">
        <f>0</f>
        <v>0</v>
      </c>
      <c r="CZ246" s="2">
        <f>0</f>
        <v>0</v>
      </c>
      <c r="DA246" s="2"/>
      <c r="DB246" s="2"/>
      <c r="DC246" s="2" t="s">
        <v>3</v>
      </c>
      <c r="DD246" s="2" t="s">
        <v>3</v>
      </c>
      <c r="DE246" s="2" t="s">
        <v>3</v>
      </c>
      <c r="DF246" s="2" t="s">
        <v>3</v>
      </c>
      <c r="DG246" s="2" t="s">
        <v>3</v>
      </c>
      <c r="DH246" s="2" t="s">
        <v>3</v>
      </c>
      <c r="DI246" s="2" t="s">
        <v>3</v>
      </c>
      <c r="DJ246" s="2" t="s">
        <v>3</v>
      </c>
      <c r="DK246" s="2" t="s">
        <v>3</v>
      </c>
      <c r="DL246" s="2" t="s">
        <v>3</v>
      </c>
      <c r="DM246" s="2" t="s">
        <v>3</v>
      </c>
      <c r="DN246" s="2">
        <v>0</v>
      </c>
      <c r="DO246" s="2">
        <v>0</v>
      </c>
      <c r="DP246" s="2">
        <v>1</v>
      </c>
      <c r="DQ246" s="2">
        <v>1</v>
      </c>
      <c r="DR246" s="2"/>
      <c r="DS246" s="2"/>
      <c r="DT246" s="2"/>
      <c r="DU246" s="2">
        <v>1010</v>
      </c>
      <c r="DV246" s="2" t="s">
        <v>217</v>
      </c>
      <c r="DW246" s="2" t="s">
        <v>217</v>
      </c>
      <c r="DX246" s="2">
        <v>1</v>
      </c>
      <c r="DY246" s="2"/>
      <c r="DZ246" s="2" t="s">
        <v>3</v>
      </c>
      <c r="EA246" s="2" t="s">
        <v>3</v>
      </c>
      <c r="EB246" s="2" t="s">
        <v>3</v>
      </c>
      <c r="EC246" s="2" t="s">
        <v>3</v>
      </c>
      <c r="ED246" s="2"/>
      <c r="EE246" s="2">
        <v>58468577</v>
      </c>
      <c r="EF246" s="2">
        <v>90</v>
      </c>
      <c r="EG246" s="2" t="s">
        <v>198</v>
      </c>
      <c r="EH246" s="2">
        <v>0</v>
      </c>
      <c r="EI246" s="2" t="s">
        <v>3</v>
      </c>
      <c r="EJ246" s="2">
        <v>1</v>
      </c>
      <c r="EK246" s="2">
        <v>900</v>
      </c>
      <c r="EL246" s="2" t="s">
        <v>198</v>
      </c>
      <c r="EM246" s="2" t="s">
        <v>199</v>
      </c>
      <c r="EN246" s="2"/>
      <c r="EO246" s="2" t="s">
        <v>3</v>
      </c>
      <c r="EP246" s="2"/>
      <c r="EQ246" s="2">
        <v>16</v>
      </c>
      <c r="ER246" s="2">
        <v>0</v>
      </c>
      <c r="ES246" s="2">
        <v>42.55</v>
      </c>
      <c r="ET246" s="2">
        <v>0</v>
      </c>
      <c r="EU246" s="2">
        <v>0</v>
      </c>
      <c r="EV246" s="2">
        <v>0</v>
      </c>
      <c r="EW246" s="2">
        <v>0</v>
      </c>
      <c r="EX246" s="2">
        <v>0</v>
      </c>
      <c r="EY246" s="2">
        <v>0</v>
      </c>
      <c r="EZ246" s="2">
        <v>5</v>
      </c>
      <c r="FA246" s="2"/>
      <c r="FB246" s="2"/>
      <c r="FC246" s="2">
        <v>0</v>
      </c>
      <c r="FD246" s="2">
        <v>18</v>
      </c>
      <c r="FE246" s="2"/>
      <c r="FF246" s="2">
        <v>42.55</v>
      </c>
      <c r="FG246" s="2"/>
      <c r="FH246" s="2"/>
      <c r="FI246" s="2"/>
      <c r="FJ246" s="2"/>
      <c r="FK246" s="2"/>
      <c r="FL246" s="2"/>
      <c r="FM246" s="2"/>
      <c r="FN246" s="2"/>
      <c r="FO246" s="2"/>
      <c r="FP246" s="2"/>
      <c r="FQ246" s="2">
        <v>0</v>
      </c>
      <c r="FR246" s="2">
        <v>0</v>
      </c>
      <c r="FS246" s="2">
        <v>0</v>
      </c>
      <c r="FT246" s="2"/>
      <c r="FU246" s="2"/>
      <c r="FV246" s="2"/>
      <c r="FW246" s="2"/>
      <c r="FX246" s="2">
        <v>0</v>
      </c>
      <c r="FY246" s="2">
        <v>0</v>
      </c>
      <c r="FZ246" s="2"/>
      <c r="GA246" s="2" t="s">
        <v>3</v>
      </c>
      <c r="GB246" s="2"/>
      <c r="GC246" s="2"/>
      <c r="GD246" s="2">
        <v>1</v>
      </c>
      <c r="GE246" s="2"/>
      <c r="GF246" s="2">
        <v>1571085062</v>
      </c>
      <c r="GG246" s="2">
        <v>2</v>
      </c>
      <c r="GH246" s="2">
        <v>3</v>
      </c>
      <c r="GI246" s="2">
        <v>-2</v>
      </c>
      <c r="GJ246" s="2">
        <v>0</v>
      </c>
      <c r="GK246" s="2">
        <v>0</v>
      </c>
      <c r="GL246" s="2">
        <f t="shared" si="116"/>
        <v>0</v>
      </c>
      <c r="GM246" s="2">
        <f t="shared" si="117"/>
        <v>595.70000000000005</v>
      </c>
      <c r="GN246" s="2">
        <f t="shared" si="118"/>
        <v>595.70000000000005</v>
      </c>
      <c r="GO246" s="2">
        <f t="shared" si="119"/>
        <v>0</v>
      </c>
      <c r="GP246" s="2">
        <f t="shared" si="120"/>
        <v>0</v>
      </c>
      <c r="GQ246" s="2"/>
      <c r="GR246" s="2">
        <v>1</v>
      </c>
      <c r="GS246" s="2">
        <v>1</v>
      </c>
      <c r="GT246" s="2">
        <v>0</v>
      </c>
      <c r="GU246" s="2" t="s">
        <v>3</v>
      </c>
      <c r="GV246" s="2">
        <f t="shared" si="121"/>
        <v>0</v>
      </c>
      <c r="GW246" s="2">
        <v>1</v>
      </c>
      <c r="GX246" s="2">
        <f t="shared" si="122"/>
        <v>0</v>
      </c>
      <c r="GY246" s="2"/>
      <c r="GZ246" s="2"/>
      <c r="HA246" s="2">
        <v>0</v>
      </c>
      <c r="HB246" s="2">
        <v>0</v>
      </c>
      <c r="HC246" s="2">
        <f t="shared" si="123"/>
        <v>0</v>
      </c>
      <c r="HD246" s="2"/>
      <c r="HE246" s="2" t="s">
        <v>3</v>
      </c>
      <c r="HF246" s="2" t="s">
        <v>3</v>
      </c>
      <c r="HG246" s="2">
        <f t="shared" si="130"/>
        <v>595.70000000000005</v>
      </c>
      <c r="HH246" s="2"/>
      <c r="HI246" s="2"/>
      <c r="HJ246" s="2"/>
      <c r="HK246" s="2"/>
      <c r="HL246" s="2"/>
      <c r="HM246" s="2" t="s">
        <v>3</v>
      </c>
      <c r="HN246" s="2" t="s">
        <v>3</v>
      </c>
      <c r="HO246" s="2" t="s">
        <v>3</v>
      </c>
      <c r="HP246" s="2" t="s">
        <v>3</v>
      </c>
      <c r="HQ246" s="2" t="s">
        <v>3</v>
      </c>
      <c r="HR246" s="2"/>
      <c r="HS246" s="2">
        <v>0</v>
      </c>
      <c r="HT246" s="2"/>
      <c r="HU246" s="2"/>
      <c r="HV246" s="2"/>
      <c r="HW246" s="2"/>
      <c r="HX246" s="2"/>
      <c r="HY246" s="2"/>
      <c r="HZ246" s="2"/>
      <c r="IA246" s="2"/>
      <c r="IB246" s="2"/>
      <c r="IC246" s="2"/>
      <c r="ID246" s="2"/>
      <c r="IE246" s="2"/>
      <c r="IF246" s="2"/>
      <c r="IG246" s="2"/>
      <c r="IH246" s="2"/>
      <c r="II246" s="2"/>
      <c r="IJ246" s="2"/>
      <c r="IK246" s="2">
        <v>0</v>
      </c>
      <c r="IL246" s="2"/>
      <c r="IM246" s="2"/>
      <c r="IN246" s="2"/>
      <c r="IO246" s="2"/>
      <c r="IP246" s="2"/>
      <c r="IQ246" s="2"/>
      <c r="IR246" s="2"/>
      <c r="IS246" s="2"/>
      <c r="IT246" s="2"/>
      <c r="IU246" s="2"/>
    </row>
    <row r="247" spans="1:255" x14ac:dyDescent="0.2">
      <c r="A247" s="2">
        <v>17</v>
      </c>
      <c r="B247" s="2">
        <v>1</v>
      </c>
      <c r="C247" s="2"/>
      <c r="D247" s="2"/>
      <c r="E247" s="2" t="s">
        <v>276</v>
      </c>
      <c r="F247" s="2" t="s">
        <v>277</v>
      </c>
      <c r="G247" s="2" t="s">
        <v>278</v>
      </c>
      <c r="H247" s="2" t="s">
        <v>217</v>
      </c>
      <c r="I247" s="2">
        <v>14</v>
      </c>
      <c r="J247" s="2">
        <v>0</v>
      </c>
      <c r="K247" s="2">
        <v>14</v>
      </c>
      <c r="L247" s="2"/>
      <c r="M247" s="2"/>
      <c r="N247" s="2"/>
      <c r="O247" s="2">
        <f t="shared" si="87"/>
        <v>2059.12</v>
      </c>
      <c r="P247" s="2">
        <f t="shared" si="88"/>
        <v>2059.12</v>
      </c>
      <c r="Q247" s="2">
        <f t="shared" si="89"/>
        <v>0</v>
      </c>
      <c r="R247" s="2">
        <f t="shared" si="90"/>
        <v>0</v>
      </c>
      <c r="S247" s="2">
        <f t="shared" si="91"/>
        <v>0</v>
      </c>
      <c r="T247" s="2">
        <f t="shared" si="92"/>
        <v>0</v>
      </c>
      <c r="U247" s="2">
        <f t="shared" si="93"/>
        <v>0</v>
      </c>
      <c r="V247" s="2">
        <f t="shared" si="94"/>
        <v>0</v>
      </c>
      <c r="W247" s="2">
        <f t="shared" si="95"/>
        <v>0</v>
      </c>
      <c r="X247" s="2">
        <f t="shared" si="96"/>
        <v>0</v>
      </c>
      <c r="Y247" s="2">
        <f t="shared" si="97"/>
        <v>0</v>
      </c>
      <c r="Z247" s="2"/>
      <c r="AA247" s="2">
        <v>60175270</v>
      </c>
      <c r="AB247" s="2">
        <f t="shared" si="98"/>
        <v>147.08000000000001</v>
      </c>
      <c r="AC247" s="2">
        <f t="shared" si="125"/>
        <v>147.08000000000001</v>
      </c>
      <c r="AD247" s="2">
        <f t="shared" si="128"/>
        <v>0</v>
      </c>
      <c r="AE247" s="2">
        <f t="shared" si="126"/>
        <v>0</v>
      </c>
      <c r="AF247" s="2">
        <f t="shared" si="127"/>
        <v>0</v>
      </c>
      <c r="AG247" s="2">
        <f t="shared" si="103"/>
        <v>0</v>
      </c>
      <c r="AH247" s="2">
        <f t="shared" si="104"/>
        <v>0</v>
      </c>
      <c r="AI247" s="2">
        <f t="shared" si="105"/>
        <v>0</v>
      </c>
      <c r="AJ247" s="2">
        <f t="shared" si="106"/>
        <v>0</v>
      </c>
      <c r="AK247" s="2">
        <v>147.08000000000001</v>
      </c>
      <c r="AL247" s="2">
        <v>147.08000000000001</v>
      </c>
      <c r="AM247" s="2">
        <v>0</v>
      </c>
      <c r="AN247" s="2">
        <v>0</v>
      </c>
      <c r="AO247" s="2">
        <v>0</v>
      </c>
      <c r="AP247" s="2">
        <v>0</v>
      </c>
      <c r="AQ247" s="2">
        <v>0</v>
      </c>
      <c r="AR247" s="2">
        <v>0</v>
      </c>
      <c r="AS247" s="2">
        <v>0</v>
      </c>
      <c r="AT247" s="2">
        <v>0</v>
      </c>
      <c r="AU247" s="2">
        <v>0</v>
      </c>
      <c r="AV247" s="2">
        <v>1</v>
      </c>
      <c r="AW247" s="2">
        <v>1</v>
      </c>
      <c r="AX247" s="2"/>
      <c r="AY247" s="2"/>
      <c r="AZ247" s="2">
        <v>1</v>
      </c>
      <c r="BA247" s="2">
        <v>1</v>
      </c>
      <c r="BB247" s="2">
        <v>1</v>
      </c>
      <c r="BC247" s="2">
        <v>1</v>
      </c>
      <c r="BD247" s="2" t="s">
        <v>3</v>
      </c>
      <c r="BE247" s="2" t="s">
        <v>3</v>
      </c>
      <c r="BF247" s="2" t="s">
        <v>3</v>
      </c>
      <c r="BG247" s="2" t="s">
        <v>3</v>
      </c>
      <c r="BH247" s="2">
        <v>3</v>
      </c>
      <c r="BI247" s="2">
        <v>1</v>
      </c>
      <c r="BJ247" s="2" t="s">
        <v>277</v>
      </c>
      <c r="BK247" s="2"/>
      <c r="BL247" s="2"/>
      <c r="BM247" s="2">
        <v>900</v>
      </c>
      <c r="BN247" s="2">
        <v>0</v>
      </c>
      <c r="BO247" s="2" t="s">
        <v>3</v>
      </c>
      <c r="BP247" s="2">
        <v>0</v>
      </c>
      <c r="BQ247" s="2">
        <v>90</v>
      </c>
      <c r="BR247" s="2">
        <v>0</v>
      </c>
      <c r="BS247" s="2">
        <v>1</v>
      </c>
      <c r="BT247" s="2">
        <v>1</v>
      </c>
      <c r="BU247" s="2">
        <v>1</v>
      </c>
      <c r="BV247" s="2">
        <v>1</v>
      </c>
      <c r="BW247" s="2">
        <v>1</v>
      </c>
      <c r="BX247" s="2">
        <v>1</v>
      </c>
      <c r="BY247" s="2" t="s">
        <v>3</v>
      </c>
      <c r="BZ247" s="2">
        <v>0</v>
      </c>
      <c r="CA247" s="2">
        <v>0</v>
      </c>
      <c r="CB247" s="2" t="s">
        <v>3</v>
      </c>
      <c r="CC247" s="2"/>
      <c r="CD247" s="2"/>
      <c r="CE247" s="2">
        <v>0</v>
      </c>
      <c r="CF247" s="2">
        <v>0</v>
      </c>
      <c r="CG247" s="2">
        <v>0</v>
      </c>
      <c r="CH247" s="2"/>
      <c r="CI247" s="2"/>
      <c r="CJ247" s="2"/>
      <c r="CK247" s="2"/>
      <c r="CL247" s="2"/>
      <c r="CM247" s="2">
        <v>0</v>
      </c>
      <c r="CN247" s="2" t="s">
        <v>3</v>
      </c>
      <c r="CO247" s="2">
        <v>0</v>
      </c>
      <c r="CP247" s="2">
        <f t="shared" si="107"/>
        <v>2059.12</v>
      </c>
      <c r="CQ247" s="2">
        <f t="shared" si="129"/>
        <v>147.08000000000001</v>
      </c>
      <c r="CR247" s="2">
        <f t="shared" si="129"/>
        <v>0</v>
      </c>
      <c r="CS247" s="2">
        <f t="shared" si="110"/>
        <v>0</v>
      </c>
      <c r="CT247" s="2">
        <f t="shared" si="111"/>
        <v>0</v>
      </c>
      <c r="CU247" s="2">
        <f t="shared" si="112"/>
        <v>0</v>
      </c>
      <c r="CV247" s="2">
        <f t="shared" si="113"/>
        <v>0</v>
      </c>
      <c r="CW247" s="2">
        <f t="shared" si="114"/>
        <v>0</v>
      </c>
      <c r="CX247" s="2">
        <f t="shared" si="115"/>
        <v>0</v>
      </c>
      <c r="CY247" s="2">
        <f>0</f>
        <v>0</v>
      </c>
      <c r="CZ247" s="2">
        <f>0</f>
        <v>0</v>
      </c>
      <c r="DA247" s="2"/>
      <c r="DB247" s="2"/>
      <c r="DC247" s="2" t="s">
        <v>3</v>
      </c>
      <c r="DD247" s="2" t="s">
        <v>3</v>
      </c>
      <c r="DE247" s="2" t="s">
        <v>3</v>
      </c>
      <c r="DF247" s="2" t="s">
        <v>3</v>
      </c>
      <c r="DG247" s="2" t="s">
        <v>3</v>
      </c>
      <c r="DH247" s="2" t="s">
        <v>3</v>
      </c>
      <c r="DI247" s="2" t="s">
        <v>3</v>
      </c>
      <c r="DJ247" s="2" t="s">
        <v>3</v>
      </c>
      <c r="DK247" s="2" t="s">
        <v>3</v>
      </c>
      <c r="DL247" s="2" t="s">
        <v>3</v>
      </c>
      <c r="DM247" s="2" t="s">
        <v>3</v>
      </c>
      <c r="DN247" s="2">
        <v>0</v>
      </c>
      <c r="DO247" s="2">
        <v>0</v>
      </c>
      <c r="DP247" s="2">
        <v>1</v>
      </c>
      <c r="DQ247" s="2">
        <v>1</v>
      </c>
      <c r="DR247" s="2"/>
      <c r="DS247" s="2"/>
      <c r="DT247" s="2"/>
      <c r="DU247" s="2">
        <v>1010</v>
      </c>
      <c r="DV247" s="2" t="s">
        <v>217</v>
      </c>
      <c r="DW247" s="2" t="s">
        <v>217</v>
      </c>
      <c r="DX247" s="2">
        <v>1</v>
      </c>
      <c r="DY247" s="2"/>
      <c r="DZ247" s="2" t="s">
        <v>3</v>
      </c>
      <c r="EA247" s="2" t="s">
        <v>3</v>
      </c>
      <c r="EB247" s="2" t="s">
        <v>3</v>
      </c>
      <c r="EC247" s="2" t="s">
        <v>3</v>
      </c>
      <c r="ED247" s="2"/>
      <c r="EE247" s="2">
        <v>58468577</v>
      </c>
      <c r="EF247" s="2">
        <v>90</v>
      </c>
      <c r="EG247" s="2" t="s">
        <v>198</v>
      </c>
      <c r="EH247" s="2">
        <v>0</v>
      </c>
      <c r="EI247" s="2" t="s">
        <v>3</v>
      </c>
      <c r="EJ247" s="2">
        <v>1</v>
      </c>
      <c r="EK247" s="2">
        <v>900</v>
      </c>
      <c r="EL247" s="2" t="s">
        <v>198</v>
      </c>
      <c r="EM247" s="2" t="s">
        <v>199</v>
      </c>
      <c r="EN247" s="2"/>
      <c r="EO247" s="2" t="s">
        <v>3</v>
      </c>
      <c r="EP247" s="2"/>
      <c r="EQ247" s="2">
        <v>16</v>
      </c>
      <c r="ER247" s="2">
        <v>0</v>
      </c>
      <c r="ES247" s="2">
        <v>147.08000000000001</v>
      </c>
      <c r="ET247" s="2">
        <v>0</v>
      </c>
      <c r="EU247" s="2">
        <v>0</v>
      </c>
      <c r="EV247" s="2">
        <v>0</v>
      </c>
      <c r="EW247" s="2">
        <v>0</v>
      </c>
      <c r="EX247" s="2">
        <v>0</v>
      </c>
      <c r="EY247" s="2">
        <v>0</v>
      </c>
      <c r="EZ247" s="2">
        <v>5</v>
      </c>
      <c r="FA247" s="2"/>
      <c r="FB247" s="2"/>
      <c r="FC247" s="2">
        <v>0</v>
      </c>
      <c r="FD247" s="2">
        <v>18</v>
      </c>
      <c r="FE247" s="2"/>
      <c r="FF247" s="2">
        <v>147.08000000000001</v>
      </c>
      <c r="FG247" s="2"/>
      <c r="FH247" s="2"/>
      <c r="FI247" s="2"/>
      <c r="FJ247" s="2"/>
      <c r="FK247" s="2"/>
      <c r="FL247" s="2"/>
      <c r="FM247" s="2"/>
      <c r="FN247" s="2"/>
      <c r="FO247" s="2"/>
      <c r="FP247" s="2"/>
      <c r="FQ247" s="2">
        <v>0</v>
      </c>
      <c r="FR247" s="2">
        <v>0</v>
      </c>
      <c r="FS247" s="2">
        <v>0</v>
      </c>
      <c r="FT247" s="2"/>
      <c r="FU247" s="2"/>
      <c r="FV247" s="2"/>
      <c r="FW247" s="2"/>
      <c r="FX247" s="2">
        <v>0</v>
      </c>
      <c r="FY247" s="2">
        <v>0</v>
      </c>
      <c r="FZ247" s="2"/>
      <c r="GA247" s="2" t="s">
        <v>3</v>
      </c>
      <c r="GB247" s="2"/>
      <c r="GC247" s="2"/>
      <c r="GD247" s="2">
        <v>1</v>
      </c>
      <c r="GE247" s="2"/>
      <c r="GF247" s="2">
        <v>1877346196</v>
      </c>
      <c r="GG247" s="2">
        <v>2</v>
      </c>
      <c r="GH247" s="2">
        <v>3</v>
      </c>
      <c r="GI247" s="2">
        <v>-2</v>
      </c>
      <c r="GJ247" s="2">
        <v>0</v>
      </c>
      <c r="GK247" s="2">
        <v>0</v>
      </c>
      <c r="GL247" s="2">
        <f t="shared" si="116"/>
        <v>0</v>
      </c>
      <c r="GM247" s="2">
        <f t="shared" si="117"/>
        <v>2059.12</v>
      </c>
      <c r="GN247" s="2">
        <f t="shared" si="118"/>
        <v>2059.12</v>
      </c>
      <c r="GO247" s="2">
        <f t="shared" si="119"/>
        <v>0</v>
      </c>
      <c r="GP247" s="2">
        <f t="shared" si="120"/>
        <v>0</v>
      </c>
      <c r="GQ247" s="2"/>
      <c r="GR247" s="2">
        <v>1</v>
      </c>
      <c r="GS247" s="2">
        <v>1</v>
      </c>
      <c r="GT247" s="2">
        <v>0</v>
      </c>
      <c r="GU247" s="2" t="s">
        <v>3</v>
      </c>
      <c r="GV247" s="2">
        <f t="shared" si="121"/>
        <v>0</v>
      </c>
      <c r="GW247" s="2">
        <v>1</v>
      </c>
      <c r="GX247" s="2">
        <f t="shared" si="122"/>
        <v>0</v>
      </c>
      <c r="GY247" s="2"/>
      <c r="GZ247" s="2"/>
      <c r="HA247" s="2">
        <v>0</v>
      </c>
      <c r="HB247" s="2">
        <v>0</v>
      </c>
      <c r="HC247" s="2">
        <f t="shared" si="123"/>
        <v>0</v>
      </c>
      <c r="HD247" s="2"/>
      <c r="HE247" s="2" t="s">
        <v>3</v>
      </c>
      <c r="HF247" s="2" t="s">
        <v>3</v>
      </c>
      <c r="HG247" s="2">
        <f t="shared" si="130"/>
        <v>2059.12</v>
      </c>
      <c r="HH247" s="2"/>
      <c r="HI247" s="2"/>
      <c r="HJ247" s="2"/>
      <c r="HK247" s="2"/>
      <c r="HL247" s="2"/>
      <c r="HM247" s="2" t="s">
        <v>3</v>
      </c>
      <c r="HN247" s="2" t="s">
        <v>3</v>
      </c>
      <c r="HO247" s="2" t="s">
        <v>3</v>
      </c>
      <c r="HP247" s="2" t="s">
        <v>3</v>
      </c>
      <c r="HQ247" s="2" t="s">
        <v>3</v>
      </c>
      <c r="HR247" s="2"/>
      <c r="HS247" s="2">
        <v>0</v>
      </c>
      <c r="HT247" s="2"/>
      <c r="HU247" s="2"/>
      <c r="HV247" s="2"/>
      <c r="HW247" s="2"/>
      <c r="HX247" s="2"/>
      <c r="HY247" s="2"/>
      <c r="HZ247" s="2"/>
      <c r="IA247" s="2"/>
      <c r="IB247" s="2"/>
      <c r="IC247" s="2"/>
      <c r="ID247" s="2"/>
      <c r="IE247" s="2"/>
      <c r="IF247" s="2"/>
      <c r="IG247" s="2"/>
      <c r="IH247" s="2"/>
      <c r="II247" s="2"/>
      <c r="IJ247" s="2"/>
      <c r="IK247" s="2">
        <v>0</v>
      </c>
      <c r="IL247" s="2"/>
      <c r="IM247" s="2"/>
      <c r="IN247" s="2"/>
      <c r="IO247" s="2"/>
      <c r="IP247" s="2"/>
      <c r="IQ247" s="2"/>
      <c r="IR247" s="2"/>
      <c r="IS247" s="2"/>
      <c r="IT247" s="2"/>
      <c r="IU247" s="2"/>
    </row>
    <row r="248" spans="1:255" x14ac:dyDescent="0.2">
      <c r="A248" s="2">
        <v>17</v>
      </c>
      <c r="B248" s="2">
        <v>1</v>
      </c>
      <c r="C248" s="2"/>
      <c r="D248" s="2"/>
      <c r="E248" s="2" t="s">
        <v>279</v>
      </c>
      <c r="F248" s="2" t="s">
        <v>280</v>
      </c>
      <c r="G248" s="2" t="s">
        <v>281</v>
      </c>
      <c r="H248" s="2" t="s">
        <v>217</v>
      </c>
      <c r="I248" s="2">
        <v>22</v>
      </c>
      <c r="J248" s="2">
        <v>0</v>
      </c>
      <c r="K248" s="2">
        <v>22</v>
      </c>
      <c r="L248" s="2"/>
      <c r="M248" s="2"/>
      <c r="N248" s="2"/>
      <c r="O248" s="2">
        <f t="shared" si="87"/>
        <v>5916.9</v>
      </c>
      <c r="P248" s="2">
        <f t="shared" si="88"/>
        <v>5916.9</v>
      </c>
      <c r="Q248" s="2">
        <f t="shared" si="89"/>
        <v>0</v>
      </c>
      <c r="R248" s="2">
        <f t="shared" si="90"/>
        <v>0</v>
      </c>
      <c r="S248" s="2">
        <f t="shared" si="91"/>
        <v>0</v>
      </c>
      <c r="T248" s="2">
        <f t="shared" si="92"/>
        <v>0</v>
      </c>
      <c r="U248" s="2">
        <f t="shared" si="93"/>
        <v>0</v>
      </c>
      <c r="V248" s="2">
        <f t="shared" si="94"/>
        <v>0</v>
      </c>
      <c r="W248" s="2">
        <f t="shared" si="95"/>
        <v>0</v>
      </c>
      <c r="X248" s="2">
        <f t="shared" si="96"/>
        <v>0</v>
      </c>
      <c r="Y248" s="2">
        <f t="shared" si="97"/>
        <v>0</v>
      </c>
      <c r="Z248" s="2"/>
      <c r="AA248" s="2">
        <v>60175270</v>
      </c>
      <c r="AB248" s="2">
        <f t="shared" si="98"/>
        <v>268.95</v>
      </c>
      <c r="AC248" s="2">
        <f t="shared" si="125"/>
        <v>268.95</v>
      </c>
      <c r="AD248" s="2">
        <f t="shared" si="128"/>
        <v>0</v>
      </c>
      <c r="AE248" s="2">
        <f t="shared" si="126"/>
        <v>0</v>
      </c>
      <c r="AF248" s="2">
        <f t="shared" si="127"/>
        <v>0</v>
      </c>
      <c r="AG248" s="2">
        <f t="shared" si="103"/>
        <v>0</v>
      </c>
      <c r="AH248" s="2">
        <f t="shared" si="104"/>
        <v>0</v>
      </c>
      <c r="AI248" s="2">
        <f t="shared" si="105"/>
        <v>0</v>
      </c>
      <c r="AJ248" s="2">
        <f t="shared" si="106"/>
        <v>0</v>
      </c>
      <c r="AK248" s="2">
        <v>268.95</v>
      </c>
      <c r="AL248" s="2">
        <v>268.95</v>
      </c>
      <c r="AM248" s="2">
        <v>0</v>
      </c>
      <c r="AN248" s="2">
        <v>0</v>
      </c>
      <c r="AO248" s="2">
        <v>0</v>
      </c>
      <c r="AP248" s="2">
        <v>0</v>
      </c>
      <c r="AQ248" s="2">
        <v>0</v>
      </c>
      <c r="AR248" s="2">
        <v>0</v>
      </c>
      <c r="AS248" s="2">
        <v>0</v>
      </c>
      <c r="AT248" s="2">
        <v>0</v>
      </c>
      <c r="AU248" s="2">
        <v>0</v>
      </c>
      <c r="AV248" s="2">
        <v>1</v>
      </c>
      <c r="AW248" s="2">
        <v>1</v>
      </c>
      <c r="AX248" s="2"/>
      <c r="AY248" s="2"/>
      <c r="AZ248" s="2">
        <v>1</v>
      </c>
      <c r="BA248" s="2">
        <v>1</v>
      </c>
      <c r="BB248" s="2">
        <v>1</v>
      </c>
      <c r="BC248" s="2">
        <v>1</v>
      </c>
      <c r="BD248" s="2" t="s">
        <v>3</v>
      </c>
      <c r="BE248" s="2" t="s">
        <v>3</v>
      </c>
      <c r="BF248" s="2" t="s">
        <v>3</v>
      </c>
      <c r="BG248" s="2" t="s">
        <v>3</v>
      </c>
      <c r="BH248" s="2">
        <v>3</v>
      </c>
      <c r="BI248" s="2">
        <v>1</v>
      </c>
      <c r="BJ248" s="2" t="s">
        <v>280</v>
      </c>
      <c r="BK248" s="2"/>
      <c r="BL248" s="2"/>
      <c r="BM248" s="2">
        <v>900</v>
      </c>
      <c r="BN248" s="2">
        <v>0</v>
      </c>
      <c r="BO248" s="2" t="s">
        <v>3</v>
      </c>
      <c r="BP248" s="2">
        <v>0</v>
      </c>
      <c r="BQ248" s="2">
        <v>90</v>
      </c>
      <c r="BR248" s="2">
        <v>0</v>
      </c>
      <c r="BS248" s="2">
        <v>1</v>
      </c>
      <c r="BT248" s="2">
        <v>1</v>
      </c>
      <c r="BU248" s="2">
        <v>1</v>
      </c>
      <c r="BV248" s="2">
        <v>1</v>
      </c>
      <c r="BW248" s="2">
        <v>1</v>
      </c>
      <c r="BX248" s="2">
        <v>1</v>
      </c>
      <c r="BY248" s="2" t="s">
        <v>3</v>
      </c>
      <c r="BZ248" s="2">
        <v>0</v>
      </c>
      <c r="CA248" s="2">
        <v>0</v>
      </c>
      <c r="CB248" s="2" t="s">
        <v>3</v>
      </c>
      <c r="CC248" s="2"/>
      <c r="CD248" s="2"/>
      <c r="CE248" s="2">
        <v>0</v>
      </c>
      <c r="CF248" s="2">
        <v>0</v>
      </c>
      <c r="CG248" s="2">
        <v>0</v>
      </c>
      <c r="CH248" s="2"/>
      <c r="CI248" s="2"/>
      <c r="CJ248" s="2"/>
      <c r="CK248" s="2"/>
      <c r="CL248" s="2"/>
      <c r="CM248" s="2">
        <v>0</v>
      </c>
      <c r="CN248" s="2" t="s">
        <v>3</v>
      </c>
      <c r="CO248" s="2">
        <v>0</v>
      </c>
      <c r="CP248" s="2">
        <f t="shared" si="107"/>
        <v>5916.9</v>
      </c>
      <c r="CQ248" s="2">
        <f t="shared" si="129"/>
        <v>268.95</v>
      </c>
      <c r="CR248" s="2">
        <f t="shared" si="129"/>
        <v>0</v>
      </c>
      <c r="CS248" s="2">
        <f t="shared" si="110"/>
        <v>0</v>
      </c>
      <c r="CT248" s="2">
        <f t="shared" si="111"/>
        <v>0</v>
      </c>
      <c r="CU248" s="2">
        <f t="shared" si="112"/>
        <v>0</v>
      </c>
      <c r="CV248" s="2">
        <f t="shared" si="113"/>
        <v>0</v>
      </c>
      <c r="CW248" s="2">
        <f t="shared" si="114"/>
        <v>0</v>
      </c>
      <c r="CX248" s="2">
        <f t="shared" si="115"/>
        <v>0</v>
      </c>
      <c r="CY248" s="2">
        <f>0</f>
        <v>0</v>
      </c>
      <c r="CZ248" s="2">
        <f>0</f>
        <v>0</v>
      </c>
      <c r="DA248" s="2"/>
      <c r="DB248" s="2"/>
      <c r="DC248" s="2" t="s">
        <v>3</v>
      </c>
      <c r="DD248" s="2" t="s">
        <v>3</v>
      </c>
      <c r="DE248" s="2" t="s">
        <v>3</v>
      </c>
      <c r="DF248" s="2" t="s">
        <v>3</v>
      </c>
      <c r="DG248" s="2" t="s">
        <v>3</v>
      </c>
      <c r="DH248" s="2" t="s">
        <v>3</v>
      </c>
      <c r="DI248" s="2" t="s">
        <v>3</v>
      </c>
      <c r="DJ248" s="2" t="s">
        <v>3</v>
      </c>
      <c r="DK248" s="2" t="s">
        <v>3</v>
      </c>
      <c r="DL248" s="2" t="s">
        <v>3</v>
      </c>
      <c r="DM248" s="2" t="s">
        <v>3</v>
      </c>
      <c r="DN248" s="2">
        <v>0</v>
      </c>
      <c r="DO248" s="2">
        <v>0</v>
      </c>
      <c r="DP248" s="2">
        <v>1</v>
      </c>
      <c r="DQ248" s="2">
        <v>1</v>
      </c>
      <c r="DR248" s="2"/>
      <c r="DS248" s="2"/>
      <c r="DT248" s="2"/>
      <c r="DU248" s="2">
        <v>1010</v>
      </c>
      <c r="DV248" s="2" t="s">
        <v>217</v>
      </c>
      <c r="DW248" s="2" t="s">
        <v>217</v>
      </c>
      <c r="DX248" s="2">
        <v>1</v>
      </c>
      <c r="DY248" s="2"/>
      <c r="DZ248" s="2" t="s">
        <v>3</v>
      </c>
      <c r="EA248" s="2" t="s">
        <v>3</v>
      </c>
      <c r="EB248" s="2" t="s">
        <v>3</v>
      </c>
      <c r="EC248" s="2" t="s">
        <v>3</v>
      </c>
      <c r="ED248" s="2"/>
      <c r="EE248" s="2">
        <v>58468577</v>
      </c>
      <c r="EF248" s="2">
        <v>90</v>
      </c>
      <c r="EG248" s="2" t="s">
        <v>198</v>
      </c>
      <c r="EH248" s="2">
        <v>0</v>
      </c>
      <c r="EI248" s="2" t="s">
        <v>3</v>
      </c>
      <c r="EJ248" s="2">
        <v>1</v>
      </c>
      <c r="EK248" s="2">
        <v>900</v>
      </c>
      <c r="EL248" s="2" t="s">
        <v>198</v>
      </c>
      <c r="EM248" s="2" t="s">
        <v>199</v>
      </c>
      <c r="EN248" s="2"/>
      <c r="EO248" s="2" t="s">
        <v>3</v>
      </c>
      <c r="EP248" s="2"/>
      <c r="EQ248" s="2">
        <v>16</v>
      </c>
      <c r="ER248" s="2">
        <v>0</v>
      </c>
      <c r="ES248" s="2">
        <v>268.95</v>
      </c>
      <c r="ET248" s="2">
        <v>0</v>
      </c>
      <c r="EU248" s="2">
        <v>0</v>
      </c>
      <c r="EV248" s="2">
        <v>0</v>
      </c>
      <c r="EW248" s="2">
        <v>0</v>
      </c>
      <c r="EX248" s="2">
        <v>0</v>
      </c>
      <c r="EY248" s="2">
        <v>0</v>
      </c>
      <c r="EZ248" s="2">
        <v>5</v>
      </c>
      <c r="FA248" s="2"/>
      <c r="FB248" s="2"/>
      <c r="FC248" s="2">
        <v>0</v>
      </c>
      <c r="FD248" s="2">
        <v>18</v>
      </c>
      <c r="FE248" s="2"/>
      <c r="FF248" s="2">
        <v>268.95</v>
      </c>
      <c r="FG248" s="2"/>
      <c r="FH248" s="2"/>
      <c r="FI248" s="2"/>
      <c r="FJ248" s="2"/>
      <c r="FK248" s="2"/>
      <c r="FL248" s="2"/>
      <c r="FM248" s="2"/>
      <c r="FN248" s="2"/>
      <c r="FO248" s="2"/>
      <c r="FP248" s="2"/>
      <c r="FQ248" s="2">
        <v>0</v>
      </c>
      <c r="FR248" s="2">
        <v>0</v>
      </c>
      <c r="FS248" s="2">
        <v>0</v>
      </c>
      <c r="FT248" s="2"/>
      <c r="FU248" s="2"/>
      <c r="FV248" s="2"/>
      <c r="FW248" s="2"/>
      <c r="FX248" s="2">
        <v>0</v>
      </c>
      <c r="FY248" s="2">
        <v>0</v>
      </c>
      <c r="FZ248" s="2"/>
      <c r="GA248" s="2" t="s">
        <v>3</v>
      </c>
      <c r="GB248" s="2"/>
      <c r="GC248" s="2"/>
      <c r="GD248" s="2">
        <v>1</v>
      </c>
      <c r="GE248" s="2"/>
      <c r="GF248" s="2">
        <v>-1360071543</v>
      </c>
      <c r="GG248" s="2">
        <v>2</v>
      </c>
      <c r="GH248" s="2">
        <v>3</v>
      </c>
      <c r="GI248" s="2">
        <v>-2</v>
      </c>
      <c r="GJ248" s="2">
        <v>0</v>
      </c>
      <c r="GK248" s="2">
        <v>0</v>
      </c>
      <c r="GL248" s="2">
        <f t="shared" si="116"/>
        <v>0</v>
      </c>
      <c r="GM248" s="2">
        <f t="shared" si="117"/>
        <v>5916.9</v>
      </c>
      <c r="GN248" s="2">
        <f t="shared" si="118"/>
        <v>5916.9</v>
      </c>
      <c r="GO248" s="2">
        <f t="shared" si="119"/>
        <v>0</v>
      </c>
      <c r="GP248" s="2">
        <f t="shared" si="120"/>
        <v>0</v>
      </c>
      <c r="GQ248" s="2"/>
      <c r="GR248" s="2">
        <v>1</v>
      </c>
      <c r="GS248" s="2">
        <v>1</v>
      </c>
      <c r="GT248" s="2">
        <v>0</v>
      </c>
      <c r="GU248" s="2" t="s">
        <v>3</v>
      </c>
      <c r="GV248" s="2">
        <f t="shared" si="121"/>
        <v>0</v>
      </c>
      <c r="GW248" s="2">
        <v>1</v>
      </c>
      <c r="GX248" s="2">
        <f t="shared" si="122"/>
        <v>0</v>
      </c>
      <c r="GY248" s="2"/>
      <c r="GZ248" s="2"/>
      <c r="HA248" s="2">
        <v>0</v>
      </c>
      <c r="HB248" s="2">
        <v>0</v>
      </c>
      <c r="HC248" s="2">
        <f t="shared" si="123"/>
        <v>0</v>
      </c>
      <c r="HD248" s="2"/>
      <c r="HE248" s="2" t="s">
        <v>3</v>
      </c>
      <c r="HF248" s="2" t="s">
        <v>3</v>
      </c>
      <c r="HG248" s="2">
        <f t="shared" si="130"/>
        <v>5916.9</v>
      </c>
      <c r="HH248" s="2"/>
      <c r="HI248" s="2"/>
      <c r="HJ248" s="2"/>
      <c r="HK248" s="2"/>
      <c r="HL248" s="2"/>
      <c r="HM248" s="2" t="s">
        <v>3</v>
      </c>
      <c r="HN248" s="2" t="s">
        <v>3</v>
      </c>
      <c r="HO248" s="2" t="s">
        <v>3</v>
      </c>
      <c r="HP248" s="2" t="s">
        <v>3</v>
      </c>
      <c r="HQ248" s="2" t="s">
        <v>3</v>
      </c>
      <c r="HR248" s="2"/>
      <c r="HS248" s="2">
        <v>0</v>
      </c>
      <c r="HT248" s="2"/>
      <c r="HU248" s="2"/>
      <c r="HV248" s="2"/>
      <c r="HW248" s="2"/>
      <c r="HX248" s="2"/>
      <c r="HY248" s="2"/>
      <c r="HZ248" s="2"/>
      <c r="IA248" s="2"/>
      <c r="IB248" s="2"/>
      <c r="IC248" s="2"/>
      <c r="ID248" s="2"/>
      <c r="IE248" s="2"/>
      <c r="IF248" s="2"/>
      <c r="IG248" s="2"/>
      <c r="IH248" s="2"/>
      <c r="II248" s="2"/>
      <c r="IJ248" s="2"/>
      <c r="IK248" s="2">
        <v>0</v>
      </c>
      <c r="IL248" s="2"/>
      <c r="IM248" s="2"/>
      <c r="IN248" s="2"/>
      <c r="IO248" s="2"/>
      <c r="IP248" s="2"/>
      <c r="IQ248" s="2"/>
      <c r="IR248" s="2"/>
      <c r="IS248" s="2"/>
      <c r="IT248" s="2"/>
      <c r="IU248" s="2"/>
    </row>
    <row r="249" spans="1:255" x14ac:dyDescent="0.2">
      <c r="A249" s="2">
        <v>17</v>
      </c>
      <c r="B249" s="2">
        <v>1</v>
      </c>
      <c r="C249" s="2"/>
      <c r="D249" s="2"/>
      <c r="E249" s="2" t="s">
        <v>282</v>
      </c>
      <c r="F249" s="2" t="s">
        <v>258</v>
      </c>
      <c r="G249" s="2" t="s">
        <v>259</v>
      </c>
      <c r="H249" s="2" t="s">
        <v>21</v>
      </c>
      <c r="I249" s="2">
        <f>ROUND(14/50,7)</f>
        <v>0.28000000000000003</v>
      </c>
      <c r="J249" s="2">
        <v>0</v>
      </c>
      <c r="K249" s="2">
        <f>ROUND(14/50,7)</f>
        <v>0.28000000000000003</v>
      </c>
      <c r="L249" s="2"/>
      <c r="M249" s="2"/>
      <c r="N249" s="2"/>
      <c r="O249" s="2">
        <f t="shared" si="87"/>
        <v>1136.32</v>
      </c>
      <c r="P249" s="2">
        <f t="shared" si="88"/>
        <v>1136.32</v>
      </c>
      <c r="Q249" s="2">
        <f t="shared" si="89"/>
        <v>0</v>
      </c>
      <c r="R249" s="2">
        <f t="shared" si="90"/>
        <v>0</v>
      </c>
      <c r="S249" s="2">
        <f t="shared" si="91"/>
        <v>0</v>
      </c>
      <c r="T249" s="2">
        <f t="shared" si="92"/>
        <v>0</v>
      </c>
      <c r="U249" s="2">
        <f t="shared" si="93"/>
        <v>0</v>
      </c>
      <c r="V249" s="2">
        <f t="shared" si="94"/>
        <v>0</v>
      </c>
      <c r="W249" s="2">
        <f t="shared" si="95"/>
        <v>0</v>
      </c>
      <c r="X249" s="2">
        <f t="shared" si="96"/>
        <v>0</v>
      </c>
      <c r="Y249" s="2">
        <f t="shared" si="97"/>
        <v>0</v>
      </c>
      <c r="Z249" s="2"/>
      <c r="AA249" s="2">
        <v>60175270</v>
      </c>
      <c r="AB249" s="2">
        <f t="shared" si="98"/>
        <v>2940.8</v>
      </c>
      <c r="AC249" s="2">
        <f t="shared" si="125"/>
        <v>2940.8</v>
      </c>
      <c r="AD249" s="2">
        <f>ROUND((((ET249)-(EU249))+AE249),6)</f>
        <v>0</v>
      </c>
      <c r="AE249" s="2">
        <f t="shared" si="126"/>
        <v>0</v>
      </c>
      <c r="AF249" s="2">
        <f t="shared" si="127"/>
        <v>0</v>
      </c>
      <c r="AG249" s="2">
        <f t="shared" si="103"/>
        <v>0</v>
      </c>
      <c r="AH249" s="2">
        <f t="shared" si="104"/>
        <v>0</v>
      </c>
      <c r="AI249" s="2">
        <f t="shared" si="105"/>
        <v>0</v>
      </c>
      <c r="AJ249" s="2">
        <f t="shared" si="106"/>
        <v>0</v>
      </c>
      <c r="AK249" s="2">
        <v>2940.8</v>
      </c>
      <c r="AL249" s="2">
        <v>2940.8</v>
      </c>
      <c r="AM249" s="2">
        <v>0</v>
      </c>
      <c r="AN249" s="2">
        <v>0</v>
      </c>
      <c r="AO249" s="2">
        <v>0</v>
      </c>
      <c r="AP249" s="2">
        <v>0</v>
      </c>
      <c r="AQ249" s="2">
        <v>0</v>
      </c>
      <c r="AR249" s="2">
        <v>0</v>
      </c>
      <c r="AS249" s="2">
        <v>0</v>
      </c>
      <c r="AT249" s="2">
        <v>0</v>
      </c>
      <c r="AU249" s="2">
        <v>0</v>
      </c>
      <c r="AV249" s="2">
        <v>1</v>
      </c>
      <c r="AW249" s="2">
        <v>1</v>
      </c>
      <c r="AX249" s="2"/>
      <c r="AY249" s="2"/>
      <c r="AZ249" s="2">
        <v>1</v>
      </c>
      <c r="BA249" s="2">
        <v>1</v>
      </c>
      <c r="BB249" s="2">
        <v>1</v>
      </c>
      <c r="BC249" s="2">
        <v>1.38</v>
      </c>
      <c r="BD249" s="2" t="s">
        <v>3</v>
      </c>
      <c r="BE249" s="2" t="s">
        <v>3</v>
      </c>
      <c r="BF249" s="2" t="s">
        <v>3</v>
      </c>
      <c r="BG249" s="2" t="s">
        <v>3</v>
      </c>
      <c r="BH249" s="2">
        <v>3</v>
      </c>
      <c r="BI249" s="2">
        <v>1</v>
      </c>
      <c r="BJ249" s="2" t="s">
        <v>260</v>
      </c>
      <c r="BK249" s="2"/>
      <c r="BL249" s="2"/>
      <c r="BM249" s="2">
        <v>500001</v>
      </c>
      <c r="BN249" s="2">
        <v>0</v>
      </c>
      <c r="BO249" s="2" t="s">
        <v>258</v>
      </c>
      <c r="BP249" s="2">
        <v>1</v>
      </c>
      <c r="BQ249" s="2">
        <v>8</v>
      </c>
      <c r="BR249" s="2">
        <v>0</v>
      </c>
      <c r="BS249" s="2">
        <v>1</v>
      </c>
      <c r="BT249" s="2">
        <v>1</v>
      </c>
      <c r="BU249" s="2">
        <v>1</v>
      </c>
      <c r="BV249" s="2">
        <v>1</v>
      </c>
      <c r="BW249" s="2">
        <v>1</v>
      </c>
      <c r="BX249" s="2">
        <v>1</v>
      </c>
      <c r="BY249" s="2" t="s">
        <v>3</v>
      </c>
      <c r="BZ249" s="2">
        <v>0</v>
      </c>
      <c r="CA249" s="2">
        <v>0</v>
      </c>
      <c r="CB249" s="2" t="s">
        <v>3</v>
      </c>
      <c r="CC249" s="2"/>
      <c r="CD249" s="2"/>
      <c r="CE249" s="2">
        <v>0</v>
      </c>
      <c r="CF249" s="2">
        <v>0</v>
      </c>
      <c r="CG249" s="2">
        <v>0</v>
      </c>
      <c r="CH249" s="2"/>
      <c r="CI249" s="2"/>
      <c r="CJ249" s="2"/>
      <c r="CK249" s="2"/>
      <c r="CL249" s="2"/>
      <c r="CM249" s="2">
        <v>0</v>
      </c>
      <c r="CN249" s="2" t="s">
        <v>3</v>
      </c>
      <c r="CO249" s="2">
        <v>0</v>
      </c>
      <c r="CP249" s="2">
        <f t="shared" si="107"/>
        <v>1136.32</v>
      </c>
      <c r="CQ249" s="2">
        <f>ROUND(AL249*BC249,2)</f>
        <v>4058.3</v>
      </c>
      <c r="CR249" s="2">
        <f>ROUND(AM249*BB249,2)</f>
        <v>0</v>
      </c>
      <c r="CS249" s="2">
        <f t="shared" si="110"/>
        <v>0</v>
      </c>
      <c r="CT249" s="2">
        <f t="shared" si="111"/>
        <v>0</v>
      </c>
      <c r="CU249" s="2">
        <f t="shared" si="112"/>
        <v>0</v>
      </c>
      <c r="CV249" s="2">
        <f t="shared" si="113"/>
        <v>0</v>
      </c>
      <c r="CW249" s="2">
        <f t="shared" si="114"/>
        <v>0</v>
      </c>
      <c r="CX249" s="2">
        <f t="shared" si="115"/>
        <v>0</v>
      </c>
      <c r="CY249" s="2">
        <f>0</f>
        <v>0</v>
      </c>
      <c r="CZ249" s="2">
        <f>0</f>
        <v>0</v>
      </c>
      <c r="DA249" s="2"/>
      <c r="DB249" s="2"/>
      <c r="DC249" s="2" t="s">
        <v>3</v>
      </c>
      <c r="DD249" s="2" t="s">
        <v>3</v>
      </c>
      <c r="DE249" s="2" t="s">
        <v>3</v>
      </c>
      <c r="DF249" s="2" t="s">
        <v>3</v>
      </c>
      <c r="DG249" s="2" t="s">
        <v>3</v>
      </c>
      <c r="DH249" s="2" t="s">
        <v>3</v>
      </c>
      <c r="DI249" s="2" t="s">
        <v>3</v>
      </c>
      <c r="DJ249" s="2" t="s">
        <v>3</v>
      </c>
      <c r="DK249" s="2" t="s">
        <v>3</v>
      </c>
      <c r="DL249" s="2" t="s">
        <v>3</v>
      </c>
      <c r="DM249" s="2" t="s">
        <v>3</v>
      </c>
      <c r="DN249" s="2">
        <v>0</v>
      </c>
      <c r="DO249" s="2">
        <v>0</v>
      </c>
      <c r="DP249" s="2">
        <v>1</v>
      </c>
      <c r="DQ249" s="2">
        <v>1</v>
      </c>
      <c r="DR249" s="2"/>
      <c r="DS249" s="2"/>
      <c r="DT249" s="2"/>
      <c r="DU249" s="2">
        <v>1013</v>
      </c>
      <c r="DV249" s="2" t="s">
        <v>21</v>
      </c>
      <c r="DW249" s="2" t="s">
        <v>21</v>
      </c>
      <c r="DX249" s="2">
        <v>1</v>
      </c>
      <c r="DY249" s="2"/>
      <c r="DZ249" s="2" t="s">
        <v>3</v>
      </c>
      <c r="EA249" s="2" t="s">
        <v>3</v>
      </c>
      <c r="EB249" s="2" t="s">
        <v>3</v>
      </c>
      <c r="EC249" s="2" t="s">
        <v>3</v>
      </c>
      <c r="ED249" s="2"/>
      <c r="EE249" s="2">
        <v>58468074</v>
      </c>
      <c r="EF249" s="2">
        <v>8</v>
      </c>
      <c r="EG249" s="2" t="s">
        <v>192</v>
      </c>
      <c r="EH249" s="2">
        <v>0</v>
      </c>
      <c r="EI249" s="2" t="s">
        <v>3</v>
      </c>
      <c r="EJ249" s="2">
        <v>1</v>
      </c>
      <c r="EK249" s="2">
        <v>500001</v>
      </c>
      <c r="EL249" s="2" t="s">
        <v>193</v>
      </c>
      <c r="EM249" s="2" t="s">
        <v>194</v>
      </c>
      <c r="EN249" s="2"/>
      <c r="EO249" s="2" t="s">
        <v>3</v>
      </c>
      <c r="EP249" s="2"/>
      <c r="EQ249" s="2">
        <v>0</v>
      </c>
      <c r="ER249" s="2">
        <v>2940.8</v>
      </c>
      <c r="ES249" s="2">
        <v>2940.8</v>
      </c>
      <c r="ET249" s="2">
        <v>0</v>
      </c>
      <c r="EU249" s="2">
        <v>0</v>
      </c>
      <c r="EV249" s="2">
        <v>0</v>
      </c>
      <c r="EW249" s="2">
        <v>0</v>
      </c>
      <c r="EX249" s="2">
        <v>0</v>
      </c>
      <c r="EY249" s="2">
        <v>0</v>
      </c>
      <c r="EZ249" s="2"/>
      <c r="FA249" s="2"/>
      <c r="FB249" s="2"/>
      <c r="FC249" s="2"/>
      <c r="FD249" s="2"/>
      <c r="FE249" s="2"/>
      <c r="FF249" s="2"/>
      <c r="FG249" s="2"/>
      <c r="FH249" s="2"/>
      <c r="FI249" s="2"/>
      <c r="FJ249" s="2"/>
      <c r="FK249" s="2"/>
      <c r="FL249" s="2"/>
      <c r="FM249" s="2"/>
      <c r="FN249" s="2"/>
      <c r="FO249" s="2"/>
      <c r="FP249" s="2"/>
      <c r="FQ249" s="2">
        <v>0</v>
      </c>
      <c r="FR249" s="2">
        <v>0</v>
      </c>
      <c r="FS249" s="2">
        <v>0</v>
      </c>
      <c r="FT249" s="2"/>
      <c r="FU249" s="2"/>
      <c r="FV249" s="2"/>
      <c r="FW249" s="2"/>
      <c r="FX249" s="2">
        <v>0</v>
      </c>
      <c r="FY249" s="2">
        <v>0</v>
      </c>
      <c r="FZ249" s="2"/>
      <c r="GA249" s="2" t="s">
        <v>3</v>
      </c>
      <c r="GB249" s="2"/>
      <c r="GC249" s="2"/>
      <c r="GD249" s="2">
        <v>1</v>
      </c>
      <c r="GE249" s="2"/>
      <c r="GF249" s="2">
        <v>2095843708</v>
      </c>
      <c r="GG249" s="2">
        <v>2</v>
      </c>
      <c r="GH249" s="2">
        <v>1</v>
      </c>
      <c r="GI249" s="2">
        <v>2</v>
      </c>
      <c r="GJ249" s="2">
        <v>0</v>
      </c>
      <c r="GK249" s="2">
        <v>0</v>
      </c>
      <c r="GL249" s="2">
        <f t="shared" si="116"/>
        <v>0</v>
      </c>
      <c r="GM249" s="2">
        <f t="shared" si="117"/>
        <v>1136.32</v>
      </c>
      <c r="GN249" s="2">
        <f t="shared" si="118"/>
        <v>1136.32</v>
      </c>
      <c r="GO249" s="2">
        <f t="shared" si="119"/>
        <v>0</v>
      </c>
      <c r="GP249" s="2">
        <f t="shared" si="120"/>
        <v>0</v>
      </c>
      <c r="GQ249" s="2"/>
      <c r="GR249" s="2">
        <v>0</v>
      </c>
      <c r="GS249" s="2">
        <v>0</v>
      </c>
      <c r="GT249" s="2">
        <v>0</v>
      </c>
      <c r="GU249" s="2" t="s">
        <v>3</v>
      </c>
      <c r="GV249" s="2">
        <f t="shared" si="121"/>
        <v>0</v>
      </c>
      <c r="GW249" s="2">
        <v>1</v>
      </c>
      <c r="GX249" s="2">
        <f t="shared" si="122"/>
        <v>0</v>
      </c>
      <c r="GY249" s="2"/>
      <c r="GZ249" s="2"/>
      <c r="HA249" s="2">
        <v>0</v>
      </c>
      <c r="HB249" s="2">
        <v>0</v>
      </c>
      <c r="HC249" s="2">
        <f t="shared" si="123"/>
        <v>0</v>
      </c>
      <c r="HD249" s="2"/>
      <c r="HE249" s="2" t="s">
        <v>3</v>
      </c>
      <c r="HF249" s="2" t="s">
        <v>3</v>
      </c>
      <c r="HG249" s="2"/>
      <c r="HH249" s="2"/>
      <c r="HI249" s="2"/>
      <c r="HJ249" s="2"/>
      <c r="HK249" s="2"/>
      <c r="HL249" s="2"/>
      <c r="HM249" s="2" t="s">
        <v>3</v>
      </c>
      <c r="HN249" s="2" t="s">
        <v>3</v>
      </c>
      <c r="HO249" s="2" t="s">
        <v>3</v>
      </c>
      <c r="HP249" s="2" t="s">
        <v>3</v>
      </c>
      <c r="HQ249" s="2" t="s">
        <v>3</v>
      </c>
      <c r="HR249" s="2"/>
      <c r="HS249" s="2">
        <v>0</v>
      </c>
      <c r="HT249" s="2"/>
      <c r="HU249" s="2"/>
      <c r="HV249" s="2"/>
      <c r="HW249" s="2"/>
      <c r="HX249" s="2"/>
      <c r="HY249" s="2"/>
      <c r="HZ249" s="2"/>
      <c r="IA249" s="2"/>
      <c r="IB249" s="2"/>
      <c r="IC249" s="2"/>
      <c r="ID249" s="2"/>
      <c r="IE249" s="2"/>
      <c r="IF249" s="2"/>
      <c r="IG249" s="2"/>
      <c r="IH249" s="2"/>
      <c r="II249" s="2"/>
      <c r="IJ249" s="2"/>
      <c r="IK249" s="2">
        <v>0</v>
      </c>
      <c r="IL249" s="2"/>
      <c r="IM249" s="2"/>
      <c r="IN249" s="2"/>
      <c r="IO249" s="2"/>
      <c r="IP249" s="2"/>
      <c r="IQ249" s="2"/>
      <c r="IR249" s="2"/>
      <c r="IS249" s="2"/>
      <c r="IT249" s="2"/>
      <c r="IU249" s="2"/>
    </row>
    <row r="250" spans="1:255" x14ac:dyDescent="0.2">
      <c r="A250" s="2">
        <v>17</v>
      </c>
      <c r="B250" s="2">
        <v>1</v>
      </c>
      <c r="C250" s="2"/>
      <c r="D250" s="2"/>
      <c r="E250" s="2" t="s">
        <v>283</v>
      </c>
      <c r="F250" s="2" t="s">
        <v>253</v>
      </c>
      <c r="G250" s="2" t="s">
        <v>254</v>
      </c>
      <c r="H250" s="2" t="s">
        <v>255</v>
      </c>
      <c r="I250" s="2">
        <v>0.14000000000000001</v>
      </c>
      <c r="J250" s="2">
        <v>0</v>
      </c>
      <c r="K250" s="2">
        <v>0.14000000000000001</v>
      </c>
      <c r="L250" s="2"/>
      <c r="M250" s="2"/>
      <c r="N250" s="2"/>
      <c r="O250" s="2">
        <f t="shared" si="87"/>
        <v>323.70999999999998</v>
      </c>
      <c r="P250" s="2">
        <f t="shared" si="88"/>
        <v>323.70999999999998</v>
      </c>
      <c r="Q250" s="2">
        <f t="shared" si="89"/>
        <v>0</v>
      </c>
      <c r="R250" s="2">
        <f t="shared" si="90"/>
        <v>0</v>
      </c>
      <c r="S250" s="2">
        <f t="shared" si="91"/>
        <v>0</v>
      </c>
      <c r="T250" s="2">
        <f t="shared" si="92"/>
        <v>0</v>
      </c>
      <c r="U250" s="2">
        <f t="shared" si="93"/>
        <v>0</v>
      </c>
      <c r="V250" s="2">
        <f t="shared" si="94"/>
        <v>0</v>
      </c>
      <c r="W250" s="2">
        <f t="shared" si="95"/>
        <v>0</v>
      </c>
      <c r="X250" s="2">
        <f t="shared" si="96"/>
        <v>0</v>
      </c>
      <c r="Y250" s="2">
        <f t="shared" si="97"/>
        <v>0</v>
      </c>
      <c r="Z250" s="2"/>
      <c r="AA250" s="2">
        <v>60175270</v>
      </c>
      <c r="AB250" s="2">
        <f t="shared" si="98"/>
        <v>1926.82</v>
      </c>
      <c r="AC250" s="2">
        <f t="shared" si="125"/>
        <v>1926.82</v>
      </c>
      <c r="AD250" s="2">
        <f>ROUND((((ET250)-(EU250))+AE250),6)</f>
        <v>0</v>
      </c>
      <c r="AE250" s="2">
        <f t="shared" si="126"/>
        <v>0</v>
      </c>
      <c r="AF250" s="2">
        <f t="shared" si="127"/>
        <v>0</v>
      </c>
      <c r="AG250" s="2">
        <f t="shared" si="103"/>
        <v>0</v>
      </c>
      <c r="AH250" s="2">
        <f t="shared" si="104"/>
        <v>0</v>
      </c>
      <c r="AI250" s="2">
        <f t="shared" si="105"/>
        <v>0</v>
      </c>
      <c r="AJ250" s="2">
        <f t="shared" si="106"/>
        <v>0</v>
      </c>
      <c r="AK250" s="2">
        <v>1926.82</v>
      </c>
      <c r="AL250" s="2">
        <v>1926.82</v>
      </c>
      <c r="AM250" s="2">
        <v>0</v>
      </c>
      <c r="AN250" s="2">
        <v>0</v>
      </c>
      <c r="AO250" s="2">
        <v>0</v>
      </c>
      <c r="AP250" s="2">
        <v>0</v>
      </c>
      <c r="AQ250" s="2">
        <v>0</v>
      </c>
      <c r="AR250" s="2">
        <v>0</v>
      </c>
      <c r="AS250" s="2">
        <v>0</v>
      </c>
      <c r="AT250" s="2">
        <v>0</v>
      </c>
      <c r="AU250" s="2">
        <v>0</v>
      </c>
      <c r="AV250" s="2">
        <v>1</v>
      </c>
      <c r="AW250" s="2">
        <v>1</v>
      </c>
      <c r="AX250" s="2"/>
      <c r="AY250" s="2"/>
      <c r="AZ250" s="2">
        <v>1</v>
      </c>
      <c r="BA250" s="2">
        <v>1</v>
      </c>
      <c r="BB250" s="2">
        <v>1</v>
      </c>
      <c r="BC250" s="2">
        <v>1.2</v>
      </c>
      <c r="BD250" s="2" t="s">
        <v>3</v>
      </c>
      <c r="BE250" s="2" t="s">
        <v>3</v>
      </c>
      <c r="BF250" s="2" t="s">
        <v>3</v>
      </c>
      <c r="BG250" s="2" t="s">
        <v>3</v>
      </c>
      <c r="BH250" s="2">
        <v>3</v>
      </c>
      <c r="BI250" s="2">
        <v>1</v>
      </c>
      <c r="BJ250" s="2" t="s">
        <v>256</v>
      </c>
      <c r="BK250" s="2"/>
      <c r="BL250" s="2"/>
      <c r="BM250" s="2">
        <v>500001</v>
      </c>
      <c r="BN250" s="2">
        <v>0</v>
      </c>
      <c r="BO250" s="2" t="s">
        <v>253</v>
      </c>
      <c r="BP250" s="2">
        <v>1</v>
      </c>
      <c r="BQ250" s="2">
        <v>8</v>
      </c>
      <c r="BR250" s="2">
        <v>0</v>
      </c>
      <c r="BS250" s="2">
        <v>1</v>
      </c>
      <c r="BT250" s="2">
        <v>1</v>
      </c>
      <c r="BU250" s="2">
        <v>1</v>
      </c>
      <c r="BV250" s="2">
        <v>1</v>
      </c>
      <c r="BW250" s="2">
        <v>1</v>
      </c>
      <c r="BX250" s="2">
        <v>1</v>
      </c>
      <c r="BY250" s="2" t="s">
        <v>3</v>
      </c>
      <c r="BZ250" s="2">
        <v>0</v>
      </c>
      <c r="CA250" s="2">
        <v>0</v>
      </c>
      <c r="CB250" s="2" t="s">
        <v>3</v>
      </c>
      <c r="CC250" s="2"/>
      <c r="CD250" s="2"/>
      <c r="CE250" s="2">
        <v>0</v>
      </c>
      <c r="CF250" s="2">
        <v>0</v>
      </c>
      <c r="CG250" s="2">
        <v>0</v>
      </c>
      <c r="CH250" s="2"/>
      <c r="CI250" s="2"/>
      <c r="CJ250" s="2"/>
      <c r="CK250" s="2"/>
      <c r="CL250" s="2"/>
      <c r="CM250" s="2">
        <v>0</v>
      </c>
      <c r="CN250" s="2" t="s">
        <v>3</v>
      </c>
      <c r="CO250" s="2">
        <v>0</v>
      </c>
      <c r="CP250" s="2">
        <f t="shared" si="107"/>
        <v>323.70999999999998</v>
      </c>
      <c r="CQ250" s="2">
        <f>ROUND(AL250*BC250,2)</f>
        <v>2312.1799999999998</v>
      </c>
      <c r="CR250" s="2">
        <f>ROUND(AM250*BB250,2)</f>
        <v>0</v>
      </c>
      <c r="CS250" s="2">
        <f t="shared" si="110"/>
        <v>0</v>
      </c>
      <c r="CT250" s="2">
        <f t="shared" si="111"/>
        <v>0</v>
      </c>
      <c r="CU250" s="2">
        <f t="shared" si="112"/>
        <v>0</v>
      </c>
      <c r="CV250" s="2">
        <f t="shared" si="113"/>
        <v>0</v>
      </c>
      <c r="CW250" s="2">
        <f t="shared" si="114"/>
        <v>0</v>
      </c>
      <c r="CX250" s="2">
        <f t="shared" si="115"/>
        <v>0</v>
      </c>
      <c r="CY250" s="2">
        <f>0</f>
        <v>0</v>
      </c>
      <c r="CZ250" s="2">
        <f>0</f>
        <v>0</v>
      </c>
      <c r="DA250" s="2"/>
      <c r="DB250" s="2"/>
      <c r="DC250" s="2" t="s">
        <v>3</v>
      </c>
      <c r="DD250" s="2" t="s">
        <v>3</v>
      </c>
      <c r="DE250" s="2" t="s">
        <v>3</v>
      </c>
      <c r="DF250" s="2" t="s">
        <v>3</v>
      </c>
      <c r="DG250" s="2" t="s">
        <v>3</v>
      </c>
      <c r="DH250" s="2" t="s">
        <v>3</v>
      </c>
      <c r="DI250" s="2" t="s">
        <v>3</v>
      </c>
      <c r="DJ250" s="2" t="s">
        <v>3</v>
      </c>
      <c r="DK250" s="2" t="s">
        <v>3</v>
      </c>
      <c r="DL250" s="2" t="s">
        <v>3</v>
      </c>
      <c r="DM250" s="2" t="s">
        <v>3</v>
      </c>
      <c r="DN250" s="2">
        <v>0</v>
      </c>
      <c r="DO250" s="2">
        <v>0</v>
      </c>
      <c r="DP250" s="2">
        <v>1</v>
      </c>
      <c r="DQ250" s="2">
        <v>1</v>
      </c>
      <c r="DR250" s="2"/>
      <c r="DS250" s="2"/>
      <c r="DT250" s="2"/>
      <c r="DU250" s="2">
        <v>1013</v>
      </c>
      <c r="DV250" s="2" t="s">
        <v>255</v>
      </c>
      <c r="DW250" s="2" t="s">
        <v>255</v>
      </c>
      <c r="DX250" s="2">
        <v>1</v>
      </c>
      <c r="DY250" s="2"/>
      <c r="DZ250" s="2" t="s">
        <v>3</v>
      </c>
      <c r="EA250" s="2" t="s">
        <v>3</v>
      </c>
      <c r="EB250" s="2" t="s">
        <v>3</v>
      </c>
      <c r="EC250" s="2" t="s">
        <v>3</v>
      </c>
      <c r="ED250" s="2"/>
      <c r="EE250" s="2">
        <v>58468074</v>
      </c>
      <c r="EF250" s="2">
        <v>8</v>
      </c>
      <c r="EG250" s="2" t="s">
        <v>192</v>
      </c>
      <c r="EH250" s="2">
        <v>0</v>
      </c>
      <c r="EI250" s="2" t="s">
        <v>3</v>
      </c>
      <c r="EJ250" s="2">
        <v>1</v>
      </c>
      <c r="EK250" s="2">
        <v>500001</v>
      </c>
      <c r="EL250" s="2" t="s">
        <v>193</v>
      </c>
      <c r="EM250" s="2" t="s">
        <v>194</v>
      </c>
      <c r="EN250" s="2"/>
      <c r="EO250" s="2" t="s">
        <v>3</v>
      </c>
      <c r="EP250" s="2"/>
      <c r="EQ250" s="2">
        <v>0</v>
      </c>
      <c r="ER250" s="2">
        <v>1926.82</v>
      </c>
      <c r="ES250" s="2">
        <v>1926.82</v>
      </c>
      <c r="ET250" s="2">
        <v>0</v>
      </c>
      <c r="EU250" s="2">
        <v>0</v>
      </c>
      <c r="EV250" s="2">
        <v>0</v>
      </c>
      <c r="EW250" s="2">
        <v>0</v>
      </c>
      <c r="EX250" s="2">
        <v>0</v>
      </c>
      <c r="EY250" s="2">
        <v>0</v>
      </c>
      <c r="EZ250" s="2"/>
      <c r="FA250" s="2"/>
      <c r="FB250" s="2"/>
      <c r="FC250" s="2"/>
      <c r="FD250" s="2"/>
      <c r="FE250" s="2"/>
      <c r="FF250" s="2"/>
      <c r="FG250" s="2"/>
      <c r="FH250" s="2"/>
      <c r="FI250" s="2"/>
      <c r="FJ250" s="2"/>
      <c r="FK250" s="2"/>
      <c r="FL250" s="2"/>
      <c r="FM250" s="2"/>
      <c r="FN250" s="2"/>
      <c r="FO250" s="2"/>
      <c r="FP250" s="2"/>
      <c r="FQ250" s="2">
        <v>0</v>
      </c>
      <c r="FR250" s="2">
        <v>0</v>
      </c>
      <c r="FS250" s="2">
        <v>0</v>
      </c>
      <c r="FT250" s="2"/>
      <c r="FU250" s="2"/>
      <c r="FV250" s="2"/>
      <c r="FW250" s="2"/>
      <c r="FX250" s="2">
        <v>0</v>
      </c>
      <c r="FY250" s="2">
        <v>0</v>
      </c>
      <c r="FZ250" s="2"/>
      <c r="GA250" s="2" t="s">
        <v>3</v>
      </c>
      <c r="GB250" s="2"/>
      <c r="GC250" s="2"/>
      <c r="GD250" s="2">
        <v>1</v>
      </c>
      <c r="GE250" s="2"/>
      <c r="GF250" s="2">
        <v>-334635665</v>
      </c>
      <c r="GG250" s="2">
        <v>2</v>
      </c>
      <c r="GH250" s="2">
        <v>1</v>
      </c>
      <c r="GI250" s="2">
        <v>2</v>
      </c>
      <c r="GJ250" s="2">
        <v>0</v>
      </c>
      <c r="GK250" s="2">
        <v>0</v>
      </c>
      <c r="GL250" s="2">
        <f t="shared" si="116"/>
        <v>0</v>
      </c>
      <c r="GM250" s="2">
        <f t="shared" si="117"/>
        <v>323.70999999999998</v>
      </c>
      <c r="GN250" s="2">
        <f t="shared" si="118"/>
        <v>323.70999999999998</v>
      </c>
      <c r="GO250" s="2">
        <f t="shared" si="119"/>
        <v>0</v>
      </c>
      <c r="GP250" s="2">
        <f t="shared" si="120"/>
        <v>0</v>
      </c>
      <c r="GQ250" s="2"/>
      <c r="GR250" s="2">
        <v>0</v>
      </c>
      <c r="GS250" s="2">
        <v>0</v>
      </c>
      <c r="GT250" s="2">
        <v>0</v>
      </c>
      <c r="GU250" s="2" t="s">
        <v>3</v>
      </c>
      <c r="GV250" s="2">
        <f t="shared" si="121"/>
        <v>0</v>
      </c>
      <c r="GW250" s="2">
        <v>1</v>
      </c>
      <c r="GX250" s="2">
        <f t="shared" si="122"/>
        <v>0</v>
      </c>
      <c r="GY250" s="2"/>
      <c r="GZ250" s="2"/>
      <c r="HA250" s="2">
        <v>0</v>
      </c>
      <c r="HB250" s="2">
        <v>0</v>
      </c>
      <c r="HC250" s="2">
        <f t="shared" si="123"/>
        <v>0</v>
      </c>
      <c r="HD250" s="2"/>
      <c r="HE250" s="2" t="s">
        <v>3</v>
      </c>
      <c r="HF250" s="2" t="s">
        <v>3</v>
      </c>
      <c r="HG250" s="2"/>
      <c r="HH250" s="2"/>
      <c r="HI250" s="2"/>
      <c r="HJ250" s="2"/>
      <c r="HK250" s="2"/>
      <c r="HL250" s="2"/>
      <c r="HM250" s="2" t="s">
        <v>3</v>
      </c>
      <c r="HN250" s="2" t="s">
        <v>3</v>
      </c>
      <c r="HO250" s="2" t="s">
        <v>3</v>
      </c>
      <c r="HP250" s="2" t="s">
        <v>3</v>
      </c>
      <c r="HQ250" s="2" t="s">
        <v>3</v>
      </c>
      <c r="HR250" s="2"/>
      <c r="HS250" s="2">
        <v>0</v>
      </c>
      <c r="HT250" s="2"/>
      <c r="HU250" s="2"/>
      <c r="HV250" s="2"/>
      <c r="HW250" s="2"/>
      <c r="HX250" s="2"/>
      <c r="HY250" s="2"/>
      <c r="HZ250" s="2"/>
      <c r="IA250" s="2"/>
      <c r="IB250" s="2"/>
      <c r="IC250" s="2"/>
      <c r="ID250" s="2"/>
      <c r="IE250" s="2"/>
      <c r="IF250" s="2"/>
      <c r="IG250" s="2"/>
      <c r="IH250" s="2"/>
      <c r="II250" s="2"/>
      <c r="IJ250" s="2"/>
      <c r="IK250" s="2">
        <v>0</v>
      </c>
      <c r="IL250" s="2"/>
      <c r="IM250" s="2"/>
      <c r="IN250" s="2"/>
      <c r="IO250" s="2"/>
      <c r="IP250" s="2"/>
      <c r="IQ250" s="2"/>
      <c r="IR250" s="2"/>
      <c r="IS250" s="2"/>
      <c r="IT250" s="2"/>
      <c r="IU250" s="2"/>
    </row>
    <row r="251" spans="1:255" x14ac:dyDescent="0.2">
      <c r="A251" s="2">
        <v>17</v>
      </c>
      <c r="B251" s="2">
        <v>1</v>
      </c>
      <c r="C251" s="2"/>
      <c r="D251" s="2"/>
      <c r="E251" s="2" t="s">
        <v>284</v>
      </c>
      <c r="F251" s="2" t="s">
        <v>285</v>
      </c>
      <c r="G251" s="2" t="s">
        <v>286</v>
      </c>
      <c r="H251" s="2" t="s">
        <v>21</v>
      </c>
      <c r="I251" s="2">
        <v>4</v>
      </c>
      <c r="J251" s="2">
        <v>0</v>
      </c>
      <c r="K251" s="2">
        <v>4</v>
      </c>
      <c r="L251" s="2"/>
      <c r="M251" s="2"/>
      <c r="N251" s="2"/>
      <c r="O251" s="2">
        <f t="shared" si="87"/>
        <v>1964.8</v>
      </c>
      <c r="P251" s="2">
        <f t="shared" si="88"/>
        <v>1964.8</v>
      </c>
      <c r="Q251" s="2">
        <f t="shared" si="89"/>
        <v>0</v>
      </c>
      <c r="R251" s="2">
        <f t="shared" si="90"/>
        <v>0</v>
      </c>
      <c r="S251" s="2">
        <f t="shared" si="91"/>
        <v>0</v>
      </c>
      <c r="T251" s="2">
        <f t="shared" si="92"/>
        <v>0</v>
      </c>
      <c r="U251" s="2">
        <f t="shared" si="93"/>
        <v>0</v>
      </c>
      <c r="V251" s="2">
        <f t="shared" si="94"/>
        <v>0</v>
      </c>
      <c r="W251" s="2">
        <f t="shared" si="95"/>
        <v>0</v>
      </c>
      <c r="X251" s="2">
        <f t="shared" si="96"/>
        <v>0</v>
      </c>
      <c r="Y251" s="2">
        <f t="shared" si="97"/>
        <v>0</v>
      </c>
      <c r="Z251" s="2"/>
      <c r="AA251" s="2">
        <v>60175270</v>
      </c>
      <c r="AB251" s="2">
        <f t="shared" si="98"/>
        <v>355.94</v>
      </c>
      <c r="AC251" s="2">
        <f t="shared" si="125"/>
        <v>355.94</v>
      </c>
      <c r="AD251" s="2">
        <f>ROUND((((ET251)-(EU251))+AE251),6)</f>
        <v>0</v>
      </c>
      <c r="AE251" s="2">
        <f t="shared" si="126"/>
        <v>0</v>
      </c>
      <c r="AF251" s="2">
        <f t="shared" si="127"/>
        <v>0</v>
      </c>
      <c r="AG251" s="2">
        <f t="shared" si="103"/>
        <v>0</v>
      </c>
      <c r="AH251" s="2">
        <f t="shared" si="104"/>
        <v>0</v>
      </c>
      <c r="AI251" s="2">
        <f t="shared" si="105"/>
        <v>0</v>
      </c>
      <c r="AJ251" s="2">
        <f t="shared" si="106"/>
        <v>0</v>
      </c>
      <c r="AK251" s="2">
        <v>355.94</v>
      </c>
      <c r="AL251" s="2">
        <v>355.94</v>
      </c>
      <c r="AM251" s="2">
        <v>0</v>
      </c>
      <c r="AN251" s="2">
        <v>0</v>
      </c>
      <c r="AO251" s="2">
        <v>0</v>
      </c>
      <c r="AP251" s="2">
        <v>0</v>
      </c>
      <c r="AQ251" s="2">
        <v>0</v>
      </c>
      <c r="AR251" s="2">
        <v>0</v>
      </c>
      <c r="AS251" s="2">
        <v>0</v>
      </c>
      <c r="AT251" s="2">
        <v>0</v>
      </c>
      <c r="AU251" s="2">
        <v>0</v>
      </c>
      <c r="AV251" s="2">
        <v>1</v>
      </c>
      <c r="AW251" s="2">
        <v>1</v>
      </c>
      <c r="AX251" s="2"/>
      <c r="AY251" s="2"/>
      <c r="AZ251" s="2">
        <v>1</v>
      </c>
      <c r="BA251" s="2">
        <v>1</v>
      </c>
      <c r="BB251" s="2">
        <v>1</v>
      </c>
      <c r="BC251" s="2">
        <v>1.38</v>
      </c>
      <c r="BD251" s="2" t="s">
        <v>3</v>
      </c>
      <c r="BE251" s="2" t="s">
        <v>3</v>
      </c>
      <c r="BF251" s="2" t="s">
        <v>3</v>
      </c>
      <c r="BG251" s="2" t="s">
        <v>3</v>
      </c>
      <c r="BH251" s="2">
        <v>3</v>
      </c>
      <c r="BI251" s="2">
        <v>1</v>
      </c>
      <c r="BJ251" s="2" t="s">
        <v>287</v>
      </c>
      <c r="BK251" s="2"/>
      <c r="BL251" s="2"/>
      <c r="BM251" s="2">
        <v>500002</v>
      </c>
      <c r="BN251" s="2">
        <v>0</v>
      </c>
      <c r="BO251" s="2" t="s">
        <v>285</v>
      </c>
      <c r="BP251" s="2">
        <v>1</v>
      </c>
      <c r="BQ251" s="2">
        <v>12</v>
      </c>
      <c r="BR251" s="2">
        <v>0</v>
      </c>
      <c r="BS251" s="2">
        <v>1</v>
      </c>
      <c r="BT251" s="2">
        <v>1</v>
      </c>
      <c r="BU251" s="2">
        <v>1</v>
      </c>
      <c r="BV251" s="2">
        <v>1</v>
      </c>
      <c r="BW251" s="2">
        <v>1</v>
      </c>
      <c r="BX251" s="2">
        <v>1</v>
      </c>
      <c r="BY251" s="2" t="s">
        <v>3</v>
      </c>
      <c r="BZ251" s="2">
        <v>0</v>
      </c>
      <c r="CA251" s="2">
        <v>0</v>
      </c>
      <c r="CB251" s="2" t="s">
        <v>3</v>
      </c>
      <c r="CC251" s="2"/>
      <c r="CD251" s="2"/>
      <c r="CE251" s="2">
        <v>0</v>
      </c>
      <c r="CF251" s="2">
        <v>0</v>
      </c>
      <c r="CG251" s="2">
        <v>0</v>
      </c>
      <c r="CH251" s="2"/>
      <c r="CI251" s="2"/>
      <c r="CJ251" s="2"/>
      <c r="CK251" s="2"/>
      <c r="CL251" s="2"/>
      <c r="CM251" s="2">
        <v>0</v>
      </c>
      <c r="CN251" s="2" t="s">
        <v>3</v>
      </c>
      <c r="CO251" s="2">
        <v>0</v>
      </c>
      <c r="CP251" s="2">
        <f t="shared" si="107"/>
        <v>1964.8</v>
      </c>
      <c r="CQ251" s="2">
        <f>ROUND(AL251*BC251,2)</f>
        <v>491.2</v>
      </c>
      <c r="CR251" s="2">
        <f>ROUND(AM251*BB251,2)</f>
        <v>0</v>
      </c>
      <c r="CS251" s="2">
        <f t="shared" si="110"/>
        <v>0</v>
      </c>
      <c r="CT251" s="2">
        <f t="shared" si="111"/>
        <v>0</v>
      </c>
      <c r="CU251" s="2">
        <f t="shared" si="112"/>
        <v>0</v>
      </c>
      <c r="CV251" s="2">
        <f t="shared" si="113"/>
        <v>0</v>
      </c>
      <c r="CW251" s="2">
        <f t="shared" si="114"/>
        <v>0</v>
      </c>
      <c r="CX251" s="2">
        <f t="shared" si="115"/>
        <v>0</v>
      </c>
      <c r="CY251" s="2">
        <f>0</f>
        <v>0</v>
      </c>
      <c r="CZ251" s="2">
        <f>0</f>
        <v>0</v>
      </c>
      <c r="DA251" s="2"/>
      <c r="DB251" s="2"/>
      <c r="DC251" s="2" t="s">
        <v>3</v>
      </c>
      <c r="DD251" s="2" t="s">
        <v>3</v>
      </c>
      <c r="DE251" s="2" t="s">
        <v>3</v>
      </c>
      <c r="DF251" s="2" t="s">
        <v>3</v>
      </c>
      <c r="DG251" s="2" t="s">
        <v>3</v>
      </c>
      <c r="DH251" s="2" t="s">
        <v>3</v>
      </c>
      <c r="DI251" s="2" t="s">
        <v>3</v>
      </c>
      <c r="DJ251" s="2" t="s">
        <v>3</v>
      </c>
      <c r="DK251" s="2" t="s">
        <v>3</v>
      </c>
      <c r="DL251" s="2" t="s">
        <v>3</v>
      </c>
      <c r="DM251" s="2" t="s">
        <v>3</v>
      </c>
      <c r="DN251" s="2">
        <v>0</v>
      </c>
      <c r="DO251" s="2">
        <v>0</v>
      </c>
      <c r="DP251" s="2">
        <v>1</v>
      </c>
      <c r="DQ251" s="2">
        <v>1</v>
      </c>
      <c r="DR251" s="2"/>
      <c r="DS251" s="2"/>
      <c r="DT251" s="2"/>
      <c r="DU251" s="2">
        <v>1013</v>
      </c>
      <c r="DV251" s="2" t="s">
        <v>21</v>
      </c>
      <c r="DW251" s="2" t="s">
        <v>21</v>
      </c>
      <c r="DX251" s="2">
        <v>1</v>
      </c>
      <c r="DY251" s="2"/>
      <c r="DZ251" s="2" t="s">
        <v>3</v>
      </c>
      <c r="EA251" s="2" t="s">
        <v>3</v>
      </c>
      <c r="EB251" s="2" t="s">
        <v>3</v>
      </c>
      <c r="EC251" s="2" t="s">
        <v>3</v>
      </c>
      <c r="ED251" s="2"/>
      <c r="EE251" s="2">
        <v>58468075</v>
      </c>
      <c r="EF251" s="2">
        <v>12</v>
      </c>
      <c r="EG251" s="2" t="s">
        <v>288</v>
      </c>
      <c r="EH251" s="2">
        <v>0</v>
      </c>
      <c r="EI251" s="2" t="s">
        <v>3</v>
      </c>
      <c r="EJ251" s="2">
        <v>2</v>
      </c>
      <c r="EK251" s="2">
        <v>500002</v>
      </c>
      <c r="EL251" s="2" t="s">
        <v>289</v>
      </c>
      <c r="EM251" s="2" t="s">
        <v>290</v>
      </c>
      <c r="EN251" s="2"/>
      <c r="EO251" s="2" t="s">
        <v>3</v>
      </c>
      <c r="EP251" s="2"/>
      <c r="EQ251" s="2">
        <v>0</v>
      </c>
      <c r="ER251" s="2">
        <v>355.94</v>
      </c>
      <c r="ES251" s="2">
        <v>355.94</v>
      </c>
      <c r="ET251" s="2">
        <v>0</v>
      </c>
      <c r="EU251" s="2">
        <v>0</v>
      </c>
      <c r="EV251" s="2">
        <v>0</v>
      </c>
      <c r="EW251" s="2">
        <v>0</v>
      </c>
      <c r="EX251" s="2">
        <v>0</v>
      </c>
      <c r="EY251" s="2">
        <v>0</v>
      </c>
      <c r="EZ251" s="2"/>
      <c r="FA251" s="2"/>
      <c r="FB251" s="2"/>
      <c r="FC251" s="2"/>
      <c r="FD251" s="2"/>
      <c r="FE251" s="2"/>
      <c r="FF251" s="2"/>
      <c r="FG251" s="2"/>
      <c r="FH251" s="2"/>
      <c r="FI251" s="2"/>
      <c r="FJ251" s="2"/>
      <c r="FK251" s="2"/>
      <c r="FL251" s="2"/>
      <c r="FM251" s="2"/>
      <c r="FN251" s="2"/>
      <c r="FO251" s="2"/>
      <c r="FP251" s="2"/>
      <c r="FQ251" s="2">
        <v>0</v>
      </c>
      <c r="FR251" s="2">
        <v>0</v>
      </c>
      <c r="FS251" s="2">
        <v>0</v>
      </c>
      <c r="FT251" s="2"/>
      <c r="FU251" s="2"/>
      <c r="FV251" s="2"/>
      <c r="FW251" s="2"/>
      <c r="FX251" s="2">
        <v>0</v>
      </c>
      <c r="FY251" s="2">
        <v>0</v>
      </c>
      <c r="FZ251" s="2"/>
      <c r="GA251" s="2" t="s">
        <v>3</v>
      </c>
      <c r="GB251" s="2"/>
      <c r="GC251" s="2"/>
      <c r="GD251" s="2">
        <v>1</v>
      </c>
      <c r="GE251" s="2"/>
      <c r="GF251" s="2">
        <v>161055155</v>
      </c>
      <c r="GG251" s="2">
        <v>2</v>
      </c>
      <c r="GH251" s="2">
        <v>1</v>
      </c>
      <c r="GI251" s="2">
        <v>2</v>
      </c>
      <c r="GJ251" s="2">
        <v>0</v>
      </c>
      <c r="GK251" s="2">
        <v>0</v>
      </c>
      <c r="GL251" s="2">
        <f t="shared" si="116"/>
        <v>0</v>
      </c>
      <c r="GM251" s="2">
        <f t="shared" si="117"/>
        <v>1964.8</v>
      </c>
      <c r="GN251" s="2">
        <f t="shared" si="118"/>
        <v>1964.8</v>
      </c>
      <c r="GO251" s="2">
        <f t="shared" si="119"/>
        <v>0</v>
      </c>
      <c r="GP251" s="2">
        <f t="shared" si="120"/>
        <v>0</v>
      </c>
      <c r="GQ251" s="2"/>
      <c r="GR251" s="2">
        <v>0</v>
      </c>
      <c r="GS251" s="2">
        <v>3</v>
      </c>
      <c r="GT251" s="2">
        <v>0</v>
      </c>
      <c r="GU251" s="2" t="s">
        <v>3</v>
      </c>
      <c r="GV251" s="2">
        <f t="shared" si="121"/>
        <v>0</v>
      </c>
      <c r="GW251" s="2">
        <v>1</v>
      </c>
      <c r="GX251" s="2">
        <f t="shared" si="122"/>
        <v>0</v>
      </c>
      <c r="GY251" s="2"/>
      <c r="GZ251" s="2"/>
      <c r="HA251" s="2">
        <v>0</v>
      </c>
      <c r="HB251" s="2">
        <v>0</v>
      </c>
      <c r="HC251" s="2">
        <f t="shared" si="123"/>
        <v>0</v>
      </c>
      <c r="HD251" s="2"/>
      <c r="HE251" s="2" t="s">
        <v>3</v>
      </c>
      <c r="HF251" s="2" t="s">
        <v>3</v>
      </c>
      <c r="HG251" s="2"/>
      <c r="HH251" s="2"/>
      <c r="HI251" s="2"/>
      <c r="HJ251" s="2"/>
      <c r="HK251" s="2"/>
      <c r="HL251" s="2"/>
      <c r="HM251" s="2" t="s">
        <v>3</v>
      </c>
      <c r="HN251" s="2" t="s">
        <v>3</v>
      </c>
      <c r="HO251" s="2" t="s">
        <v>3</v>
      </c>
      <c r="HP251" s="2" t="s">
        <v>3</v>
      </c>
      <c r="HQ251" s="2" t="s">
        <v>3</v>
      </c>
      <c r="HR251" s="2"/>
      <c r="HS251" s="2">
        <v>0</v>
      </c>
      <c r="HT251" s="2"/>
      <c r="HU251" s="2"/>
      <c r="HV251" s="2"/>
      <c r="HW251" s="2"/>
      <c r="HX251" s="2"/>
      <c r="HY251" s="2"/>
      <c r="HZ251" s="2"/>
      <c r="IA251" s="2"/>
      <c r="IB251" s="2"/>
      <c r="IC251" s="2"/>
      <c r="ID251" s="2"/>
      <c r="IE251" s="2"/>
      <c r="IF251" s="2"/>
      <c r="IG251" s="2"/>
      <c r="IH251" s="2"/>
      <c r="II251" s="2"/>
      <c r="IJ251" s="2"/>
      <c r="IK251" s="2">
        <v>0</v>
      </c>
      <c r="IL251" s="2"/>
      <c r="IM251" s="2"/>
      <c r="IN251" s="2"/>
      <c r="IO251" s="2"/>
      <c r="IP251" s="2"/>
      <c r="IQ251" s="2"/>
      <c r="IR251" s="2"/>
      <c r="IS251" s="2"/>
      <c r="IT251" s="2"/>
      <c r="IU251" s="2"/>
    </row>
    <row r="252" spans="1:255" x14ac:dyDescent="0.2">
      <c r="A252" s="2">
        <v>17</v>
      </c>
      <c r="B252" s="2">
        <v>1</v>
      </c>
      <c r="C252" s="2"/>
      <c r="D252" s="2"/>
      <c r="E252" s="2" t="s">
        <v>291</v>
      </c>
      <c r="F252" s="2" t="s">
        <v>292</v>
      </c>
      <c r="G252" s="2" t="s">
        <v>293</v>
      </c>
      <c r="H252" s="2" t="s">
        <v>21</v>
      </c>
      <c r="I252" s="2">
        <v>9</v>
      </c>
      <c r="J252" s="2">
        <v>0</v>
      </c>
      <c r="K252" s="2">
        <v>9</v>
      </c>
      <c r="L252" s="2"/>
      <c r="M252" s="2"/>
      <c r="N252" s="2"/>
      <c r="O252" s="2">
        <f t="shared" si="87"/>
        <v>890.46</v>
      </c>
      <c r="P252" s="2">
        <f t="shared" si="88"/>
        <v>890.46</v>
      </c>
      <c r="Q252" s="2">
        <f t="shared" si="89"/>
        <v>0</v>
      </c>
      <c r="R252" s="2">
        <f t="shared" si="90"/>
        <v>0</v>
      </c>
      <c r="S252" s="2">
        <f t="shared" si="91"/>
        <v>0</v>
      </c>
      <c r="T252" s="2">
        <f t="shared" si="92"/>
        <v>0</v>
      </c>
      <c r="U252" s="2">
        <f t="shared" si="93"/>
        <v>0</v>
      </c>
      <c r="V252" s="2">
        <f t="shared" si="94"/>
        <v>0</v>
      </c>
      <c r="W252" s="2">
        <f t="shared" si="95"/>
        <v>0</v>
      </c>
      <c r="X252" s="2">
        <f t="shared" si="96"/>
        <v>0</v>
      </c>
      <c r="Y252" s="2">
        <f t="shared" si="97"/>
        <v>0</v>
      </c>
      <c r="Z252" s="2"/>
      <c r="AA252" s="2">
        <v>60175270</v>
      </c>
      <c r="AB252" s="2">
        <f t="shared" si="98"/>
        <v>131.91999999999999</v>
      </c>
      <c r="AC252" s="2">
        <f t="shared" si="125"/>
        <v>131.91999999999999</v>
      </c>
      <c r="AD252" s="2">
        <f>ROUND((((ET252)-(EU252))+AE252),6)</f>
        <v>0</v>
      </c>
      <c r="AE252" s="2">
        <f t="shared" si="126"/>
        <v>0</v>
      </c>
      <c r="AF252" s="2">
        <f t="shared" si="127"/>
        <v>0</v>
      </c>
      <c r="AG252" s="2">
        <f t="shared" si="103"/>
        <v>0</v>
      </c>
      <c r="AH252" s="2">
        <f t="shared" si="104"/>
        <v>0</v>
      </c>
      <c r="AI252" s="2">
        <f t="shared" si="105"/>
        <v>0</v>
      </c>
      <c r="AJ252" s="2">
        <f t="shared" si="106"/>
        <v>0</v>
      </c>
      <c r="AK252" s="2">
        <v>131.91999999999999</v>
      </c>
      <c r="AL252" s="2">
        <v>131.91999999999999</v>
      </c>
      <c r="AM252" s="2">
        <v>0</v>
      </c>
      <c r="AN252" s="2">
        <v>0</v>
      </c>
      <c r="AO252" s="2">
        <v>0</v>
      </c>
      <c r="AP252" s="2">
        <v>0</v>
      </c>
      <c r="AQ252" s="2">
        <v>0</v>
      </c>
      <c r="AR252" s="2">
        <v>0</v>
      </c>
      <c r="AS252" s="2">
        <v>0</v>
      </c>
      <c r="AT252" s="2">
        <v>0</v>
      </c>
      <c r="AU252" s="2">
        <v>0</v>
      </c>
      <c r="AV252" s="2">
        <v>1</v>
      </c>
      <c r="AW252" s="2">
        <v>1</v>
      </c>
      <c r="AX252" s="2"/>
      <c r="AY252" s="2"/>
      <c r="AZ252" s="2">
        <v>1</v>
      </c>
      <c r="BA252" s="2">
        <v>1</v>
      </c>
      <c r="BB252" s="2">
        <v>1</v>
      </c>
      <c r="BC252" s="2">
        <v>0.75</v>
      </c>
      <c r="BD252" s="2" t="s">
        <v>3</v>
      </c>
      <c r="BE252" s="2" t="s">
        <v>3</v>
      </c>
      <c r="BF252" s="2" t="s">
        <v>3</v>
      </c>
      <c r="BG252" s="2" t="s">
        <v>3</v>
      </c>
      <c r="BH252" s="2">
        <v>3</v>
      </c>
      <c r="BI252" s="2">
        <v>1</v>
      </c>
      <c r="BJ252" s="2" t="s">
        <v>294</v>
      </c>
      <c r="BK252" s="2"/>
      <c r="BL252" s="2"/>
      <c r="BM252" s="2">
        <v>500001</v>
      </c>
      <c r="BN252" s="2">
        <v>0</v>
      </c>
      <c r="BO252" s="2" t="s">
        <v>292</v>
      </c>
      <c r="BP252" s="2">
        <v>1</v>
      </c>
      <c r="BQ252" s="2">
        <v>8</v>
      </c>
      <c r="BR252" s="2">
        <v>0</v>
      </c>
      <c r="BS252" s="2">
        <v>1</v>
      </c>
      <c r="BT252" s="2">
        <v>1</v>
      </c>
      <c r="BU252" s="2">
        <v>1</v>
      </c>
      <c r="BV252" s="2">
        <v>1</v>
      </c>
      <c r="BW252" s="2">
        <v>1</v>
      </c>
      <c r="BX252" s="2">
        <v>1</v>
      </c>
      <c r="BY252" s="2" t="s">
        <v>3</v>
      </c>
      <c r="BZ252" s="2">
        <v>0</v>
      </c>
      <c r="CA252" s="2">
        <v>0</v>
      </c>
      <c r="CB252" s="2" t="s">
        <v>3</v>
      </c>
      <c r="CC252" s="2"/>
      <c r="CD252" s="2"/>
      <c r="CE252" s="2">
        <v>0</v>
      </c>
      <c r="CF252" s="2">
        <v>0</v>
      </c>
      <c r="CG252" s="2">
        <v>0</v>
      </c>
      <c r="CH252" s="2"/>
      <c r="CI252" s="2"/>
      <c r="CJ252" s="2"/>
      <c r="CK252" s="2"/>
      <c r="CL252" s="2"/>
      <c r="CM252" s="2">
        <v>0</v>
      </c>
      <c r="CN252" s="2" t="s">
        <v>3</v>
      </c>
      <c r="CO252" s="2">
        <v>0</v>
      </c>
      <c r="CP252" s="2">
        <f t="shared" si="107"/>
        <v>890.46</v>
      </c>
      <c r="CQ252" s="2">
        <f>ROUND(AL252*BC252,2)</f>
        <v>98.94</v>
      </c>
      <c r="CR252" s="2">
        <f>ROUND(AM252*BB252,2)</f>
        <v>0</v>
      </c>
      <c r="CS252" s="2">
        <f t="shared" si="110"/>
        <v>0</v>
      </c>
      <c r="CT252" s="2">
        <f t="shared" si="111"/>
        <v>0</v>
      </c>
      <c r="CU252" s="2">
        <f t="shared" si="112"/>
        <v>0</v>
      </c>
      <c r="CV252" s="2">
        <f t="shared" si="113"/>
        <v>0</v>
      </c>
      <c r="CW252" s="2">
        <f t="shared" si="114"/>
        <v>0</v>
      </c>
      <c r="CX252" s="2">
        <f t="shared" si="115"/>
        <v>0</v>
      </c>
      <c r="CY252" s="2">
        <f>0</f>
        <v>0</v>
      </c>
      <c r="CZ252" s="2">
        <f>0</f>
        <v>0</v>
      </c>
      <c r="DA252" s="2"/>
      <c r="DB252" s="2"/>
      <c r="DC252" s="2" t="s">
        <v>3</v>
      </c>
      <c r="DD252" s="2" t="s">
        <v>3</v>
      </c>
      <c r="DE252" s="2" t="s">
        <v>3</v>
      </c>
      <c r="DF252" s="2" t="s">
        <v>3</v>
      </c>
      <c r="DG252" s="2" t="s">
        <v>3</v>
      </c>
      <c r="DH252" s="2" t="s">
        <v>3</v>
      </c>
      <c r="DI252" s="2" t="s">
        <v>3</v>
      </c>
      <c r="DJ252" s="2" t="s">
        <v>3</v>
      </c>
      <c r="DK252" s="2" t="s">
        <v>3</v>
      </c>
      <c r="DL252" s="2" t="s">
        <v>3</v>
      </c>
      <c r="DM252" s="2" t="s">
        <v>3</v>
      </c>
      <c r="DN252" s="2">
        <v>0</v>
      </c>
      <c r="DO252" s="2">
        <v>0</v>
      </c>
      <c r="DP252" s="2">
        <v>1</v>
      </c>
      <c r="DQ252" s="2">
        <v>1</v>
      </c>
      <c r="DR252" s="2"/>
      <c r="DS252" s="2"/>
      <c r="DT252" s="2"/>
      <c r="DU252" s="2">
        <v>1013</v>
      </c>
      <c r="DV252" s="2" t="s">
        <v>21</v>
      </c>
      <c r="DW252" s="2" t="s">
        <v>21</v>
      </c>
      <c r="DX252" s="2">
        <v>1</v>
      </c>
      <c r="DY252" s="2"/>
      <c r="DZ252" s="2" t="s">
        <v>3</v>
      </c>
      <c r="EA252" s="2" t="s">
        <v>3</v>
      </c>
      <c r="EB252" s="2" t="s">
        <v>3</v>
      </c>
      <c r="EC252" s="2" t="s">
        <v>3</v>
      </c>
      <c r="ED252" s="2"/>
      <c r="EE252" s="2">
        <v>58468074</v>
      </c>
      <c r="EF252" s="2">
        <v>8</v>
      </c>
      <c r="EG252" s="2" t="s">
        <v>192</v>
      </c>
      <c r="EH252" s="2">
        <v>0</v>
      </c>
      <c r="EI252" s="2" t="s">
        <v>3</v>
      </c>
      <c r="EJ252" s="2">
        <v>1</v>
      </c>
      <c r="EK252" s="2">
        <v>500001</v>
      </c>
      <c r="EL252" s="2" t="s">
        <v>193</v>
      </c>
      <c r="EM252" s="2" t="s">
        <v>194</v>
      </c>
      <c r="EN252" s="2"/>
      <c r="EO252" s="2" t="s">
        <v>3</v>
      </c>
      <c r="EP252" s="2"/>
      <c r="EQ252" s="2">
        <v>0</v>
      </c>
      <c r="ER252" s="2">
        <v>131.91999999999999</v>
      </c>
      <c r="ES252" s="2">
        <v>131.91999999999999</v>
      </c>
      <c r="ET252" s="2">
        <v>0</v>
      </c>
      <c r="EU252" s="2">
        <v>0</v>
      </c>
      <c r="EV252" s="2">
        <v>0</v>
      </c>
      <c r="EW252" s="2">
        <v>0</v>
      </c>
      <c r="EX252" s="2">
        <v>0</v>
      </c>
      <c r="EY252" s="2">
        <v>0</v>
      </c>
      <c r="EZ252" s="2"/>
      <c r="FA252" s="2"/>
      <c r="FB252" s="2"/>
      <c r="FC252" s="2"/>
      <c r="FD252" s="2"/>
      <c r="FE252" s="2"/>
      <c r="FF252" s="2"/>
      <c r="FG252" s="2"/>
      <c r="FH252" s="2"/>
      <c r="FI252" s="2"/>
      <c r="FJ252" s="2"/>
      <c r="FK252" s="2"/>
      <c r="FL252" s="2"/>
      <c r="FM252" s="2"/>
      <c r="FN252" s="2"/>
      <c r="FO252" s="2"/>
      <c r="FP252" s="2"/>
      <c r="FQ252" s="2">
        <v>0</v>
      </c>
      <c r="FR252" s="2">
        <v>0</v>
      </c>
      <c r="FS252" s="2">
        <v>0</v>
      </c>
      <c r="FT252" s="2"/>
      <c r="FU252" s="2"/>
      <c r="FV252" s="2"/>
      <c r="FW252" s="2"/>
      <c r="FX252" s="2">
        <v>0</v>
      </c>
      <c r="FY252" s="2">
        <v>0</v>
      </c>
      <c r="FZ252" s="2"/>
      <c r="GA252" s="2" t="s">
        <v>3</v>
      </c>
      <c r="GB252" s="2"/>
      <c r="GC252" s="2"/>
      <c r="GD252" s="2">
        <v>1</v>
      </c>
      <c r="GE252" s="2"/>
      <c r="GF252" s="2">
        <v>-521422912</v>
      </c>
      <c r="GG252" s="2">
        <v>2</v>
      </c>
      <c r="GH252" s="2">
        <v>1</v>
      </c>
      <c r="GI252" s="2">
        <v>2</v>
      </c>
      <c r="GJ252" s="2">
        <v>0</v>
      </c>
      <c r="GK252" s="2">
        <v>0</v>
      </c>
      <c r="GL252" s="2">
        <f t="shared" si="116"/>
        <v>0</v>
      </c>
      <c r="GM252" s="2">
        <f t="shared" si="117"/>
        <v>890.46</v>
      </c>
      <c r="GN252" s="2">
        <f t="shared" si="118"/>
        <v>890.46</v>
      </c>
      <c r="GO252" s="2">
        <f t="shared" si="119"/>
        <v>0</v>
      </c>
      <c r="GP252" s="2">
        <f t="shared" si="120"/>
        <v>0</v>
      </c>
      <c r="GQ252" s="2"/>
      <c r="GR252" s="2">
        <v>0</v>
      </c>
      <c r="GS252" s="2">
        <v>3</v>
      </c>
      <c r="GT252" s="2">
        <v>0</v>
      </c>
      <c r="GU252" s="2" t="s">
        <v>3</v>
      </c>
      <c r="GV252" s="2">
        <f t="shared" si="121"/>
        <v>0</v>
      </c>
      <c r="GW252" s="2">
        <v>1</v>
      </c>
      <c r="GX252" s="2">
        <f t="shared" si="122"/>
        <v>0</v>
      </c>
      <c r="GY252" s="2"/>
      <c r="GZ252" s="2"/>
      <c r="HA252" s="2">
        <v>0</v>
      </c>
      <c r="HB252" s="2">
        <v>0</v>
      </c>
      <c r="HC252" s="2">
        <f t="shared" si="123"/>
        <v>0</v>
      </c>
      <c r="HD252" s="2"/>
      <c r="HE252" s="2" t="s">
        <v>3</v>
      </c>
      <c r="HF252" s="2" t="s">
        <v>3</v>
      </c>
      <c r="HG252" s="2"/>
      <c r="HH252" s="2"/>
      <c r="HI252" s="2"/>
      <c r="HJ252" s="2"/>
      <c r="HK252" s="2"/>
      <c r="HL252" s="2"/>
      <c r="HM252" s="2" t="s">
        <v>3</v>
      </c>
      <c r="HN252" s="2" t="s">
        <v>3</v>
      </c>
      <c r="HO252" s="2" t="s">
        <v>3</v>
      </c>
      <c r="HP252" s="2" t="s">
        <v>3</v>
      </c>
      <c r="HQ252" s="2" t="s">
        <v>3</v>
      </c>
      <c r="HR252" s="2"/>
      <c r="HS252" s="2">
        <v>0</v>
      </c>
      <c r="HT252" s="2"/>
      <c r="HU252" s="2"/>
      <c r="HV252" s="2"/>
      <c r="HW252" s="2"/>
      <c r="HX252" s="2"/>
      <c r="HY252" s="2"/>
      <c r="HZ252" s="2"/>
      <c r="IA252" s="2"/>
      <c r="IB252" s="2"/>
      <c r="IC252" s="2"/>
      <c r="ID252" s="2"/>
      <c r="IE252" s="2"/>
      <c r="IF252" s="2"/>
      <c r="IG252" s="2"/>
      <c r="IH252" s="2"/>
      <c r="II252" s="2"/>
      <c r="IJ252" s="2"/>
      <c r="IK252" s="2">
        <v>0</v>
      </c>
      <c r="IL252" s="2"/>
      <c r="IM252" s="2"/>
      <c r="IN252" s="2"/>
      <c r="IO252" s="2"/>
      <c r="IP252" s="2"/>
      <c r="IQ252" s="2"/>
      <c r="IR252" s="2"/>
      <c r="IS252" s="2"/>
      <c r="IT252" s="2"/>
      <c r="IU252" s="2"/>
    </row>
    <row r="253" spans="1:255" x14ac:dyDescent="0.2">
      <c r="A253" s="2">
        <v>17</v>
      </c>
      <c r="B253" s="2">
        <v>1</v>
      </c>
      <c r="C253" s="2"/>
      <c r="D253" s="2"/>
      <c r="E253" s="2" t="s">
        <v>295</v>
      </c>
      <c r="F253" s="2" t="s">
        <v>296</v>
      </c>
      <c r="G253" s="2" t="s">
        <v>297</v>
      </c>
      <c r="H253" s="2" t="s">
        <v>255</v>
      </c>
      <c r="I253" s="2">
        <v>0.36</v>
      </c>
      <c r="J253" s="2">
        <v>0</v>
      </c>
      <c r="K253" s="2">
        <v>0.36</v>
      </c>
      <c r="L253" s="2"/>
      <c r="M253" s="2"/>
      <c r="N253" s="2"/>
      <c r="O253" s="2">
        <f t="shared" si="87"/>
        <v>277.83</v>
      </c>
      <c r="P253" s="2">
        <f t="shared" si="88"/>
        <v>277.83</v>
      </c>
      <c r="Q253" s="2">
        <f t="shared" si="89"/>
        <v>0</v>
      </c>
      <c r="R253" s="2">
        <f t="shared" si="90"/>
        <v>0</v>
      </c>
      <c r="S253" s="2">
        <f t="shared" si="91"/>
        <v>0</v>
      </c>
      <c r="T253" s="2">
        <f t="shared" si="92"/>
        <v>0</v>
      </c>
      <c r="U253" s="2">
        <f t="shared" si="93"/>
        <v>0</v>
      </c>
      <c r="V253" s="2">
        <f t="shared" si="94"/>
        <v>0</v>
      </c>
      <c r="W253" s="2">
        <f t="shared" si="95"/>
        <v>0</v>
      </c>
      <c r="X253" s="2">
        <f t="shared" si="96"/>
        <v>0</v>
      </c>
      <c r="Y253" s="2">
        <f t="shared" si="97"/>
        <v>0</v>
      </c>
      <c r="Z253" s="2"/>
      <c r="AA253" s="2">
        <v>60175270</v>
      </c>
      <c r="AB253" s="2">
        <f t="shared" si="98"/>
        <v>593.66</v>
      </c>
      <c r="AC253" s="2">
        <f t="shared" si="125"/>
        <v>593.66</v>
      </c>
      <c r="AD253" s="2">
        <f>ROUND((((ET253)-(EU253))+AE253),6)</f>
        <v>0</v>
      </c>
      <c r="AE253" s="2">
        <f t="shared" si="126"/>
        <v>0</v>
      </c>
      <c r="AF253" s="2">
        <f t="shared" si="127"/>
        <v>0</v>
      </c>
      <c r="AG253" s="2">
        <f t="shared" si="103"/>
        <v>0</v>
      </c>
      <c r="AH253" s="2">
        <f t="shared" si="104"/>
        <v>0</v>
      </c>
      <c r="AI253" s="2">
        <f t="shared" si="105"/>
        <v>0</v>
      </c>
      <c r="AJ253" s="2">
        <f t="shared" si="106"/>
        <v>0</v>
      </c>
      <c r="AK253" s="2">
        <v>593.66</v>
      </c>
      <c r="AL253" s="2">
        <v>593.66</v>
      </c>
      <c r="AM253" s="2">
        <v>0</v>
      </c>
      <c r="AN253" s="2">
        <v>0</v>
      </c>
      <c r="AO253" s="2">
        <v>0</v>
      </c>
      <c r="AP253" s="2">
        <v>0</v>
      </c>
      <c r="AQ253" s="2">
        <v>0</v>
      </c>
      <c r="AR253" s="2">
        <v>0</v>
      </c>
      <c r="AS253" s="2">
        <v>0</v>
      </c>
      <c r="AT253" s="2">
        <v>0</v>
      </c>
      <c r="AU253" s="2">
        <v>0</v>
      </c>
      <c r="AV253" s="2">
        <v>1</v>
      </c>
      <c r="AW253" s="2">
        <v>1</v>
      </c>
      <c r="AX253" s="2"/>
      <c r="AY253" s="2"/>
      <c r="AZ253" s="2">
        <v>1</v>
      </c>
      <c r="BA253" s="2">
        <v>1</v>
      </c>
      <c r="BB253" s="2">
        <v>1</v>
      </c>
      <c r="BC253" s="2">
        <v>1.3</v>
      </c>
      <c r="BD253" s="2" t="s">
        <v>3</v>
      </c>
      <c r="BE253" s="2" t="s">
        <v>3</v>
      </c>
      <c r="BF253" s="2" t="s">
        <v>3</v>
      </c>
      <c r="BG253" s="2" t="s">
        <v>3</v>
      </c>
      <c r="BH253" s="2">
        <v>3</v>
      </c>
      <c r="BI253" s="2">
        <v>1</v>
      </c>
      <c r="BJ253" s="2" t="s">
        <v>298</v>
      </c>
      <c r="BK253" s="2"/>
      <c r="BL253" s="2"/>
      <c r="BM253" s="2">
        <v>500001</v>
      </c>
      <c r="BN253" s="2">
        <v>0</v>
      </c>
      <c r="BO253" s="2" t="s">
        <v>296</v>
      </c>
      <c r="BP253" s="2">
        <v>1</v>
      </c>
      <c r="BQ253" s="2">
        <v>8</v>
      </c>
      <c r="BR253" s="2">
        <v>0</v>
      </c>
      <c r="BS253" s="2">
        <v>1</v>
      </c>
      <c r="BT253" s="2">
        <v>1</v>
      </c>
      <c r="BU253" s="2">
        <v>1</v>
      </c>
      <c r="BV253" s="2">
        <v>1</v>
      </c>
      <c r="BW253" s="2">
        <v>1</v>
      </c>
      <c r="BX253" s="2">
        <v>1</v>
      </c>
      <c r="BY253" s="2" t="s">
        <v>3</v>
      </c>
      <c r="BZ253" s="2">
        <v>0</v>
      </c>
      <c r="CA253" s="2">
        <v>0</v>
      </c>
      <c r="CB253" s="2" t="s">
        <v>3</v>
      </c>
      <c r="CC253" s="2"/>
      <c r="CD253" s="2"/>
      <c r="CE253" s="2">
        <v>0</v>
      </c>
      <c r="CF253" s="2">
        <v>0</v>
      </c>
      <c r="CG253" s="2">
        <v>0</v>
      </c>
      <c r="CH253" s="2"/>
      <c r="CI253" s="2"/>
      <c r="CJ253" s="2"/>
      <c r="CK253" s="2"/>
      <c r="CL253" s="2"/>
      <c r="CM253" s="2">
        <v>0</v>
      </c>
      <c r="CN253" s="2" t="s">
        <v>3</v>
      </c>
      <c r="CO253" s="2">
        <v>0</v>
      </c>
      <c r="CP253" s="2">
        <f t="shared" si="107"/>
        <v>277.83</v>
      </c>
      <c r="CQ253" s="2">
        <f>ROUND(AL253*BC253,2)</f>
        <v>771.76</v>
      </c>
      <c r="CR253" s="2">
        <f>ROUND(AM253*BB253,2)</f>
        <v>0</v>
      </c>
      <c r="CS253" s="2">
        <f t="shared" si="110"/>
        <v>0</v>
      </c>
      <c r="CT253" s="2">
        <f t="shared" si="111"/>
        <v>0</v>
      </c>
      <c r="CU253" s="2">
        <f t="shared" si="112"/>
        <v>0</v>
      </c>
      <c r="CV253" s="2">
        <f t="shared" si="113"/>
        <v>0</v>
      </c>
      <c r="CW253" s="2">
        <f t="shared" si="114"/>
        <v>0</v>
      </c>
      <c r="CX253" s="2">
        <f t="shared" si="115"/>
        <v>0</v>
      </c>
      <c r="CY253" s="2">
        <f>0</f>
        <v>0</v>
      </c>
      <c r="CZ253" s="2">
        <f>0</f>
        <v>0</v>
      </c>
      <c r="DA253" s="2"/>
      <c r="DB253" s="2"/>
      <c r="DC253" s="2" t="s">
        <v>3</v>
      </c>
      <c r="DD253" s="2" t="s">
        <v>3</v>
      </c>
      <c r="DE253" s="2" t="s">
        <v>3</v>
      </c>
      <c r="DF253" s="2" t="s">
        <v>3</v>
      </c>
      <c r="DG253" s="2" t="s">
        <v>3</v>
      </c>
      <c r="DH253" s="2" t="s">
        <v>3</v>
      </c>
      <c r="DI253" s="2" t="s">
        <v>3</v>
      </c>
      <c r="DJ253" s="2" t="s">
        <v>3</v>
      </c>
      <c r="DK253" s="2" t="s">
        <v>3</v>
      </c>
      <c r="DL253" s="2" t="s">
        <v>3</v>
      </c>
      <c r="DM253" s="2" t="s">
        <v>3</v>
      </c>
      <c r="DN253" s="2">
        <v>0</v>
      </c>
      <c r="DO253" s="2">
        <v>0</v>
      </c>
      <c r="DP253" s="2">
        <v>1</v>
      </c>
      <c r="DQ253" s="2">
        <v>1</v>
      </c>
      <c r="DR253" s="2"/>
      <c r="DS253" s="2"/>
      <c r="DT253" s="2"/>
      <c r="DU253" s="2">
        <v>1013</v>
      </c>
      <c r="DV253" s="2" t="s">
        <v>255</v>
      </c>
      <c r="DW253" s="2" t="s">
        <v>255</v>
      </c>
      <c r="DX253" s="2">
        <v>1</v>
      </c>
      <c r="DY253" s="2"/>
      <c r="DZ253" s="2" t="s">
        <v>3</v>
      </c>
      <c r="EA253" s="2" t="s">
        <v>3</v>
      </c>
      <c r="EB253" s="2" t="s">
        <v>3</v>
      </c>
      <c r="EC253" s="2" t="s">
        <v>3</v>
      </c>
      <c r="ED253" s="2"/>
      <c r="EE253" s="2">
        <v>58468074</v>
      </c>
      <c r="EF253" s="2">
        <v>8</v>
      </c>
      <c r="EG253" s="2" t="s">
        <v>192</v>
      </c>
      <c r="EH253" s="2">
        <v>0</v>
      </c>
      <c r="EI253" s="2" t="s">
        <v>3</v>
      </c>
      <c r="EJ253" s="2">
        <v>1</v>
      </c>
      <c r="EK253" s="2">
        <v>500001</v>
      </c>
      <c r="EL253" s="2" t="s">
        <v>193</v>
      </c>
      <c r="EM253" s="2" t="s">
        <v>194</v>
      </c>
      <c r="EN253" s="2"/>
      <c r="EO253" s="2" t="s">
        <v>3</v>
      </c>
      <c r="EP253" s="2"/>
      <c r="EQ253" s="2">
        <v>0</v>
      </c>
      <c r="ER253" s="2">
        <v>593.66</v>
      </c>
      <c r="ES253" s="2">
        <v>593.66</v>
      </c>
      <c r="ET253" s="2">
        <v>0</v>
      </c>
      <c r="EU253" s="2">
        <v>0</v>
      </c>
      <c r="EV253" s="2">
        <v>0</v>
      </c>
      <c r="EW253" s="2">
        <v>0</v>
      </c>
      <c r="EX253" s="2">
        <v>0</v>
      </c>
      <c r="EY253" s="2">
        <v>0</v>
      </c>
      <c r="EZ253" s="2"/>
      <c r="FA253" s="2"/>
      <c r="FB253" s="2"/>
      <c r="FC253" s="2"/>
      <c r="FD253" s="2"/>
      <c r="FE253" s="2"/>
      <c r="FF253" s="2"/>
      <c r="FG253" s="2"/>
      <c r="FH253" s="2"/>
      <c r="FI253" s="2"/>
      <c r="FJ253" s="2"/>
      <c r="FK253" s="2"/>
      <c r="FL253" s="2"/>
      <c r="FM253" s="2"/>
      <c r="FN253" s="2"/>
      <c r="FO253" s="2"/>
      <c r="FP253" s="2"/>
      <c r="FQ253" s="2">
        <v>0</v>
      </c>
      <c r="FR253" s="2">
        <v>0</v>
      </c>
      <c r="FS253" s="2">
        <v>0</v>
      </c>
      <c r="FT253" s="2"/>
      <c r="FU253" s="2"/>
      <c r="FV253" s="2"/>
      <c r="FW253" s="2"/>
      <c r="FX253" s="2">
        <v>0</v>
      </c>
      <c r="FY253" s="2">
        <v>0</v>
      </c>
      <c r="FZ253" s="2"/>
      <c r="GA253" s="2" t="s">
        <v>3</v>
      </c>
      <c r="GB253" s="2"/>
      <c r="GC253" s="2"/>
      <c r="GD253" s="2">
        <v>1</v>
      </c>
      <c r="GE253" s="2"/>
      <c r="GF253" s="2">
        <v>-963306333</v>
      </c>
      <c r="GG253" s="2">
        <v>2</v>
      </c>
      <c r="GH253" s="2">
        <v>1</v>
      </c>
      <c r="GI253" s="2">
        <v>2</v>
      </c>
      <c r="GJ253" s="2">
        <v>0</v>
      </c>
      <c r="GK253" s="2">
        <v>0</v>
      </c>
      <c r="GL253" s="2">
        <f t="shared" si="116"/>
        <v>0</v>
      </c>
      <c r="GM253" s="2">
        <f t="shared" si="117"/>
        <v>277.83</v>
      </c>
      <c r="GN253" s="2">
        <f t="shared" si="118"/>
        <v>277.83</v>
      </c>
      <c r="GO253" s="2">
        <f t="shared" si="119"/>
        <v>0</v>
      </c>
      <c r="GP253" s="2">
        <f t="shared" si="120"/>
        <v>0</v>
      </c>
      <c r="GQ253" s="2"/>
      <c r="GR253" s="2">
        <v>0</v>
      </c>
      <c r="GS253" s="2">
        <v>3</v>
      </c>
      <c r="GT253" s="2">
        <v>0</v>
      </c>
      <c r="GU253" s="2" t="s">
        <v>3</v>
      </c>
      <c r="GV253" s="2">
        <f t="shared" si="121"/>
        <v>0</v>
      </c>
      <c r="GW253" s="2">
        <v>1</v>
      </c>
      <c r="GX253" s="2">
        <f t="shared" si="122"/>
        <v>0</v>
      </c>
      <c r="GY253" s="2"/>
      <c r="GZ253" s="2"/>
      <c r="HA253" s="2">
        <v>0</v>
      </c>
      <c r="HB253" s="2">
        <v>0</v>
      </c>
      <c r="HC253" s="2">
        <f t="shared" si="123"/>
        <v>0</v>
      </c>
      <c r="HD253" s="2"/>
      <c r="HE253" s="2" t="s">
        <v>3</v>
      </c>
      <c r="HF253" s="2" t="s">
        <v>3</v>
      </c>
      <c r="HG253" s="2"/>
      <c r="HH253" s="2"/>
      <c r="HI253" s="2"/>
      <c r="HJ253" s="2"/>
      <c r="HK253" s="2"/>
      <c r="HL253" s="2"/>
      <c r="HM253" s="2" t="s">
        <v>3</v>
      </c>
      <c r="HN253" s="2" t="s">
        <v>3</v>
      </c>
      <c r="HO253" s="2" t="s">
        <v>3</v>
      </c>
      <c r="HP253" s="2" t="s">
        <v>3</v>
      </c>
      <c r="HQ253" s="2" t="s">
        <v>3</v>
      </c>
      <c r="HR253" s="2"/>
      <c r="HS253" s="2">
        <v>0</v>
      </c>
      <c r="HT253" s="2"/>
      <c r="HU253" s="2"/>
      <c r="HV253" s="2"/>
      <c r="HW253" s="2"/>
      <c r="HX253" s="2"/>
      <c r="HY253" s="2"/>
      <c r="HZ253" s="2"/>
      <c r="IA253" s="2"/>
      <c r="IB253" s="2"/>
      <c r="IC253" s="2"/>
      <c r="ID253" s="2"/>
      <c r="IE253" s="2"/>
      <c r="IF253" s="2"/>
      <c r="IG253" s="2"/>
      <c r="IH253" s="2"/>
      <c r="II253" s="2"/>
      <c r="IJ253" s="2"/>
      <c r="IK253" s="2">
        <v>0</v>
      </c>
      <c r="IL253" s="2"/>
      <c r="IM253" s="2"/>
      <c r="IN253" s="2"/>
      <c r="IO253" s="2"/>
      <c r="IP253" s="2"/>
      <c r="IQ253" s="2"/>
      <c r="IR253" s="2"/>
      <c r="IS253" s="2"/>
      <c r="IT253" s="2"/>
      <c r="IU253" s="2"/>
    </row>
    <row r="255" spans="1:255" x14ac:dyDescent="0.2">
      <c r="A255" s="3">
        <v>51</v>
      </c>
      <c r="B255" s="3">
        <f>B224</f>
        <v>1</v>
      </c>
      <c r="C255" s="3">
        <f>A224</f>
        <v>4</v>
      </c>
      <c r="D255" s="3">
        <f>ROW(A224)</f>
        <v>224</v>
      </c>
      <c r="E255" s="3"/>
      <c r="F255" s="3" t="str">
        <f>IF(F224&lt;&gt;"",F224,"")</f>
        <v>Новый раздел</v>
      </c>
      <c r="G255" s="3" t="str">
        <f>IF(G224&lt;&gt;"",G224,"")</f>
        <v>Материалы</v>
      </c>
      <c r="H255" s="3">
        <v>0</v>
      </c>
      <c r="I255" s="3"/>
      <c r="J255" s="3"/>
      <c r="K255" s="3"/>
      <c r="L255" s="3"/>
      <c r="M255" s="3"/>
      <c r="N255" s="3"/>
      <c r="O255" s="3">
        <f t="shared" ref="O255:T255" si="131">ROUND(AB255,2)</f>
        <v>110323.6</v>
      </c>
      <c r="P255" s="3">
        <f t="shared" si="131"/>
        <v>110323.6</v>
      </c>
      <c r="Q255" s="3">
        <f t="shared" si="131"/>
        <v>0</v>
      </c>
      <c r="R255" s="3">
        <f t="shared" si="131"/>
        <v>0</v>
      </c>
      <c r="S255" s="3">
        <f t="shared" si="131"/>
        <v>0</v>
      </c>
      <c r="T255" s="3">
        <f t="shared" si="131"/>
        <v>0</v>
      </c>
      <c r="U255" s="3">
        <f>AH255</f>
        <v>0</v>
      </c>
      <c r="V255" s="3">
        <f>AI255</f>
        <v>0</v>
      </c>
      <c r="W255" s="3">
        <f>ROUND(AJ255,2)</f>
        <v>0</v>
      </c>
      <c r="X255" s="3">
        <f>ROUND(AK255,2)</f>
        <v>0</v>
      </c>
      <c r="Y255" s="3">
        <f>ROUND(AL255,2)</f>
        <v>0</v>
      </c>
      <c r="Z255" s="3"/>
      <c r="AA255" s="3"/>
      <c r="AB255" s="3">
        <f>ROUND(SUMIF(AA228:AA253,"=60175270",O228:O253),2)</f>
        <v>110323.6</v>
      </c>
      <c r="AC255" s="3">
        <f>ROUND(SUMIF(AA228:AA253,"=60175270",P228:P253),2)</f>
        <v>110323.6</v>
      </c>
      <c r="AD255" s="3">
        <f>ROUND(SUMIF(AA228:AA253,"=60175270",Q228:Q253),2)</f>
        <v>0</v>
      </c>
      <c r="AE255" s="3">
        <f>ROUND(SUMIF(AA228:AA253,"=60175270",R228:R253),2)</f>
        <v>0</v>
      </c>
      <c r="AF255" s="3">
        <f>ROUND(SUMIF(AA228:AA253,"=60175270",S228:S253),2)</f>
        <v>0</v>
      </c>
      <c r="AG255" s="3">
        <f>ROUND(SUMIF(AA228:AA253,"=60175270",T228:T253),2)</f>
        <v>0</v>
      </c>
      <c r="AH255" s="3">
        <f>SUMIF(AA228:AA253,"=60175270",U228:U253)</f>
        <v>0</v>
      </c>
      <c r="AI255" s="3">
        <f>SUMIF(AA228:AA253,"=60175270",V228:V253)</f>
        <v>0</v>
      </c>
      <c r="AJ255" s="3">
        <f>ROUND(SUMIF(AA228:AA253,"=60175270",W228:W253),2)</f>
        <v>0</v>
      </c>
      <c r="AK255" s="3">
        <f>ROUND(SUMIF(AA228:AA253,"=60175270",X228:X253),2)</f>
        <v>0</v>
      </c>
      <c r="AL255" s="3">
        <f>ROUND(SUMIF(AA228:AA253,"=60175270",Y228:Y253),2)</f>
        <v>0</v>
      </c>
      <c r="AM255" s="3"/>
      <c r="AN255" s="3"/>
      <c r="AO255" s="3">
        <f t="shared" ref="AO255:BD255" si="132">ROUND(BX255,2)</f>
        <v>0</v>
      </c>
      <c r="AP255" s="3">
        <f t="shared" si="132"/>
        <v>0</v>
      </c>
      <c r="AQ255" s="3">
        <f t="shared" si="132"/>
        <v>0</v>
      </c>
      <c r="AR255" s="3">
        <f t="shared" si="132"/>
        <v>110323.6</v>
      </c>
      <c r="AS255" s="3">
        <f t="shared" si="132"/>
        <v>110323.6</v>
      </c>
      <c r="AT255" s="3">
        <f t="shared" si="132"/>
        <v>0</v>
      </c>
      <c r="AU255" s="3">
        <f t="shared" si="132"/>
        <v>0</v>
      </c>
      <c r="AV255" s="3">
        <f t="shared" si="132"/>
        <v>110323.6</v>
      </c>
      <c r="AW255" s="3">
        <f t="shared" si="132"/>
        <v>110323.6</v>
      </c>
      <c r="AX255" s="3">
        <f t="shared" si="132"/>
        <v>0</v>
      </c>
      <c r="AY255" s="3">
        <f t="shared" si="132"/>
        <v>110323.6</v>
      </c>
      <c r="AZ255" s="3">
        <f t="shared" si="132"/>
        <v>0</v>
      </c>
      <c r="BA255" s="3">
        <f t="shared" si="132"/>
        <v>0</v>
      </c>
      <c r="BB255" s="3">
        <f t="shared" si="132"/>
        <v>0</v>
      </c>
      <c r="BC255" s="3">
        <f t="shared" si="132"/>
        <v>0</v>
      </c>
      <c r="BD255" s="3">
        <f t="shared" si="132"/>
        <v>0</v>
      </c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  <c r="BT255" s="3"/>
      <c r="BU255" s="3"/>
      <c r="BV255" s="3"/>
      <c r="BW255" s="3"/>
      <c r="BX255" s="3">
        <f>ROUND(SUMIF(AA228:AA253,"=60175270",FQ228:FQ253),2)</f>
        <v>0</v>
      </c>
      <c r="BY255" s="3">
        <f>ROUND(SUMIF(AA228:AA253,"=60175270",FR228:FR253),2)</f>
        <v>0</v>
      </c>
      <c r="BZ255" s="3">
        <f>ROUND(SUMIF(AA228:AA253,"=60175270",GL228:GL253),2)</f>
        <v>0</v>
      </c>
      <c r="CA255" s="3">
        <f>ROUND(SUMIF(AA228:AA253,"=60175270",GM228:GM253),2)</f>
        <v>110323.6</v>
      </c>
      <c r="CB255" s="3">
        <f>ROUND(SUMIF(AA228:AA253,"=60175270",GN228:GN253),2)</f>
        <v>110323.6</v>
      </c>
      <c r="CC255" s="3">
        <f>ROUND(SUMIF(AA228:AA253,"=60175270",GO228:GO253),2)</f>
        <v>0</v>
      </c>
      <c r="CD255" s="3">
        <f>ROUND(SUMIF(AA228:AA253,"=60175270",GP228:GP253),2)</f>
        <v>0</v>
      </c>
      <c r="CE255" s="3">
        <f>AC255-BX255</f>
        <v>110323.6</v>
      </c>
      <c r="CF255" s="3">
        <f>AC255-BY255</f>
        <v>110323.6</v>
      </c>
      <c r="CG255" s="3">
        <f>BX255-BZ255</f>
        <v>0</v>
      </c>
      <c r="CH255" s="3">
        <f>AC255-BX255-BY255+BZ255</f>
        <v>110323.6</v>
      </c>
      <c r="CI255" s="3">
        <f>BY255-BZ255</f>
        <v>0</v>
      </c>
      <c r="CJ255" s="3">
        <f>ROUND(SUMIF(AA228:AA253,"=60175270",GX228:GX253),2)</f>
        <v>0</v>
      </c>
      <c r="CK255" s="3">
        <f>ROUND(SUMIF(AA228:AA253,"=60175270",GY228:GY253),2)</f>
        <v>0</v>
      </c>
      <c r="CL255" s="3">
        <f>ROUND(SUMIF(AA228:AA253,"=60175270",GZ228:GZ253),2)</f>
        <v>0</v>
      </c>
      <c r="CM255" s="3">
        <f>ROUND(SUMIF(AA228:AA253,"=60175270",HD228:HD253),2)</f>
        <v>0</v>
      </c>
      <c r="CN255" s="3"/>
      <c r="CO255" s="3"/>
      <c r="CP255" s="3"/>
      <c r="CQ255" s="3"/>
      <c r="CR255" s="3"/>
      <c r="CS255" s="3"/>
      <c r="CT255" s="3"/>
      <c r="CU255" s="3"/>
      <c r="CV255" s="3"/>
      <c r="CW255" s="3"/>
      <c r="CX255" s="3"/>
      <c r="CY255" s="3"/>
      <c r="CZ255" s="3"/>
      <c r="DA255" s="3"/>
      <c r="DB255" s="3"/>
      <c r="DC255" s="3"/>
      <c r="DD255" s="3"/>
      <c r="DE255" s="3"/>
      <c r="DF255" s="3"/>
      <c r="DG255" s="4"/>
      <c r="DH255" s="4"/>
      <c r="DI255" s="4"/>
      <c r="DJ255" s="4"/>
      <c r="DK255" s="4"/>
      <c r="DL255" s="4"/>
      <c r="DM255" s="4"/>
      <c r="DN255" s="4"/>
      <c r="DO255" s="4"/>
      <c r="DP255" s="4"/>
      <c r="DQ255" s="4"/>
      <c r="DR255" s="4"/>
      <c r="DS255" s="4"/>
      <c r="DT255" s="4"/>
      <c r="DU255" s="4"/>
      <c r="DV255" s="4"/>
      <c r="DW255" s="4"/>
      <c r="DX255" s="4"/>
      <c r="DY255" s="4"/>
      <c r="DZ255" s="4"/>
      <c r="EA255" s="4"/>
      <c r="EB255" s="4"/>
      <c r="EC255" s="4"/>
      <c r="ED255" s="4"/>
      <c r="EE255" s="4"/>
      <c r="EF255" s="4"/>
      <c r="EG255" s="4"/>
      <c r="EH255" s="4"/>
      <c r="EI255" s="4"/>
      <c r="EJ255" s="4"/>
      <c r="EK255" s="4"/>
      <c r="EL255" s="4"/>
      <c r="EM255" s="4"/>
      <c r="EN255" s="4"/>
      <c r="EO255" s="4"/>
      <c r="EP255" s="4"/>
      <c r="EQ255" s="4"/>
      <c r="ER255" s="4"/>
      <c r="ES255" s="4"/>
      <c r="ET255" s="4"/>
      <c r="EU255" s="4"/>
      <c r="EV255" s="4"/>
      <c r="EW255" s="4"/>
      <c r="EX255" s="4"/>
      <c r="EY255" s="4"/>
      <c r="EZ255" s="4"/>
      <c r="FA255" s="4"/>
      <c r="FB255" s="4"/>
      <c r="FC255" s="4"/>
      <c r="FD255" s="4"/>
      <c r="FE255" s="4"/>
      <c r="FF255" s="4"/>
      <c r="FG255" s="4"/>
      <c r="FH255" s="4"/>
      <c r="FI255" s="4"/>
      <c r="FJ255" s="4"/>
      <c r="FK255" s="4"/>
      <c r="FL255" s="4"/>
      <c r="FM255" s="4"/>
      <c r="FN255" s="4"/>
      <c r="FO255" s="4"/>
      <c r="FP255" s="4"/>
      <c r="FQ255" s="4"/>
      <c r="FR255" s="4"/>
      <c r="FS255" s="4"/>
      <c r="FT255" s="4"/>
      <c r="FU255" s="4"/>
      <c r="FV255" s="4"/>
      <c r="FW255" s="4"/>
      <c r="FX255" s="4"/>
      <c r="FY255" s="4"/>
      <c r="FZ255" s="4"/>
      <c r="GA255" s="4"/>
      <c r="GB255" s="4"/>
      <c r="GC255" s="4"/>
      <c r="GD255" s="4"/>
      <c r="GE255" s="4"/>
      <c r="GF255" s="4"/>
      <c r="GG255" s="4"/>
      <c r="GH255" s="4"/>
      <c r="GI255" s="4"/>
      <c r="GJ255" s="4"/>
      <c r="GK255" s="4"/>
      <c r="GL255" s="4"/>
      <c r="GM255" s="4"/>
      <c r="GN255" s="4"/>
      <c r="GO255" s="4"/>
      <c r="GP255" s="4"/>
      <c r="GQ255" s="4"/>
      <c r="GR255" s="4"/>
      <c r="GS255" s="4"/>
      <c r="GT255" s="4"/>
      <c r="GU255" s="4"/>
      <c r="GV255" s="4"/>
      <c r="GW255" s="4"/>
      <c r="GX255" s="4">
        <v>0</v>
      </c>
    </row>
    <row r="257" spans="1:28" x14ac:dyDescent="0.2">
      <c r="A257" s="5">
        <v>50</v>
      </c>
      <c r="B257" s="5">
        <v>0</v>
      </c>
      <c r="C257" s="5">
        <v>0</v>
      </c>
      <c r="D257" s="5">
        <v>1</v>
      </c>
      <c r="E257" s="5">
        <v>201</v>
      </c>
      <c r="F257" s="5">
        <f>ROUND(Source!O255,O257)</f>
        <v>110323.6</v>
      </c>
      <c r="G257" s="5" t="s">
        <v>44</v>
      </c>
      <c r="H257" s="5" t="s">
        <v>45</v>
      </c>
      <c r="I257" s="5"/>
      <c r="J257" s="5"/>
      <c r="K257" s="5">
        <v>201</v>
      </c>
      <c r="L257" s="5">
        <v>1</v>
      </c>
      <c r="M257" s="5">
        <v>3</v>
      </c>
      <c r="N257" s="5" t="s">
        <v>3</v>
      </c>
      <c r="O257" s="5">
        <v>2</v>
      </c>
      <c r="P257" s="5"/>
      <c r="Q257" s="5"/>
      <c r="R257" s="5"/>
      <c r="S257" s="5"/>
      <c r="T257" s="5"/>
      <c r="U257" s="5"/>
      <c r="V257" s="5"/>
      <c r="W257" s="5">
        <v>110323.6</v>
      </c>
      <c r="X257" s="5">
        <v>1</v>
      </c>
      <c r="Y257" s="5">
        <v>110323.6</v>
      </c>
      <c r="Z257" s="5"/>
      <c r="AA257" s="5"/>
      <c r="AB257" s="5"/>
    </row>
    <row r="258" spans="1:28" x14ac:dyDescent="0.2">
      <c r="A258" s="5">
        <v>50</v>
      </c>
      <c r="B258" s="5">
        <v>0</v>
      </c>
      <c r="C258" s="5">
        <v>0</v>
      </c>
      <c r="D258" s="5">
        <v>1</v>
      </c>
      <c r="E258" s="5">
        <v>202</v>
      </c>
      <c r="F258" s="5">
        <f>ROUND(Source!P255,O258)</f>
        <v>110323.6</v>
      </c>
      <c r="G258" s="5" t="s">
        <v>46</v>
      </c>
      <c r="H258" s="5" t="s">
        <v>47</v>
      </c>
      <c r="I258" s="5"/>
      <c r="J258" s="5"/>
      <c r="K258" s="5">
        <v>202</v>
      </c>
      <c r="L258" s="5">
        <v>2</v>
      </c>
      <c r="M258" s="5">
        <v>3</v>
      </c>
      <c r="N258" s="5" t="s">
        <v>3</v>
      </c>
      <c r="O258" s="5">
        <v>2</v>
      </c>
      <c r="P258" s="5"/>
      <c r="Q258" s="5"/>
      <c r="R258" s="5"/>
      <c r="S258" s="5"/>
      <c r="T258" s="5"/>
      <c r="U258" s="5"/>
      <c r="V258" s="5"/>
      <c r="W258" s="5">
        <v>110323.6</v>
      </c>
      <c r="X258" s="5">
        <v>1</v>
      </c>
      <c r="Y258" s="5">
        <v>110323.6</v>
      </c>
      <c r="Z258" s="5"/>
      <c r="AA258" s="5"/>
      <c r="AB258" s="5"/>
    </row>
    <row r="259" spans="1:28" x14ac:dyDescent="0.2">
      <c r="A259" s="5">
        <v>50</v>
      </c>
      <c r="B259" s="5">
        <v>0</v>
      </c>
      <c r="C259" s="5">
        <v>0</v>
      </c>
      <c r="D259" s="5">
        <v>1</v>
      </c>
      <c r="E259" s="5">
        <v>222</v>
      </c>
      <c r="F259" s="5">
        <f>ROUND(Source!AO255,O259)</f>
        <v>0</v>
      </c>
      <c r="G259" s="5" t="s">
        <v>48</v>
      </c>
      <c r="H259" s="5" t="s">
        <v>49</v>
      </c>
      <c r="I259" s="5"/>
      <c r="J259" s="5"/>
      <c r="K259" s="5">
        <v>222</v>
      </c>
      <c r="L259" s="5">
        <v>3</v>
      </c>
      <c r="M259" s="5">
        <v>3</v>
      </c>
      <c r="N259" s="5" t="s">
        <v>3</v>
      </c>
      <c r="O259" s="5">
        <v>2</v>
      </c>
      <c r="P259" s="5"/>
      <c r="Q259" s="5"/>
      <c r="R259" s="5"/>
      <c r="S259" s="5"/>
      <c r="T259" s="5"/>
      <c r="U259" s="5"/>
      <c r="V259" s="5"/>
      <c r="W259" s="5">
        <v>0</v>
      </c>
      <c r="X259" s="5">
        <v>1</v>
      </c>
      <c r="Y259" s="5">
        <v>0</v>
      </c>
      <c r="Z259" s="5"/>
      <c r="AA259" s="5"/>
      <c r="AB259" s="5"/>
    </row>
    <row r="260" spans="1:28" x14ac:dyDescent="0.2">
      <c r="A260" s="5">
        <v>50</v>
      </c>
      <c r="B260" s="5">
        <v>0</v>
      </c>
      <c r="C260" s="5">
        <v>0</v>
      </c>
      <c r="D260" s="5">
        <v>1</v>
      </c>
      <c r="E260" s="5">
        <v>225</v>
      </c>
      <c r="F260" s="5">
        <f>ROUND(Source!AV255,O260)</f>
        <v>110323.6</v>
      </c>
      <c r="G260" s="5" t="s">
        <v>50</v>
      </c>
      <c r="H260" s="5" t="s">
        <v>51</v>
      </c>
      <c r="I260" s="5"/>
      <c r="J260" s="5"/>
      <c r="K260" s="5">
        <v>225</v>
      </c>
      <c r="L260" s="5">
        <v>4</v>
      </c>
      <c r="M260" s="5">
        <v>3</v>
      </c>
      <c r="N260" s="5" t="s">
        <v>3</v>
      </c>
      <c r="O260" s="5">
        <v>2</v>
      </c>
      <c r="P260" s="5"/>
      <c r="Q260" s="5"/>
      <c r="R260" s="5"/>
      <c r="S260" s="5"/>
      <c r="T260" s="5"/>
      <c r="U260" s="5"/>
      <c r="V260" s="5"/>
      <c r="W260" s="5">
        <v>110323.6</v>
      </c>
      <c r="X260" s="5">
        <v>1</v>
      </c>
      <c r="Y260" s="5">
        <v>110323.6</v>
      </c>
      <c r="Z260" s="5"/>
      <c r="AA260" s="5"/>
      <c r="AB260" s="5"/>
    </row>
    <row r="261" spans="1:28" x14ac:dyDescent="0.2">
      <c r="A261" s="5">
        <v>50</v>
      </c>
      <c r="B261" s="5">
        <v>0</v>
      </c>
      <c r="C261" s="5">
        <v>0</v>
      </c>
      <c r="D261" s="5">
        <v>1</v>
      </c>
      <c r="E261" s="5">
        <v>226</v>
      </c>
      <c r="F261" s="5">
        <f>ROUND(Source!AW255,O261)</f>
        <v>110323.6</v>
      </c>
      <c r="G261" s="5" t="s">
        <v>52</v>
      </c>
      <c r="H261" s="5" t="s">
        <v>53</v>
      </c>
      <c r="I261" s="5"/>
      <c r="J261" s="5"/>
      <c r="K261" s="5">
        <v>226</v>
      </c>
      <c r="L261" s="5">
        <v>5</v>
      </c>
      <c r="M261" s="5">
        <v>3</v>
      </c>
      <c r="N261" s="5" t="s">
        <v>3</v>
      </c>
      <c r="O261" s="5">
        <v>2</v>
      </c>
      <c r="P261" s="5"/>
      <c r="Q261" s="5"/>
      <c r="R261" s="5"/>
      <c r="S261" s="5"/>
      <c r="T261" s="5"/>
      <c r="U261" s="5"/>
      <c r="V261" s="5"/>
      <c r="W261" s="5">
        <v>110323.6</v>
      </c>
      <c r="X261" s="5">
        <v>1</v>
      </c>
      <c r="Y261" s="5">
        <v>110323.6</v>
      </c>
      <c r="Z261" s="5"/>
      <c r="AA261" s="5"/>
      <c r="AB261" s="5"/>
    </row>
    <row r="262" spans="1:28" x14ac:dyDescent="0.2">
      <c r="A262" s="5">
        <v>50</v>
      </c>
      <c r="B262" s="5">
        <v>0</v>
      </c>
      <c r="C262" s="5">
        <v>0</v>
      </c>
      <c r="D262" s="5">
        <v>1</v>
      </c>
      <c r="E262" s="5">
        <v>227</v>
      </c>
      <c r="F262" s="5">
        <f>ROUND(Source!AX255,O262)</f>
        <v>0</v>
      </c>
      <c r="G262" s="5" t="s">
        <v>54</v>
      </c>
      <c r="H262" s="5" t="s">
        <v>55</v>
      </c>
      <c r="I262" s="5"/>
      <c r="J262" s="5"/>
      <c r="K262" s="5">
        <v>227</v>
      </c>
      <c r="L262" s="5">
        <v>6</v>
      </c>
      <c r="M262" s="5">
        <v>3</v>
      </c>
      <c r="N262" s="5" t="s">
        <v>3</v>
      </c>
      <c r="O262" s="5">
        <v>2</v>
      </c>
      <c r="P262" s="5"/>
      <c r="Q262" s="5"/>
      <c r="R262" s="5"/>
      <c r="S262" s="5"/>
      <c r="T262" s="5"/>
      <c r="U262" s="5"/>
      <c r="V262" s="5"/>
      <c r="W262" s="5">
        <v>0</v>
      </c>
      <c r="X262" s="5">
        <v>1</v>
      </c>
      <c r="Y262" s="5">
        <v>0</v>
      </c>
      <c r="Z262" s="5"/>
      <c r="AA262" s="5"/>
      <c r="AB262" s="5"/>
    </row>
    <row r="263" spans="1:28" x14ac:dyDescent="0.2">
      <c r="A263" s="5">
        <v>50</v>
      </c>
      <c r="B263" s="5">
        <v>0</v>
      </c>
      <c r="C263" s="5">
        <v>0</v>
      </c>
      <c r="D263" s="5">
        <v>1</v>
      </c>
      <c r="E263" s="5">
        <v>228</v>
      </c>
      <c r="F263" s="5">
        <f>ROUND(Source!AY255,O263)</f>
        <v>110323.6</v>
      </c>
      <c r="G263" s="5" t="s">
        <v>56</v>
      </c>
      <c r="H263" s="5" t="s">
        <v>57</v>
      </c>
      <c r="I263" s="5"/>
      <c r="J263" s="5"/>
      <c r="K263" s="5">
        <v>228</v>
      </c>
      <c r="L263" s="5">
        <v>7</v>
      </c>
      <c r="M263" s="5">
        <v>3</v>
      </c>
      <c r="N263" s="5" t="s">
        <v>3</v>
      </c>
      <c r="O263" s="5">
        <v>2</v>
      </c>
      <c r="P263" s="5"/>
      <c r="Q263" s="5"/>
      <c r="R263" s="5"/>
      <c r="S263" s="5"/>
      <c r="T263" s="5"/>
      <c r="U263" s="5"/>
      <c r="V263" s="5"/>
      <c r="W263" s="5">
        <v>110323.6</v>
      </c>
      <c r="X263" s="5">
        <v>1</v>
      </c>
      <c r="Y263" s="5">
        <v>110323.6</v>
      </c>
      <c r="Z263" s="5"/>
      <c r="AA263" s="5"/>
      <c r="AB263" s="5"/>
    </row>
    <row r="264" spans="1:28" x14ac:dyDescent="0.2">
      <c r="A264" s="5">
        <v>50</v>
      </c>
      <c r="B264" s="5">
        <v>0</v>
      </c>
      <c r="C264" s="5">
        <v>0</v>
      </c>
      <c r="D264" s="5">
        <v>1</v>
      </c>
      <c r="E264" s="5">
        <v>216</v>
      </c>
      <c r="F264" s="5">
        <f>ROUND(Source!AP255,O264)</f>
        <v>0</v>
      </c>
      <c r="G264" s="5" t="s">
        <v>58</v>
      </c>
      <c r="H264" s="5" t="s">
        <v>59</v>
      </c>
      <c r="I264" s="5"/>
      <c r="J264" s="5"/>
      <c r="K264" s="5">
        <v>216</v>
      </c>
      <c r="L264" s="5">
        <v>8</v>
      </c>
      <c r="M264" s="5">
        <v>3</v>
      </c>
      <c r="N264" s="5" t="s">
        <v>3</v>
      </c>
      <c r="O264" s="5">
        <v>2</v>
      </c>
      <c r="P264" s="5"/>
      <c r="Q264" s="5"/>
      <c r="R264" s="5"/>
      <c r="S264" s="5"/>
      <c r="T264" s="5"/>
      <c r="U264" s="5"/>
      <c r="V264" s="5"/>
      <c r="W264" s="5">
        <v>0</v>
      </c>
      <c r="X264" s="5">
        <v>1</v>
      </c>
      <c r="Y264" s="5">
        <v>0</v>
      </c>
      <c r="Z264" s="5"/>
      <c r="AA264" s="5"/>
      <c r="AB264" s="5"/>
    </row>
    <row r="265" spans="1:28" x14ac:dyDescent="0.2">
      <c r="A265" s="5">
        <v>50</v>
      </c>
      <c r="B265" s="5">
        <v>0</v>
      </c>
      <c r="C265" s="5">
        <v>0</v>
      </c>
      <c r="D265" s="5">
        <v>1</v>
      </c>
      <c r="E265" s="5">
        <v>223</v>
      </c>
      <c r="F265" s="5">
        <f>ROUND(Source!AQ255,O265)</f>
        <v>0</v>
      </c>
      <c r="G265" s="5" t="s">
        <v>60</v>
      </c>
      <c r="H265" s="5" t="s">
        <v>61</v>
      </c>
      <c r="I265" s="5"/>
      <c r="J265" s="5"/>
      <c r="K265" s="5">
        <v>223</v>
      </c>
      <c r="L265" s="5">
        <v>9</v>
      </c>
      <c r="M265" s="5">
        <v>3</v>
      </c>
      <c r="N265" s="5" t="s">
        <v>3</v>
      </c>
      <c r="O265" s="5">
        <v>2</v>
      </c>
      <c r="P265" s="5"/>
      <c r="Q265" s="5"/>
      <c r="R265" s="5"/>
      <c r="S265" s="5"/>
      <c r="T265" s="5"/>
      <c r="U265" s="5"/>
      <c r="V265" s="5"/>
      <c r="W265" s="5">
        <v>0</v>
      </c>
      <c r="X265" s="5">
        <v>1</v>
      </c>
      <c r="Y265" s="5">
        <v>0</v>
      </c>
      <c r="Z265" s="5"/>
      <c r="AA265" s="5"/>
      <c r="AB265" s="5"/>
    </row>
    <row r="266" spans="1:28" x14ac:dyDescent="0.2">
      <c r="A266" s="5">
        <v>50</v>
      </c>
      <c r="B266" s="5">
        <v>0</v>
      </c>
      <c r="C266" s="5">
        <v>0</v>
      </c>
      <c r="D266" s="5">
        <v>1</v>
      </c>
      <c r="E266" s="5">
        <v>229</v>
      </c>
      <c r="F266" s="5">
        <f>ROUND(Source!AZ255,O266)</f>
        <v>0</v>
      </c>
      <c r="G266" s="5" t="s">
        <v>62</v>
      </c>
      <c r="H266" s="5" t="s">
        <v>63</v>
      </c>
      <c r="I266" s="5"/>
      <c r="J266" s="5"/>
      <c r="K266" s="5">
        <v>229</v>
      </c>
      <c r="L266" s="5">
        <v>10</v>
      </c>
      <c r="M266" s="5">
        <v>3</v>
      </c>
      <c r="N266" s="5" t="s">
        <v>3</v>
      </c>
      <c r="O266" s="5">
        <v>2</v>
      </c>
      <c r="P266" s="5"/>
      <c r="Q266" s="5"/>
      <c r="R266" s="5"/>
      <c r="S266" s="5"/>
      <c r="T266" s="5"/>
      <c r="U266" s="5"/>
      <c r="V266" s="5"/>
      <c r="W266" s="5">
        <v>0</v>
      </c>
      <c r="X266" s="5">
        <v>1</v>
      </c>
      <c r="Y266" s="5">
        <v>0</v>
      </c>
      <c r="Z266" s="5"/>
      <c r="AA266" s="5"/>
      <c r="AB266" s="5"/>
    </row>
    <row r="267" spans="1:28" x14ac:dyDescent="0.2">
      <c r="A267" s="5">
        <v>50</v>
      </c>
      <c r="B267" s="5">
        <v>0</v>
      </c>
      <c r="C267" s="5">
        <v>0</v>
      </c>
      <c r="D267" s="5">
        <v>1</v>
      </c>
      <c r="E267" s="5">
        <v>203</v>
      </c>
      <c r="F267" s="5">
        <f>ROUND(Source!Q255,O267)</f>
        <v>0</v>
      </c>
      <c r="G267" s="5" t="s">
        <v>64</v>
      </c>
      <c r="H267" s="5" t="s">
        <v>65</v>
      </c>
      <c r="I267" s="5"/>
      <c r="J267" s="5"/>
      <c r="K267" s="5">
        <v>203</v>
      </c>
      <c r="L267" s="5">
        <v>11</v>
      </c>
      <c r="M267" s="5">
        <v>3</v>
      </c>
      <c r="N267" s="5" t="s">
        <v>3</v>
      </c>
      <c r="O267" s="5">
        <v>2</v>
      </c>
      <c r="P267" s="5"/>
      <c r="Q267" s="5"/>
      <c r="R267" s="5"/>
      <c r="S267" s="5"/>
      <c r="T267" s="5"/>
      <c r="U267" s="5"/>
      <c r="V267" s="5"/>
      <c r="W267" s="5">
        <v>0</v>
      </c>
      <c r="X267" s="5">
        <v>1</v>
      </c>
      <c r="Y267" s="5">
        <v>0</v>
      </c>
      <c r="Z267" s="5"/>
      <c r="AA267" s="5"/>
      <c r="AB267" s="5"/>
    </row>
    <row r="268" spans="1:28" x14ac:dyDescent="0.2">
      <c r="A268" s="5">
        <v>50</v>
      </c>
      <c r="B268" s="5">
        <v>0</v>
      </c>
      <c r="C268" s="5">
        <v>0</v>
      </c>
      <c r="D268" s="5">
        <v>1</v>
      </c>
      <c r="E268" s="5">
        <v>231</v>
      </c>
      <c r="F268" s="5">
        <f>ROUND(Source!BB255,O268)</f>
        <v>0</v>
      </c>
      <c r="G268" s="5" t="s">
        <v>66</v>
      </c>
      <c r="H268" s="5" t="s">
        <v>67</v>
      </c>
      <c r="I268" s="5"/>
      <c r="J268" s="5"/>
      <c r="K268" s="5">
        <v>231</v>
      </c>
      <c r="L268" s="5">
        <v>12</v>
      </c>
      <c r="M268" s="5">
        <v>3</v>
      </c>
      <c r="N268" s="5" t="s">
        <v>3</v>
      </c>
      <c r="O268" s="5">
        <v>2</v>
      </c>
      <c r="P268" s="5"/>
      <c r="Q268" s="5"/>
      <c r="R268" s="5"/>
      <c r="S268" s="5"/>
      <c r="T268" s="5"/>
      <c r="U268" s="5"/>
      <c r="V268" s="5"/>
      <c r="W268" s="5">
        <v>0</v>
      </c>
      <c r="X268" s="5">
        <v>1</v>
      </c>
      <c r="Y268" s="5">
        <v>0</v>
      </c>
      <c r="Z268" s="5"/>
      <c r="AA268" s="5"/>
      <c r="AB268" s="5"/>
    </row>
    <row r="269" spans="1:28" x14ac:dyDescent="0.2">
      <c r="A269" s="5">
        <v>50</v>
      </c>
      <c r="B269" s="5">
        <v>0</v>
      </c>
      <c r="C269" s="5">
        <v>0</v>
      </c>
      <c r="D269" s="5">
        <v>1</v>
      </c>
      <c r="E269" s="5">
        <v>204</v>
      </c>
      <c r="F269" s="5">
        <f>ROUND(Source!R255,O269)</f>
        <v>0</v>
      </c>
      <c r="G269" s="5" t="s">
        <v>68</v>
      </c>
      <c r="H269" s="5" t="s">
        <v>69</v>
      </c>
      <c r="I269" s="5"/>
      <c r="J269" s="5"/>
      <c r="K269" s="5">
        <v>204</v>
      </c>
      <c r="L269" s="5">
        <v>13</v>
      </c>
      <c r="M269" s="5">
        <v>3</v>
      </c>
      <c r="N269" s="5" t="s">
        <v>3</v>
      </c>
      <c r="O269" s="5">
        <v>2</v>
      </c>
      <c r="P269" s="5"/>
      <c r="Q269" s="5"/>
      <c r="R269" s="5"/>
      <c r="S269" s="5"/>
      <c r="T269" s="5"/>
      <c r="U269" s="5"/>
      <c r="V269" s="5"/>
      <c r="W269" s="5">
        <v>0</v>
      </c>
      <c r="X269" s="5">
        <v>1</v>
      </c>
      <c r="Y269" s="5">
        <v>0</v>
      </c>
      <c r="Z269" s="5"/>
      <c r="AA269" s="5"/>
      <c r="AB269" s="5"/>
    </row>
    <row r="270" spans="1:28" x14ac:dyDescent="0.2">
      <c r="A270" s="5">
        <v>50</v>
      </c>
      <c r="B270" s="5">
        <v>0</v>
      </c>
      <c r="C270" s="5">
        <v>0</v>
      </c>
      <c r="D270" s="5">
        <v>1</v>
      </c>
      <c r="E270" s="5">
        <v>205</v>
      </c>
      <c r="F270" s="5">
        <f>ROUND(Source!S255,O270)</f>
        <v>0</v>
      </c>
      <c r="G270" s="5" t="s">
        <v>70</v>
      </c>
      <c r="H270" s="5" t="s">
        <v>71</v>
      </c>
      <c r="I270" s="5"/>
      <c r="J270" s="5"/>
      <c r="K270" s="5">
        <v>205</v>
      </c>
      <c r="L270" s="5">
        <v>14</v>
      </c>
      <c r="M270" s="5">
        <v>3</v>
      </c>
      <c r="N270" s="5" t="s">
        <v>3</v>
      </c>
      <c r="O270" s="5">
        <v>2</v>
      </c>
      <c r="P270" s="5"/>
      <c r="Q270" s="5"/>
      <c r="R270" s="5"/>
      <c r="S270" s="5"/>
      <c r="T270" s="5"/>
      <c r="U270" s="5"/>
      <c r="V270" s="5"/>
      <c r="W270" s="5">
        <v>0</v>
      </c>
      <c r="X270" s="5">
        <v>1</v>
      </c>
      <c r="Y270" s="5">
        <v>0</v>
      </c>
      <c r="Z270" s="5"/>
      <c r="AA270" s="5"/>
      <c r="AB270" s="5"/>
    </row>
    <row r="271" spans="1:28" x14ac:dyDescent="0.2">
      <c r="A271" s="5">
        <v>50</v>
      </c>
      <c r="B271" s="5">
        <v>0</v>
      </c>
      <c r="C271" s="5">
        <v>0</v>
      </c>
      <c r="D271" s="5">
        <v>1</v>
      </c>
      <c r="E271" s="5">
        <v>232</v>
      </c>
      <c r="F271" s="5">
        <f>ROUND(Source!BC255,O271)</f>
        <v>0</v>
      </c>
      <c r="G271" s="5" t="s">
        <v>72</v>
      </c>
      <c r="H271" s="5" t="s">
        <v>73</v>
      </c>
      <c r="I271" s="5"/>
      <c r="J271" s="5"/>
      <c r="K271" s="5">
        <v>232</v>
      </c>
      <c r="L271" s="5">
        <v>15</v>
      </c>
      <c r="M271" s="5">
        <v>3</v>
      </c>
      <c r="N271" s="5" t="s">
        <v>3</v>
      </c>
      <c r="O271" s="5">
        <v>2</v>
      </c>
      <c r="P271" s="5"/>
      <c r="Q271" s="5"/>
      <c r="R271" s="5"/>
      <c r="S271" s="5"/>
      <c r="T271" s="5"/>
      <c r="U271" s="5"/>
      <c r="V271" s="5"/>
      <c r="W271" s="5">
        <v>0</v>
      </c>
      <c r="X271" s="5">
        <v>1</v>
      </c>
      <c r="Y271" s="5">
        <v>0</v>
      </c>
      <c r="Z271" s="5"/>
      <c r="AA271" s="5"/>
      <c r="AB271" s="5"/>
    </row>
    <row r="272" spans="1:28" x14ac:dyDescent="0.2">
      <c r="A272" s="5">
        <v>50</v>
      </c>
      <c r="B272" s="5">
        <v>0</v>
      </c>
      <c r="C272" s="5">
        <v>0</v>
      </c>
      <c r="D272" s="5">
        <v>1</v>
      </c>
      <c r="E272" s="5">
        <v>214</v>
      </c>
      <c r="F272" s="5">
        <f>ROUND(Source!AS255,O272)</f>
        <v>110323.6</v>
      </c>
      <c r="G272" s="5" t="s">
        <v>74</v>
      </c>
      <c r="H272" s="5" t="s">
        <v>75</v>
      </c>
      <c r="I272" s="5"/>
      <c r="J272" s="5"/>
      <c r="K272" s="5">
        <v>214</v>
      </c>
      <c r="L272" s="5">
        <v>16</v>
      </c>
      <c r="M272" s="5">
        <v>3</v>
      </c>
      <c r="N272" s="5" t="s">
        <v>3</v>
      </c>
      <c r="O272" s="5">
        <v>2</v>
      </c>
      <c r="P272" s="5"/>
      <c r="Q272" s="5"/>
      <c r="R272" s="5"/>
      <c r="S272" s="5"/>
      <c r="T272" s="5"/>
      <c r="U272" s="5"/>
      <c r="V272" s="5"/>
      <c r="W272" s="5">
        <v>110323.6</v>
      </c>
      <c r="X272" s="5">
        <v>1</v>
      </c>
      <c r="Y272" s="5">
        <v>110323.6</v>
      </c>
      <c r="Z272" s="5"/>
      <c r="AA272" s="5"/>
      <c r="AB272" s="5"/>
    </row>
    <row r="273" spans="1:206" x14ac:dyDescent="0.2">
      <c r="A273" s="5">
        <v>50</v>
      </c>
      <c r="B273" s="5">
        <v>0</v>
      </c>
      <c r="C273" s="5">
        <v>0</v>
      </c>
      <c r="D273" s="5">
        <v>1</v>
      </c>
      <c r="E273" s="5">
        <v>215</v>
      </c>
      <c r="F273" s="5">
        <f>ROUND(Source!AT255,O273)</f>
        <v>0</v>
      </c>
      <c r="G273" s="5" t="s">
        <v>76</v>
      </c>
      <c r="H273" s="5" t="s">
        <v>77</v>
      </c>
      <c r="I273" s="5"/>
      <c r="J273" s="5"/>
      <c r="K273" s="5">
        <v>215</v>
      </c>
      <c r="L273" s="5">
        <v>17</v>
      </c>
      <c r="M273" s="5">
        <v>3</v>
      </c>
      <c r="N273" s="5" t="s">
        <v>3</v>
      </c>
      <c r="O273" s="5">
        <v>2</v>
      </c>
      <c r="P273" s="5"/>
      <c r="Q273" s="5"/>
      <c r="R273" s="5"/>
      <c r="S273" s="5"/>
      <c r="T273" s="5"/>
      <c r="U273" s="5"/>
      <c r="V273" s="5"/>
      <c r="W273" s="5">
        <v>0</v>
      </c>
      <c r="X273" s="5">
        <v>1</v>
      </c>
      <c r="Y273" s="5">
        <v>0</v>
      </c>
      <c r="Z273" s="5"/>
      <c r="AA273" s="5"/>
      <c r="AB273" s="5"/>
    </row>
    <row r="274" spans="1:206" x14ac:dyDescent="0.2">
      <c r="A274" s="5">
        <v>50</v>
      </c>
      <c r="B274" s="5">
        <v>0</v>
      </c>
      <c r="C274" s="5">
        <v>0</v>
      </c>
      <c r="D274" s="5">
        <v>1</v>
      </c>
      <c r="E274" s="5">
        <v>217</v>
      </c>
      <c r="F274" s="5">
        <f>ROUND(Source!AU255,O274)</f>
        <v>0</v>
      </c>
      <c r="G274" s="5" t="s">
        <v>78</v>
      </c>
      <c r="H274" s="5" t="s">
        <v>79</v>
      </c>
      <c r="I274" s="5"/>
      <c r="J274" s="5"/>
      <c r="K274" s="5">
        <v>217</v>
      </c>
      <c r="L274" s="5">
        <v>18</v>
      </c>
      <c r="M274" s="5">
        <v>3</v>
      </c>
      <c r="N274" s="5" t="s">
        <v>3</v>
      </c>
      <c r="O274" s="5">
        <v>2</v>
      </c>
      <c r="P274" s="5"/>
      <c r="Q274" s="5"/>
      <c r="R274" s="5"/>
      <c r="S274" s="5"/>
      <c r="T274" s="5"/>
      <c r="U274" s="5"/>
      <c r="V274" s="5"/>
      <c r="W274" s="5">
        <v>0</v>
      </c>
      <c r="X274" s="5">
        <v>1</v>
      </c>
      <c r="Y274" s="5">
        <v>0</v>
      </c>
      <c r="Z274" s="5"/>
      <c r="AA274" s="5"/>
      <c r="AB274" s="5"/>
    </row>
    <row r="275" spans="1:206" x14ac:dyDescent="0.2">
      <c r="A275" s="5">
        <v>50</v>
      </c>
      <c r="B275" s="5">
        <v>0</v>
      </c>
      <c r="C275" s="5">
        <v>0</v>
      </c>
      <c r="D275" s="5">
        <v>1</v>
      </c>
      <c r="E275" s="5">
        <v>230</v>
      </c>
      <c r="F275" s="5">
        <f>ROUND(Source!BA255,O275)</f>
        <v>0</v>
      </c>
      <c r="G275" s="5" t="s">
        <v>80</v>
      </c>
      <c r="H275" s="5" t="s">
        <v>81</v>
      </c>
      <c r="I275" s="5"/>
      <c r="J275" s="5"/>
      <c r="K275" s="5">
        <v>230</v>
      </c>
      <c r="L275" s="5">
        <v>19</v>
      </c>
      <c r="M275" s="5">
        <v>3</v>
      </c>
      <c r="N275" s="5" t="s">
        <v>3</v>
      </c>
      <c r="O275" s="5">
        <v>2</v>
      </c>
      <c r="P275" s="5"/>
      <c r="Q275" s="5"/>
      <c r="R275" s="5"/>
      <c r="S275" s="5"/>
      <c r="T275" s="5"/>
      <c r="U275" s="5"/>
      <c r="V275" s="5"/>
      <c r="W275" s="5">
        <v>0</v>
      </c>
      <c r="X275" s="5">
        <v>1</v>
      </c>
      <c r="Y275" s="5">
        <v>0</v>
      </c>
      <c r="Z275" s="5"/>
      <c r="AA275" s="5"/>
      <c r="AB275" s="5"/>
    </row>
    <row r="276" spans="1:206" x14ac:dyDescent="0.2">
      <c r="A276" s="5">
        <v>50</v>
      </c>
      <c r="B276" s="5">
        <v>0</v>
      </c>
      <c r="C276" s="5">
        <v>0</v>
      </c>
      <c r="D276" s="5">
        <v>1</v>
      </c>
      <c r="E276" s="5">
        <v>206</v>
      </c>
      <c r="F276" s="5">
        <f>ROUND(Source!T255,O276)</f>
        <v>0</v>
      </c>
      <c r="G276" s="5" t="s">
        <v>82</v>
      </c>
      <c r="H276" s="5" t="s">
        <v>83</v>
      </c>
      <c r="I276" s="5"/>
      <c r="J276" s="5"/>
      <c r="K276" s="5">
        <v>206</v>
      </c>
      <c r="L276" s="5">
        <v>20</v>
      </c>
      <c r="M276" s="5">
        <v>3</v>
      </c>
      <c r="N276" s="5" t="s">
        <v>3</v>
      </c>
      <c r="O276" s="5">
        <v>2</v>
      </c>
      <c r="P276" s="5"/>
      <c r="Q276" s="5"/>
      <c r="R276" s="5"/>
      <c r="S276" s="5"/>
      <c r="T276" s="5"/>
      <c r="U276" s="5"/>
      <c r="V276" s="5"/>
      <c r="W276" s="5">
        <v>0</v>
      </c>
      <c r="X276" s="5">
        <v>1</v>
      </c>
      <c r="Y276" s="5">
        <v>0</v>
      </c>
      <c r="Z276" s="5"/>
      <c r="AA276" s="5"/>
      <c r="AB276" s="5"/>
    </row>
    <row r="277" spans="1:206" x14ac:dyDescent="0.2">
      <c r="A277" s="5">
        <v>50</v>
      </c>
      <c r="B277" s="5">
        <v>0</v>
      </c>
      <c r="C277" s="5">
        <v>0</v>
      </c>
      <c r="D277" s="5">
        <v>1</v>
      </c>
      <c r="E277" s="5">
        <v>207</v>
      </c>
      <c r="F277" s="5">
        <f>ROUND(Source!U255,O277)</f>
        <v>0</v>
      </c>
      <c r="G277" s="5" t="s">
        <v>84</v>
      </c>
      <c r="H277" s="5" t="s">
        <v>85</v>
      </c>
      <c r="I277" s="5"/>
      <c r="J277" s="5"/>
      <c r="K277" s="5">
        <v>207</v>
      </c>
      <c r="L277" s="5">
        <v>21</v>
      </c>
      <c r="M277" s="5">
        <v>3</v>
      </c>
      <c r="N277" s="5" t="s">
        <v>3</v>
      </c>
      <c r="O277" s="5">
        <v>7</v>
      </c>
      <c r="P277" s="5"/>
      <c r="Q277" s="5"/>
      <c r="R277" s="5"/>
      <c r="S277" s="5"/>
      <c r="T277" s="5"/>
      <c r="U277" s="5"/>
      <c r="V277" s="5"/>
      <c r="W277" s="5">
        <v>0</v>
      </c>
      <c r="X277" s="5">
        <v>1</v>
      </c>
      <c r="Y277" s="5">
        <v>0</v>
      </c>
      <c r="Z277" s="5"/>
      <c r="AA277" s="5"/>
      <c r="AB277" s="5"/>
    </row>
    <row r="278" spans="1:206" x14ac:dyDescent="0.2">
      <c r="A278" s="5">
        <v>50</v>
      </c>
      <c r="B278" s="5">
        <v>0</v>
      </c>
      <c r="C278" s="5">
        <v>0</v>
      </c>
      <c r="D278" s="5">
        <v>1</v>
      </c>
      <c r="E278" s="5">
        <v>208</v>
      </c>
      <c r="F278" s="5">
        <f>ROUND(Source!V255,O278)</f>
        <v>0</v>
      </c>
      <c r="G278" s="5" t="s">
        <v>86</v>
      </c>
      <c r="H278" s="5" t="s">
        <v>87</v>
      </c>
      <c r="I278" s="5"/>
      <c r="J278" s="5"/>
      <c r="K278" s="5">
        <v>208</v>
      </c>
      <c r="L278" s="5">
        <v>22</v>
      </c>
      <c r="M278" s="5">
        <v>3</v>
      </c>
      <c r="N278" s="5" t="s">
        <v>3</v>
      </c>
      <c r="O278" s="5">
        <v>7</v>
      </c>
      <c r="P278" s="5"/>
      <c r="Q278" s="5"/>
      <c r="R278" s="5"/>
      <c r="S278" s="5"/>
      <c r="T278" s="5"/>
      <c r="U278" s="5"/>
      <c r="V278" s="5"/>
      <c r="W278" s="5">
        <v>0</v>
      </c>
      <c r="X278" s="5">
        <v>1</v>
      </c>
      <c r="Y278" s="5">
        <v>0</v>
      </c>
      <c r="Z278" s="5"/>
      <c r="AA278" s="5"/>
      <c r="AB278" s="5"/>
    </row>
    <row r="279" spans="1:206" x14ac:dyDescent="0.2">
      <c r="A279" s="5">
        <v>50</v>
      </c>
      <c r="B279" s="5">
        <v>0</v>
      </c>
      <c r="C279" s="5">
        <v>0</v>
      </c>
      <c r="D279" s="5">
        <v>1</v>
      </c>
      <c r="E279" s="5">
        <v>209</v>
      </c>
      <c r="F279" s="5">
        <f>ROUND(Source!W255,O279)</f>
        <v>0</v>
      </c>
      <c r="G279" s="5" t="s">
        <v>88</v>
      </c>
      <c r="H279" s="5" t="s">
        <v>89</v>
      </c>
      <c r="I279" s="5"/>
      <c r="J279" s="5"/>
      <c r="K279" s="5">
        <v>209</v>
      </c>
      <c r="L279" s="5">
        <v>23</v>
      </c>
      <c r="M279" s="5">
        <v>3</v>
      </c>
      <c r="N279" s="5" t="s">
        <v>3</v>
      </c>
      <c r="O279" s="5">
        <v>2</v>
      </c>
      <c r="P279" s="5"/>
      <c r="Q279" s="5"/>
      <c r="R279" s="5"/>
      <c r="S279" s="5"/>
      <c r="T279" s="5"/>
      <c r="U279" s="5"/>
      <c r="V279" s="5"/>
      <c r="W279" s="5">
        <v>0</v>
      </c>
      <c r="X279" s="5">
        <v>1</v>
      </c>
      <c r="Y279" s="5">
        <v>0</v>
      </c>
      <c r="Z279" s="5"/>
      <c r="AA279" s="5"/>
      <c r="AB279" s="5"/>
    </row>
    <row r="280" spans="1:206" x14ac:dyDescent="0.2">
      <c r="A280" s="5">
        <v>50</v>
      </c>
      <c r="B280" s="5">
        <v>0</v>
      </c>
      <c r="C280" s="5">
        <v>0</v>
      </c>
      <c r="D280" s="5">
        <v>1</v>
      </c>
      <c r="E280" s="5">
        <v>233</v>
      </c>
      <c r="F280" s="5">
        <f>ROUND(Source!BD255,O280)</f>
        <v>0</v>
      </c>
      <c r="G280" s="5" t="s">
        <v>90</v>
      </c>
      <c r="H280" s="5" t="s">
        <v>91</v>
      </c>
      <c r="I280" s="5"/>
      <c r="J280" s="5"/>
      <c r="K280" s="5">
        <v>233</v>
      </c>
      <c r="L280" s="5">
        <v>24</v>
      </c>
      <c r="M280" s="5">
        <v>3</v>
      </c>
      <c r="N280" s="5" t="s">
        <v>3</v>
      </c>
      <c r="O280" s="5">
        <v>2</v>
      </c>
      <c r="P280" s="5"/>
      <c r="Q280" s="5"/>
      <c r="R280" s="5"/>
      <c r="S280" s="5"/>
      <c r="T280" s="5"/>
      <c r="U280" s="5"/>
      <c r="V280" s="5"/>
      <c r="W280" s="5">
        <v>0</v>
      </c>
      <c r="X280" s="5">
        <v>1</v>
      </c>
      <c r="Y280" s="5">
        <v>0</v>
      </c>
      <c r="Z280" s="5"/>
      <c r="AA280" s="5"/>
      <c r="AB280" s="5"/>
    </row>
    <row r="281" spans="1:206" x14ac:dyDescent="0.2">
      <c r="A281" s="5">
        <v>50</v>
      </c>
      <c r="B281" s="5">
        <v>0</v>
      </c>
      <c r="C281" s="5">
        <v>0</v>
      </c>
      <c r="D281" s="5">
        <v>1</v>
      </c>
      <c r="E281" s="5">
        <v>210</v>
      </c>
      <c r="F281" s="5">
        <f>ROUND(Source!X255,O281)</f>
        <v>0</v>
      </c>
      <c r="G281" s="5" t="s">
        <v>92</v>
      </c>
      <c r="H281" s="5" t="s">
        <v>93</v>
      </c>
      <c r="I281" s="5"/>
      <c r="J281" s="5"/>
      <c r="K281" s="5">
        <v>210</v>
      </c>
      <c r="L281" s="5">
        <v>25</v>
      </c>
      <c r="M281" s="5">
        <v>3</v>
      </c>
      <c r="N281" s="5" t="s">
        <v>3</v>
      </c>
      <c r="O281" s="5">
        <v>2</v>
      </c>
      <c r="P281" s="5"/>
      <c r="Q281" s="5"/>
      <c r="R281" s="5"/>
      <c r="S281" s="5"/>
      <c r="T281" s="5"/>
      <c r="U281" s="5"/>
      <c r="V281" s="5"/>
      <c r="W281" s="5">
        <v>0</v>
      </c>
      <c r="X281" s="5">
        <v>1</v>
      </c>
      <c r="Y281" s="5">
        <v>0</v>
      </c>
      <c r="Z281" s="5"/>
      <c r="AA281" s="5"/>
      <c r="AB281" s="5"/>
    </row>
    <row r="282" spans="1:206" x14ac:dyDescent="0.2">
      <c r="A282" s="5">
        <v>50</v>
      </c>
      <c r="B282" s="5">
        <v>0</v>
      </c>
      <c r="C282" s="5">
        <v>0</v>
      </c>
      <c r="D282" s="5">
        <v>1</v>
      </c>
      <c r="E282" s="5">
        <v>211</v>
      </c>
      <c r="F282" s="5">
        <f>ROUND(Source!Y255,O282)</f>
        <v>0</v>
      </c>
      <c r="G282" s="5" t="s">
        <v>94</v>
      </c>
      <c r="H282" s="5" t="s">
        <v>95</v>
      </c>
      <c r="I282" s="5"/>
      <c r="J282" s="5"/>
      <c r="K282" s="5">
        <v>211</v>
      </c>
      <c r="L282" s="5">
        <v>26</v>
      </c>
      <c r="M282" s="5">
        <v>3</v>
      </c>
      <c r="N282" s="5" t="s">
        <v>3</v>
      </c>
      <c r="O282" s="5">
        <v>2</v>
      </c>
      <c r="P282" s="5"/>
      <c r="Q282" s="5"/>
      <c r="R282" s="5"/>
      <c r="S282" s="5"/>
      <c r="T282" s="5"/>
      <c r="U282" s="5"/>
      <c r="V282" s="5"/>
      <c r="W282" s="5">
        <v>0</v>
      </c>
      <c r="X282" s="5">
        <v>1</v>
      </c>
      <c r="Y282" s="5">
        <v>0</v>
      </c>
      <c r="Z282" s="5"/>
      <c r="AA282" s="5"/>
      <c r="AB282" s="5"/>
    </row>
    <row r="283" spans="1:206" x14ac:dyDescent="0.2">
      <c r="A283" s="5">
        <v>50</v>
      </c>
      <c r="B283" s="5">
        <v>0</v>
      </c>
      <c r="C283" s="5">
        <v>0</v>
      </c>
      <c r="D283" s="5">
        <v>1</v>
      </c>
      <c r="E283" s="5">
        <v>224</v>
      </c>
      <c r="F283" s="5">
        <f>ROUND(Source!AR255,O283)</f>
        <v>110323.6</v>
      </c>
      <c r="G283" s="5" t="s">
        <v>96</v>
      </c>
      <c r="H283" s="5" t="s">
        <v>97</v>
      </c>
      <c r="I283" s="5"/>
      <c r="J283" s="5"/>
      <c r="K283" s="5">
        <v>224</v>
      </c>
      <c r="L283" s="5">
        <v>27</v>
      </c>
      <c r="M283" s="5">
        <v>3</v>
      </c>
      <c r="N283" s="5" t="s">
        <v>3</v>
      </c>
      <c r="O283" s="5">
        <v>2</v>
      </c>
      <c r="P283" s="5"/>
      <c r="Q283" s="5"/>
      <c r="R283" s="5"/>
      <c r="S283" s="5"/>
      <c r="T283" s="5"/>
      <c r="U283" s="5"/>
      <c r="V283" s="5"/>
      <c r="W283" s="5">
        <v>110323.6</v>
      </c>
      <c r="X283" s="5">
        <v>1</v>
      </c>
      <c r="Y283" s="5">
        <v>110323.6</v>
      </c>
      <c r="Z283" s="5"/>
      <c r="AA283" s="5"/>
      <c r="AB283" s="5"/>
    </row>
    <row r="285" spans="1:206" x14ac:dyDescent="0.2">
      <c r="A285" s="1">
        <v>4</v>
      </c>
      <c r="B285" s="1">
        <v>1</v>
      </c>
      <c r="C285" s="1"/>
      <c r="D285" s="1">
        <f>ROW(A302)</f>
        <v>302</v>
      </c>
      <c r="E285" s="1"/>
      <c r="F285" s="1" t="s">
        <v>16</v>
      </c>
      <c r="G285" s="1" t="s">
        <v>98</v>
      </c>
      <c r="H285" s="1" t="s">
        <v>3</v>
      </c>
      <c r="I285" s="1">
        <v>0</v>
      </c>
      <c r="J285" s="1"/>
      <c r="K285" s="1">
        <v>0</v>
      </c>
      <c r="L285" s="1"/>
      <c r="M285" s="1" t="s">
        <v>3</v>
      </c>
      <c r="N285" s="1"/>
      <c r="O285" s="1"/>
      <c r="P285" s="1"/>
      <c r="Q285" s="1"/>
      <c r="R285" s="1"/>
      <c r="S285" s="1">
        <v>0</v>
      </c>
      <c r="T285" s="1"/>
      <c r="U285" s="1" t="s">
        <v>3</v>
      </c>
      <c r="V285" s="1">
        <v>0</v>
      </c>
      <c r="W285" s="1"/>
      <c r="X285" s="1"/>
      <c r="Y285" s="1"/>
      <c r="Z285" s="1"/>
      <c r="AA285" s="1"/>
      <c r="AB285" s="1" t="s">
        <v>3</v>
      </c>
      <c r="AC285" s="1" t="s">
        <v>3</v>
      </c>
      <c r="AD285" s="1" t="s">
        <v>3</v>
      </c>
      <c r="AE285" s="1" t="s">
        <v>3</v>
      </c>
      <c r="AF285" s="1" t="s">
        <v>3</v>
      </c>
      <c r="AG285" s="1" t="s">
        <v>3</v>
      </c>
      <c r="AH285" s="1"/>
      <c r="AI285" s="1"/>
      <c r="AJ285" s="1"/>
      <c r="AK285" s="1"/>
      <c r="AL285" s="1"/>
      <c r="AM285" s="1"/>
      <c r="AN285" s="1"/>
      <c r="AO285" s="1"/>
      <c r="AP285" s="1" t="s">
        <v>3</v>
      </c>
      <c r="AQ285" s="1" t="s">
        <v>3</v>
      </c>
      <c r="AR285" s="1" t="s">
        <v>3</v>
      </c>
      <c r="AS285" s="1"/>
      <c r="AT285" s="1"/>
      <c r="AU285" s="1"/>
      <c r="AV285" s="1"/>
      <c r="AW285" s="1"/>
      <c r="AX285" s="1"/>
      <c r="AY285" s="1"/>
      <c r="AZ285" s="1" t="s">
        <v>3</v>
      </c>
      <c r="BA285" s="1"/>
      <c r="BB285" s="1" t="s">
        <v>3</v>
      </c>
      <c r="BC285" s="1" t="s">
        <v>3</v>
      </c>
      <c r="BD285" s="1" t="s">
        <v>3</v>
      </c>
      <c r="BE285" s="1" t="s">
        <v>3</v>
      </c>
      <c r="BF285" s="1" t="s">
        <v>3</v>
      </c>
      <c r="BG285" s="1" t="s">
        <v>3</v>
      </c>
      <c r="BH285" s="1" t="s">
        <v>3</v>
      </c>
      <c r="BI285" s="1" t="s">
        <v>3</v>
      </c>
      <c r="BJ285" s="1" t="s">
        <v>3</v>
      </c>
      <c r="BK285" s="1" t="s">
        <v>3</v>
      </c>
      <c r="BL285" s="1" t="s">
        <v>3</v>
      </c>
      <c r="BM285" s="1" t="s">
        <v>3</v>
      </c>
      <c r="BN285" s="1" t="s">
        <v>3</v>
      </c>
      <c r="BO285" s="1" t="s">
        <v>3</v>
      </c>
      <c r="BP285" s="1" t="s">
        <v>3</v>
      </c>
      <c r="BQ285" s="1"/>
      <c r="BR285" s="1"/>
      <c r="BS285" s="1"/>
      <c r="BT285" s="1"/>
      <c r="BU285" s="1"/>
      <c r="BV285" s="1"/>
      <c r="BW285" s="1"/>
      <c r="BX285" s="1">
        <v>0</v>
      </c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>
        <v>0</v>
      </c>
    </row>
    <row r="287" spans="1:206" x14ac:dyDescent="0.2">
      <c r="A287" s="3">
        <v>52</v>
      </c>
      <c r="B287" s="3">
        <f t="shared" ref="B287:G287" si="133">B302</f>
        <v>1</v>
      </c>
      <c r="C287" s="3">
        <f t="shared" si="133"/>
        <v>4</v>
      </c>
      <c r="D287" s="3">
        <f t="shared" si="133"/>
        <v>285</v>
      </c>
      <c r="E287" s="3">
        <f t="shared" si="133"/>
        <v>0</v>
      </c>
      <c r="F287" s="3" t="str">
        <f t="shared" si="133"/>
        <v>Новый раздел</v>
      </c>
      <c r="G287" s="3" t="str">
        <f t="shared" si="133"/>
        <v>Монтажные работы</v>
      </c>
      <c r="H287" s="3"/>
      <c r="I287" s="3"/>
      <c r="J287" s="3"/>
      <c r="K287" s="3"/>
      <c r="L287" s="3"/>
      <c r="M287" s="3"/>
      <c r="N287" s="3"/>
      <c r="O287" s="3">
        <f t="shared" ref="O287:AT287" si="134">O302</f>
        <v>21234.82</v>
      </c>
      <c r="P287" s="3">
        <f t="shared" si="134"/>
        <v>3015.76</v>
      </c>
      <c r="Q287" s="3">
        <f t="shared" si="134"/>
        <v>1355.98</v>
      </c>
      <c r="R287" s="3">
        <f t="shared" si="134"/>
        <v>1603.45</v>
      </c>
      <c r="S287" s="3">
        <f t="shared" si="134"/>
        <v>15259.63</v>
      </c>
      <c r="T287" s="3">
        <f t="shared" si="134"/>
        <v>0</v>
      </c>
      <c r="U287" s="3">
        <f t="shared" si="134"/>
        <v>17.536799999999999</v>
      </c>
      <c r="V287" s="3">
        <f t="shared" si="134"/>
        <v>1.72224</v>
      </c>
      <c r="W287" s="3">
        <f t="shared" si="134"/>
        <v>0</v>
      </c>
      <c r="X287" s="3">
        <f t="shared" si="134"/>
        <v>16357.18</v>
      </c>
      <c r="Y287" s="3">
        <f t="shared" si="134"/>
        <v>8600.18</v>
      </c>
      <c r="Z287" s="3">
        <f t="shared" si="134"/>
        <v>0</v>
      </c>
      <c r="AA287" s="3">
        <f t="shared" si="134"/>
        <v>0</v>
      </c>
      <c r="AB287" s="3">
        <f t="shared" si="134"/>
        <v>21234.82</v>
      </c>
      <c r="AC287" s="3">
        <f t="shared" si="134"/>
        <v>3015.76</v>
      </c>
      <c r="AD287" s="3">
        <f t="shared" si="134"/>
        <v>1355.98</v>
      </c>
      <c r="AE287" s="3">
        <f t="shared" si="134"/>
        <v>1603.45</v>
      </c>
      <c r="AF287" s="3">
        <f t="shared" si="134"/>
        <v>15259.63</v>
      </c>
      <c r="AG287" s="3">
        <f t="shared" si="134"/>
        <v>0</v>
      </c>
      <c r="AH287" s="3">
        <f t="shared" si="134"/>
        <v>17.536799999999999</v>
      </c>
      <c r="AI287" s="3">
        <f t="shared" si="134"/>
        <v>1.72224</v>
      </c>
      <c r="AJ287" s="3">
        <f t="shared" si="134"/>
        <v>0</v>
      </c>
      <c r="AK287" s="3">
        <f t="shared" si="134"/>
        <v>16357.18</v>
      </c>
      <c r="AL287" s="3">
        <f t="shared" si="134"/>
        <v>8600.18</v>
      </c>
      <c r="AM287" s="3">
        <f t="shared" si="134"/>
        <v>0</v>
      </c>
      <c r="AN287" s="3">
        <f t="shared" si="134"/>
        <v>0</v>
      </c>
      <c r="AO287" s="3">
        <f t="shared" si="134"/>
        <v>0</v>
      </c>
      <c r="AP287" s="3">
        <f t="shared" si="134"/>
        <v>0</v>
      </c>
      <c r="AQ287" s="3">
        <f t="shared" si="134"/>
        <v>0</v>
      </c>
      <c r="AR287" s="3">
        <f t="shared" si="134"/>
        <v>46192.18</v>
      </c>
      <c r="AS287" s="3">
        <f t="shared" si="134"/>
        <v>0</v>
      </c>
      <c r="AT287" s="3">
        <f t="shared" si="134"/>
        <v>46192.18</v>
      </c>
      <c r="AU287" s="3">
        <f t="shared" ref="AU287:BZ287" si="135">AU302</f>
        <v>0</v>
      </c>
      <c r="AV287" s="3">
        <f t="shared" si="135"/>
        <v>3015.76</v>
      </c>
      <c r="AW287" s="3">
        <f t="shared" si="135"/>
        <v>3015.76</v>
      </c>
      <c r="AX287" s="3">
        <f t="shared" si="135"/>
        <v>0</v>
      </c>
      <c r="AY287" s="3">
        <f t="shared" si="135"/>
        <v>3015.76</v>
      </c>
      <c r="AZ287" s="3">
        <f t="shared" si="135"/>
        <v>0</v>
      </c>
      <c r="BA287" s="3">
        <f t="shared" si="135"/>
        <v>0</v>
      </c>
      <c r="BB287" s="3">
        <f t="shared" si="135"/>
        <v>0</v>
      </c>
      <c r="BC287" s="3">
        <f t="shared" si="135"/>
        <v>0</v>
      </c>
      <c r="BD287" s="3">
        <f t="shared" si="135"/>
        <v>0</v>
      </c>
      <c r="BE287" s="3">
        <f t="shared" si="135"/>
        <v>0</v>
      </c>
      <c r="BF287" s="3">
        <f t="shared" si="135"/>
        <v>0</v>
      </c>
      <c r="BG287" s="3">
        <f t="shared" si="135"/>
        <v>0</v>
      </c>
      <c r="BH287" s="3">
        <f t="shared" si="135"/>
        <v>0</v>
      </c>
      <c r="BI287" s="3">
        <f t="shared" si="135"/>
        <v>0</v>
      </c>
      <c r="BJ287" s="3">
        <f t="shared" si="135"/>
        <v>0</v>
      </c>
      <c r="BK287" s="3">
        <f t="shared" si="135"/>
        <v>0</v>
      </c>
      <c r="BL287" s="3">
        <f t="shared" si="135"/>
        <v>0</v>
      </c>
      <c r="BM287" s="3">
        <f t="shared" si="135"/>
        <v>0</v>
      </c>
      <c r="BN287" s="3">
        <f t="shared" si="135"/>
        <v>0</v>
      </c>
      <c r="BO287" s="3">
        <f t="shared" si="135"/>
        <v>0</v>
      </c>
      <c r="BP287" s="3">
        <f t="shared" si="135"/>
        <v>0</v>
      </c>
      <c r="BQ287" s="3">
        <f t="shared" si="135"/>
        <v>0</v>
      </c>
      <c r="BR287" s="3">
        <f t="shared" si="135"/>
        <v>0</v>
      </c>
      <c r="BS287" s="3">
        <f t="shared" si="135"/>
        <v>0</v>
      </c>
      <c r="BT287" s="3">
        <f t="shared" si="135"/>
        <v>0</v>
      </c>
      <c r="BU287" s="3">
        <f t="shared" si="135"/>
        <v>0</v>
      </c>
      <c r="BV287" s="3">
        <f t="shared" si="135"/>
        <v>0</v>
      </c>
      <c r="BW287" s="3">
        <f t="shared" si="135"/>
        <v>0</v>
      </c>
      <c r="BX287" s="3">
        <f t="shared" si="135"/>
        <v>0</v>
      </c>
      <c r="BY287" s="3">
        <f t="shared" si="135"/>
        <v>0</v>
      </c>
      <c r="BZ287" s="3">
        <f t="shared" si="135"/>
        <v>0</v>
      </c>
      <c r="CA287" s="3">
        <f t="shared" ref="CA287:DF287" si="136">CA302</f>
        <v>46192.18</v>
      </c>
      <c r="CB287" s="3">
        <f t="shared" si="136"/>
        <v>0</v>
      </c>
      <c r="CC287" s="3">
        <f t="shared" si="136"/>
        <v>46192.18</v>
      </c>
      <c r="CD287" s="3">
        <f t="shared" si="136"/>
        <v>0</v>
      </c>
      <c r="CE287" s="3">
        <f t="shared" si="136"/>
        <v>3015.76</v>
      </c>
      <c r="CF287" s="3">
        <f t="shared" si="136"/>
        <v>3015.76</v>
      </c>
      <c r="CG287" s="3">
        <f t="shared" si="136"/>
        <v>0</v>
      </c>
      <c r="CH287" s="3">
        <f t="shared" si="136"/>
        <v>3015.76</v>
      </c>
      <c r="CI287" s="3">
        <f t="shared" si="136"/>
        <v>0</v>
      </c>
      <c r="CJ287" s="3">
        <f t="shared" si="136"/>
        <v>0</v>
      </c>
      <c r="CK287" s="3">
        <f t="shared" si="136"/>
        <v>0</v>
      </c>
      <c r="CL287" s="3">
        <f t="shared" si="136"/>
        <v>0</v>
      </c>
      <c r="CM287" s="3">
        <f t="shared" si="136"/>
        <v>0</v>
      </c>
      <c r="CN287" s="3">
        <f t="shared" si="136"/>
        <v>0</v>
      </c>
      <c r="CO287" s="3">
        <f t="shared" si="136"/>
        <v>0</v>
      </c>
      <c r="CP287" s="3">
        <f t="shared" si="136"/>
        <v>0</v>
      </c>
      <c r="CQ287" s="3">
        <f t="shared" si="136"/>
        <v>0</v>
      </c>
      <c r="CR287" s="3">
        <f t="shared" si="136"/>
        <v>0</v>
      </c>
      <c r="CS287" s="3">
        <f t="shared" si="136"/>
        <v>0</v>
      </c>
      <c r="CT287" s="3">
        <f t="shared" si="136"/>
        <v>0</v>
      </c>
      <c r="CU287" s="3">
        <f t="shared" si="136"/>
        <v>0</v>
      </c>
      <c r="CV287" s="3">
        <f t="shared" si="136"/>
        <v>0</v>
      </c>
      <c r="CW287" s="3">
        <f t="shared" si="136"/>
        <v>0</v>
      </c>
      <c r="CX287" s="3">
        <f t="shared" si="136"/>
        <v>0</v>
      </c>
      <c r="CY287" s="3">
        <f t="shared" si="136"/>
        <v>0</v>
      </c>
      <c r="CZ287" s="3">
        <f t="shared" si="136"/>
        <v>0</v>
      </c>
      <c r="DA287" s="3">
        <f t="shared" si="136"/>
        <v>0</v>
      </c>
      <c r="DB287" s="3">
        <f t="shared" si="136"/>
        <v>0</v>
      </c>
      <c r="DC287" s="3">
        <f t="shared" si="136"/>
        <v>0</v>
      </c>
      <c r="DD287" s="3">
        <f t="shared" si="136"/>
        <v>0</v>
      </c>
      <c r="DE287" s="3">
        <f t="shared" si="136"/>
        <v>0</v>
      </c>
      <c r="DF287" s="3">
        <f t="shared" si="136"/>
        <v>0</v>
      </c>
      <c r="DG287" s="4">
        <f t="shared" ref="DG287:EL287" si="137">DG302</f>
        <v>0</v>
      </c>
      <c r="DH287" s="4">
        <f t="shared" si="137"/>
        <v>0</v>
      </c>
      <c r="DI287" s="4">
        <f t="shared" si="137"/>
        <v>0</v>
      </c>
      <c r="DJ287" s="4">
        <f t="shared" si="137"/>
        <v>0</v>
      </c>
      <c r="DK287" s="4">
        <f t="shared" si="137"/>
        <v>0</v>
      </c>
      <c r="DL287" s="4">
        <f t="shared" si="137"/>
        <v>0</v>
      </c>
      <c r="DM287" s="4">
        <f t="shared" si="137"/>
        <v>0</v>
      </c>
      <c r="DN287" s="4">
        <f t="shared" si="137"/>
        <v>0</v>
      </c>
      <c r="DO287" s="4">
        <f t="shared" si="137"/>
        <v>0</v>
      </c>
      <c r="DP287" s="4">
        <f t="shared" si="137"/>
        <v>0</v>
      </c>
      <c r="DQ287" s="4">
        <f t="shared" si="137"/>
        <v>0</v>
      </c>
      <c r="DR287" s="4">
        <f t="shared" si="137"/>
        <v>0</v>
      </c>
      <c r="DS287" s="4">
        <f t="shared" si="137"/>
        <v>0</v>
      </c>
      <c r="DT287" s="4">
        <f t="shared" si="137"/>
        <v>0</v>
      </c>
      <c r="DU287" s="4">
        <f t="shared" si="137"/>
        <v>0</v>
      </c>
      <c r="DV287" s="4">
        <f t="shared" si="137"/>
        <v>0</v>
      </c>
      <c r="DW287" s="4">
        <f t="shared" si="137"/>
        <v>0</v>
      </c>
      <c r="DX287" s="4">
        <f t="shared" si="137"/>
        <v>0</v>
      </c>
      <c r="DY287" s="4">
        <f t="shared" si="137"/>
        <v>0</v>
      </c>
      <c r="DZ287" s="4">
        <f t="shared" si="137"/>
        <v>0</v>
      </c>
      <c r="EA287" s="4">
        <f t="shared" si="137"/>
        <v>0</v>
      </c>
      <c r="EB287" s="4">
        <f t="shared" si="137"/>
        <v>0</v>
      </c>
      <c r="EC287" s="4">
        <f t="shared" si="137"/>
        <v>0</v>
      </c>
      <c r="ED287" s="4">
        <f t="shared" si="137"/>
        <v>0</v>
      </c>
      <c r="EE287" s="4">
        <f t="shared" si="137"/>
        <v>0</v>
      </c>
      <c r="EF287" s="4">
        <f t="shared" si="137"/>
        <v>0</v>
      </c>
      <c r="EG287" s="4">
        <f t="shared" si="137"/>
        <v>0</v>
      </c>
      <c r="EH287" s="4">
        <f t="shared" si="137"/>
        <v>0</v>
      </c>
      <c r="EI287" s="4">
        <f t="shared" si="137"/>
        <v>0</v>
      </c>
      <c r="EJ287" s="4">
        <f t="shared" si="137"/>
        <v>0</v>
      </c>
      <c r="EK287" s="4">
        <f t="shared" si="137"/>
        <v>0</v>
      </c>
      <c r="EL287" s="4">
        <f t="shared" si="137"/>
        <v>0</v>
      </c>
      <c r="EM287" s="4">
        <f t="shared" ref="EM287:FR287" si="138">EM302</f>
        <v>0</v>
      </c>
      <c r="EN287" s="4">
        <f t="shared" si="138"/>
        <v>0</v>
      </c>
      <c r="EO287" s="4">
        <f t="shared" si="138"/>
        <v>0</v>
      </c>
      <c r="EP287" s="4">
        <f t="shared" si="138"/>
        <v>0</v>
      </c>
      <c r="EQ287" s="4">
        <f t="shared" si="138"/>
        <v>0</v>
      </c>
      <c r="ER287" s="4">
        <f t="shared" si="138"/>
        <v>0</v>
      </c>
      <c r="ES287" s="4">
        <f t="shared" si="138"/>
        <v>0</v>
      </c>
      <c r="ET287" s="4">
        <f t="shared" si="138"/>
        <v>0</v>
      </c>
      <c r="EU287" s="4">
        <f t="shared" si="138"/>
        <v>0</v>
      </c>
      <c r="EV287" s="4">
        <f t="shared" si="138"/>
        <v>0</v>
      </c>
      <c r="EW287" s="4">
        <f t="shared" si="138"/>
        <v>0</v>
      </c>
      <c r="EX287" s="4">
        <f t="shared" si="138"/>
        <v>0</v>
      </c>
      <c r="EY287" s="4">
        <f t="shared" si="138"/>
        <v>0</v>
      </c>
      <c r="EZ287" s="4">
        <f t="shared" si="138"/>
        <v>0</v>
      </c>
      <c r="FA287" s="4">
        <f t="shared" si="138"/>
        <v>0</v>
      </c>
      <c r="FB287" s="4">
        <f t="shared" si="138"/>
        <v>0</v>
      </c>
      <c r="FC287" s="4">
        <f t="shared" si="138"/>
        <v>0</v>
      </c>
      <c r="FD287" s="4">
        <f t="shared" si="138"/>
        <v>0</v>
      </c>
      <c r="FE287" s="4">
        <f t="shared" si="138"/>
        <v>0</v>
      </c>
      <c r="FF287" s="4">
        <f t="shared" si="138"/>
        <v>0</v>
      </c>
      <c r="FG287" s="4">
        <f t="shared" si="138"/>
        <v>0</v>
      </c>
      <c r="FH287" s="4">
        <f t="shared" si="138"/>
        <v>0</v>
      </c>
      <c r="FI287" s="4">
        <f t="shared" si="138"/>
        <v>0</v>
      </c>
      <c r="FJ287" s="4">
        <f t="shared" si="138"/>
        <v>0</v>
      </c>
      <c r="FK287" s="4">
        <f t="shared" si="138"/>
        <v>0</v>
      </c>
      <c r="FL287" s="4">
        <f t="shared" si="138"/>
        <v>0</v>
      </c>
      <c r="FM287" s="4">
        <f t="shared" si="138"/>
        <v>0</v>
      </c>
      <c r="FN287" s="4">
        <f t="shared" si="138"/>
        <v>0</v>
      </c>
      <c r="FO287" s="4">
        <f t="shared" si="138"/>
        <v>0</v>
      </c>
      <c r="FP287" s="4">
        <f t="shared" si="138"/>
        <v>0</v>
      </c>
      <c r="FQ287" s="4">
        <f t="shared" si="138"/>
        <v>0</v>
      </c>
      <c r="FR287" s="4">
        <f t="shared" si="138"/>
        <v>0</v>
      </c>
      <c r="FS287" s="4">
        <f t="shared" ref="FS287:GX287" si="139">FS302</f>
        <v>0</v>
      </c>
      <c r="FT287" s="4">
        <f t="shared" si="139"/>
        <v>0</v>
      </c>
      <c r="FU287" s="4">
        <f t="shared" si="139"/>
        <v>0</v>
      </c>
      <c r="FV287" s="4">
        <f t="shared" si="139"/>
        <v>0</v>
      </c>
      <c r="FW287" s="4">
        <f t="shared" si="139"/>
        <v>0</v>
      </c>
      <c r="FX287" s="4">
        <f t="shared" si="139"/>
        <v>0</v>
      </c>
      <c r="FY287" s="4">
        <f t="shared" si="139"/>
        <v>0</v>
      </c>
      <c r="FZ287" s="4">
        <f t="shared" si="139"/>
        <v>0</v>
      </c>
      <c r="GA287" s="4">
        <f t="shared" si="139"/>
        <v>0</v>
      </c>
      <c r="GB287" s="4">
        <f t="shared" si="139"/>
        <v>0</v>
      </c>
      <c r="GC287" s="4">
        <f t="shared" si="139"/>
        <v>0</v>
      </c>
      <c r="GD287" s="4">
        <f t="shared" si="139"/>
        <v>0</v>
      </c>
      <c r="GE287" s="4">
        <f t="shared" si="139"/>
        <v>0</v>
      </c>
      <c r="GF287" s="4">
        <f t="shared" si="139"/>
        <v>0</v>
      </c>
      <c r="GG287" s="4">
        <f t="shared" si="139"/>
        <v>0</v>
      </c>
      <c r="GH287" s="4">
        <f t="shared" si="139"/>
        <v>0</v>
      </c>
      <c r="GI287" s="4">
        <f t="shared" si="139"/>
        <v>0</v>
      </c>
      <c r="GJ287" s="4">
        <f t="shared" si="139"/>
        <v>0</v>
      </c>
      <c r="GK287" s="4">
        <f t="shared" si="139"/>
        <v>0</v>
      </c>
      <c r="GL287" s="4">
        <f t="shared" si="139"/>
        <v>0</v>
      </c>
      <c r="GM287" s="4">
        <f t="shared" si="139"/>
        <v>0</v>
      </c>
      <c r="GN287" s="4">
        <f t="shared" si="139"/>
        <v>0</v>
      </c>
      <c r="GO287" s="4">
        <f t="shared" si="139"/>
        <v>0</v>
      </c>
      <c r="GP287" s="4">
        <f t="shared" si="139"/>
        <v>0</v>
      </c>
      <c r="GQ287" s="4">
        <f t="shared" si="139"/>
        <v>0</v>
      </c>
      <c r="GR287" s="4">
        <f t="shared" si="139"/>
        <v>0</v>
      </c>
      <c r="GS287" s="4">
        <f t="shared" si="139"/>
        <v>0</v>
      </c>
      <c r="GT287" s="4">
        <f t="shared" si="139"/>
        <v>0</v>
      </c>
      <c r="GU287" s="4">
        <f t="shared" si="139"/>
        <v>0</v>
      </c>
      <c r="GV287" s="4">
        <f t="shared" si="139"/>
        <v>0</v>
      </c>
      <c r="GW287" s="4">
        <f t="shared" si="139"/>
        <v>0</v>
      </c>
      <c r="GX287" s="4">
        <f t="shared" si="139"/>
        <v>0</v>
      </c>
    </row>
    <row r="289" spans="1:255" ht="409.5" x14ac:dyDescent="0.2">
      <c r="A289" s="2">
        <v>17</v>
      </c>
      <c r="B289" s="2">
        <v>1</v>
      </c>
      <c r="C289" s="2">
        <f>ROW(SmtRes!A93)</f>
        <v>93</v>
      </c>
      <c r="D289" s="2">
        <f>ROW(EtalonRes!A111)</f>
        <v>111</v>
      </c>
      <c r="E289" s="2" t="s">
        <v>299</v>
      </c>
      <c r="F289" s="2" t="s">
        <v>300</v>
      </c>
      <c r="G289" s="2" t="s">
        <v>301</v>
      </c>
      <c r="H289" s="2" t="s">
        <v>302</v>
      </c>
      <c r="I289" s="2">
        <v>0.2</v>
      </c>
      <c r="J289" s="2">
        <v>0</v>
      </c>
      <c r="K289" s="2">
        <v>0.2</v>
      </c>
      <c r="L289" s="2"/>
      <c r="M289" s="2"/>
      <c r="N289" s="2"/>
      <c r="O289" s="2">
        <f>ROUND(CP289,2)</f>
        <v>2564.87</v>
      </c>
      <c r="P289" s="2">
        <f>SUMIF(SmtRes!AQ86:'SmtRes'!AQ93,"=1",SmtRes!DF86:'SmtRes'!DF93)</f>
        <v>509.54</v>
      </c>
      <c r="Q289" s="2">
        <f>SUMIF(SmtRes!AQ86:'SmtRes'!AQ93,"=1",SmtRes!DG86:'SmtRes'!DG93)</f>
        <v>99.27</v>
      </c>
      <c r="R289" s="2">
        <f>SUMIF(SmtRes!AQ86:'SmtRes'!AQ93,"=1",SmtRes!DH86:'SmtRes'!DH93)</f>
        <v>82.36</v>
      </c>
      <c r="S289" s="2">
        <f>SUMIF(SmtRes!AQ86:'SmtRes'!AQ93,"=1",SmtRes!DI86:'SmtRes'!DI93)</f>
        <v>1873.7</v>
      </c>
      <c r="T289" s="2">
        <f t="shared" ref="T289:T300" si="140">ROUND(CU289*I289,2)</f>
        <v>0</v>
      </c>
      <c r="U289" s="2">
        <f>SUMIF(SmtRes!AQ86:'SmtRes'!AQ93,"=1",SmtRes!CV86:'SmtRes'!CV93)</f>
        <v>2.2248000000000001</v>
      </c>
      <c r="V289" s="2">
        <f>SUMIF(SmtRes!AQ86:'SmtRes'!AQ93,"=1",SmtRes!CW86:'SmtRes'!CW93)</f>
        <v>8.1600000000000006E-2</v>
      </c>
      <c r="W289" s="2">
        <f t="shared" ref="W289:W300" si="141">ROUND(CX289*I289,2)</f>
        <v>0</v>
      </c>
      <c r="X289" s="2">
        <f t="shared" ref="X289:X300" si="142">ROUND(CY289,2)</f>
        <v>1897.38</v>
      </c>
      <c r="Y289" s="2">
        <f t="shared" ref="Y289:Y300" si="143">ROUND(CZ289,2)</f>
        <v>997.59</v>
      </c>
      <c r="Z289" s="2"/>
      <c r="AA289" s="2">
        <v>60175270</v>
      </c>
      <c r="AB289" s="2">
        <f t="shared" ref="AB289:AB300" si="144">ROUND((AC289+AD289+AF289),6)</f>
        <v>12435.80682</v>
      </c>
      <c r="AC289" s="2">
        <f>ROUND((SUM(SmtRes!BQ86:'SmtRes'!BQ93)),6)</f>
        <v>2570.9594999999999</v>
      </c>
      <c r="AD289" s="2">
        <f>ROUND((((SUM(SmtRes!BR86:'SmtRes'!BR93))-(SUM(SmtRes!BS86:'SmtRes'!BS93)))+AE289),6)</f>
        <v>496.32576</v>
      </c>
      <c r="AE289" s="2">
        <f>ROUND((SUM(SmtRes!BS86:'SmtRes'!BS93)),6)</f>
        <v>411.80867999999998</v>
      </c>
      <c r="AF289" s="2">
        <f>ROUND((SUM(SmtRes!BT86:'SmtRes'!BT93)),6)</f>
        <v>9368.5215599999992</v>
      </c>
      <c r="AG289" s="2">
        <f t="shared" ref="AG289:AG300" si="145">ROUND((AP289),6)</f>
        <v>0</v>
      </c>
      <c r="AH289" s="2">
        <f>(SUM(SmtRes!BU86:'SmtRes'!BU93))</f>
        <v>11.124000000000001</v>
      </c>
      <c r="AI289" s="2">
        <f>(SUM(SmtRes!BV86:'SmtRes'!BV93))</f>
        <v>0.40799999999999997</v>
      </c>
      <c r="AJ289" s="2">
        <f t="shared" ref="AJ289:AJ300" si="146">(AS289)</f>
        <v>0</v>
      </c>
      <c r="AK289" s="2">
        <v>11134.8395</v>
      </c>
      <c r="AL289" s="2">
        <v>2570.9594999999999</v>
      </c>
      <c r="AM289" s="2">
        <v>413.60480000000001</v>
      </c>
      <c r="AN289" s="2">
        <v>343.1739</v>
      </c>
      <c r="AO289" s="2">
        <v>7807.1013000000003</v>
      </c>
      <c r="AP289" s="2">
        <v>0</v>
      </c>
      <c r="AQ289" s="2">
        <v>9.27</v>
      </c>
      <c r="AR289" s="2">
        <v>0.34</v>
      </c>
      <c r="AS289" s="2">
        <v>0</v>
      </c>
      <c r="AT289" s="2">
        <v>97</v>
      </c>
      <c r="AU289" s="2">
        <v>51</v>
      </c>
      <c r="AV289" s="2">
        <v>1</v>
      </c>
      <c r="AW289" s="2">
        <v>1</v>
      </c>
      <c r="AX289" s="2"/>
      <c r="AY289" s="2"/>
      <c r="AZ289" s="2">
        <v>1</v>
      </c>
      <c r="BA289" s="2">
        <v>1</v>
      </c>
      <c r="BB289" s="2">
        <v>1</v>
      </c>
      <c r="BC289" s="2">
        <v>1</v>
      </c>
      <c r="BD289" s="2" t="s">
        <v>3</v>
      </c>
      <c r="BE289" s="2" t="s">
        <v>3</v>
      </c>
      <c r="BF289" s="2" t="s">
        <v>3</v>
      </c>
      <c r="BG289" s="2" t="s">
        <v>3</v>
      </c>
      <c r="BH289" s="2">
        <v>0</v>
      </c>
      <c r="BI289" s="2">
        <v>2</v>
      </c>
      <c r="BJ289" s="2" t="s">
        <v>303</v>
      </c>
      <c r="BK289" s="2"/>
      <c r="BL289" s="2"/>
      <c r="BM289" s="2">
        <v>108001</v>
      </c>
      <c r="BN289" s="2">
        <v>0</v>
      </c>
      <c r="BO289" s="2" t="s">
        <v>3</v>
      </c>
      <c r="BP289" s="2">
        <v>0</v>
      </c>
      <c r="BQ289" s="2">
        <v>3</v>
      </c>
      <c r="BR289" s="2">
        <v>0</v>
      </c>
      <c r="BS289" s="2">
        <v>1</v>
      </c>
      <c r="BT289" s="2">
        <v>1</v>
      </c>
      <c r="BU289" s="2">
        <v>1</v>
      </c>
      <c r="BV289" s="2">
        <v>1</v>
      </c>
      <c r="BW289" s="2">
        <v>1</v>
      </c>
      <c r="BX289" s="2">
        <v>1</v>
      </c>
      <c r="BY289" s="2" t="s">
        <v>3</v>
      </c>
      <c r="BZ289" s="2">
        <v>97</v>
      </c>
      <c r="CA289" s="2">
        <v>51</v>
      </c>
      <c r="CB289" s="2" t="s">
        <v>3</v>
      </c>
      <c r="CC289" s="2"/>
      <c r="CD289" s="2"/>
      <c r="CE289" s="2">
        <v>0</v>
      </c>
      <c r="CF289" s="2">
        <v>0</v>
      </c>
      <c r="CG289" s="2">
        <v>0</v>
      </c>
      <c r="CH289" s="2"/>
      <c r="CI289" s="2"/>
      <c r="CJ289" s="2"/>
      <c r="CK289" s="2"/>
      <c r="CL289" s="2"/>
      <c r="CM289" s="2">
        <v>0</v>
      </c>
      <c r="CN289" s="7" t="s">
        <v>801</v>
      </c>
      <c r="CO289" s="2">
        <v>0</v>
      </c>
      <c r="CP289" s="2">
        <f>(P289+Q289+S289+R289)</f>
        <v>2564.87</v>
      </c>
      <c r="CQ289" s="2">
        <f>SUMIF(SmtRes!AQ86:'SmtRes'!AQ93,"=1",SmtRes!AA86:'SmtRes'!AA93)</f>
        <v>1354.74</v>
      </c>
      <c r="CR289" s="2">
        <f>SUMIF(SmtRes!AQ86:'SmtRes'!AQ93,"=1",SmtRes!AB86:'SmtRes'!AB93)</f>
        <v>2160.2399999999998</v>
      </c>
      <c r="CS289" s="2">
        <f>SUMIF(SmtRes!AQ86:'SmtRes'!AQ93,"=1",SmtRes!AC86:'SmtRes'!AC93)</f>
        <v>2018.67</v>
      </c>
      <c r="CT289" s="2">
        <f>SUMIF(SmtRes!AQ86:'SmtRes'!AQ93,"=1",SmtRes!AD86:'SmtRes'!AD93)</f>
        <v>842.19</v>
      </c>
      <c r="CU289" s="2">
        <f>AG289</f>
        <v>0</v>
      </c>
      <c r="CV289" s="2">
        <f>SUMIF(SmtRes!AQ86:'SmtRes'!AQ93,"=1",SmtRes!BU86:'SmtRes'!BU93)</f>
        <v>11.124000000000001</v>
      </c>
      <c r="CW289" s="2">
        <f>SUMIF(SmtRes!AQ86:'SmtRes'!AQ93,"=1",SmtRes!BV86:'SmtRes'!BV93)</f>
        <v>0.40799999999999997</v>
      </c>
      <c r="CX289" s="2">
        <f>AJ289</f>
        <v>0</v>
      </c>
      <c r="CY289" s="2">
        <f>(((S289+R289)*AT289)/100)</f>
        <v>1897.3782000000001</v>
      </c>
      <c r="CZ289" s="2">
        <f>(((S289+R289)*AU289)/100)</f>
        <v>997.59059999999999</v>
      </c>
      <c r="DA289" s="2"/>
      <c r="DB289" s="2">
        <v>18</v>
      </c>
      <c r="DC289" s="2" t="s">
        <v>3</v>
      </c>
      <c r="DD289" s="2" t="s">
        <v>3</v>
      </c>
      <c r="DE289" s="2" t="s">
        <v>23</v>
      </c>
      <c r="DF289" s="2" t="s">
        <v>23</v>
      </c>
      <c r="DG289" s="2" t="s">
        <v>23</v>
      </c>
      <c r="DH289" s="2" t="s">
        <v>3</v>
      </c>
      <c r="DI289" s="2" t="s">
        <v>23</v>
      </c>
      <c r="DJ289" s="2" t="s">
        <v>23</v>
      </c>
      <c r="DK289" s="2" t="s">
        <v>3</v>
      </c>
      <c r="DL289" s="2" t="s">
        <v>3</v>
      </c>
      <c r="DM289" s="2" t="s">
        <v>3</v>
      </c>
      <c r="DN289" s="2">
        <v>0</v>
      </c>
      <c r="DO289" s="2">
        <v>0</v>
      </c>
      <c r="DP289" s="2">
        <v>1</v>
      </c>
      <c r="DQ289" s="2">
        <v>1</v>
      </c>
      <c r="DR289" s="2"/>
      <c r="DS289" s="2"/>
      <c r="DT289" s="2"/>
      <c r="DU289" s="2">
        <v>1013</v>
      </c>
      <c r="DV289" s="2" t="s">
        <v>302</v>
      </c>
      <c r="DW289" s="2" t="s">
        <v>302</v>
      </c>
      <c r="DX289" s="2">
        <v>1</v>
      </c>
      <c r="DY289" s="2"/>
      <c r="DZ289" s="2" t="s">
        <v>3</v>
      </c>
      <c r="EA289" s="2" t="s">
        <v>3</v>
      </c>
      <c r="EB289" s="2" t="s">
        <v>3</v>
      </c>
      <c r="EC289" s="2" t="s">
        <v>3</v>
      </c>
      <c r="ED289" s="2"/>
      <c r="EE289" s="2">
        <v>58468018</v>
      </c>
      <c r="EF289" s="2">
        <v>3</v>
      </c>
      <c r="EG289" s="2" t="s">
        <v>98</v>
      </c>
      <c r="EH289" s="2">
        <v>0</v>
      </c>
      <c r="EI289" s="2" t="s">
        <v>3</v>
      </c>
      <c r="EJ289" s="2">
        <v>2</v>
      </c>
      <c r="EK289" s="2">
        <v>108001</v>
      </c>
      <c r="EL289" s="2" t="s">
        <v>105</v>
      </c>
      <c r="EM289" s="2" t="s">
        <v>106</v>
      </c>
      <c r="EN289" s="2"/>
      <c r="EO289" s="2" t="s">
        <v>34</v>
      </c>
      <c r="EP289" s="2"/>
      <c r="EQ289" s="2">
        <v>0</v>
      </c>
      <c r="ER289" s="2">
        <v>0</v>
      </c>
      <c r="ES289" s="2">
        <v>0</v>
      </c>
      <c r="ET289" s="2">
        <v>0</v>
      </c>
      <c r="EU289" s="2">
        <v>0</v>
      </c>
      <c r="EV289" s="2">
        <v>0</v>
      </c>
      <c r="EW289" s="2">
        <v>9.27</v>
      </c>
      <c r="EX289" s="2">
        <v>0.34</v>
      </c>
      <c r="EY289" s="2">
        <v>0</v>
      </c>
      <c r="EZ289" s="2"/>
      <c r="FA289" s="2"/>
      <c r="FB289" s="2"/>
      <c r="FC289" s="2"/>
      <c r="FD289" s="2"/>
      <c r="FE289" s="2"/>
      <c r="FF289" s="2"/>
      <c r="FG289" s="2"/>
      <c r="FH289" s="2"/>
      <c r="FI289" s="2"/>
      <c r="FJ289" s="2"/>
      <c r="FK289" s="2"/>
      <c r="FL289" s="2"/>
      <c r="FM289" s="2"/>
      <c r="FN289" s="2"/>
      <c r="FO289" s="2"/>
      <c r="FP289" s="2"/>
      <c r="FQ289" s="2">
        <v>0</v>
      </c>
      <c r="FR289" s="2">
        <v>0</v>
      </c>
      <c r="FS289" s="2">
        <v>0</v>
      </c>
      <c r="FT289" s="2"/>
      <c r="FU289" s="2"/>
      <c r="FV289" s="2"/>
      <c r="FW289" s="2"/>
      <c r="FX289" s="2">
        <v>97</v>
      </c>
      <c r="FY289" s="2">
        <v>51</v>
      </c>
      <c r="FZ289" s="2"/>
      <c r="GA289" s="2" t="s">
        <v>3</v>
      </c>
      <c r="GB289" s="2"/>
      <c r="GC289" s="2"/>
      <c r="GD289" s="2">
        <v>1</v>
      </c>
      <c r="GE289" s="2"/>
      <c r="GF289" s="2">
        <v>158961265</v>
      </c>
      <c r="GG289" s="2">
        <v>2</v>
      </c>
      <c r="GH289" s="2">
        <v>1</v>
      </c>
      <c r="GI289" s="2">
        <v>-2</v>
      </c>
      <c r="GJ289" s="2">
        <v>0</v>
      </c>
      <c r="GK289" s="2">
        <v>0</v>
      </c>
      <c r="GL289" s="2">
        <f t="shared" ref="GL289:GL300" si="147">ROUND(IF(AND(BH289=3,BI289=3,FS289&lt;&gt;0),P289,0),2)</f>
        <v>0</v>
      </c>
      <c r="GM289" s="2">
        <f t="shared" ref="GM289:GM300" si="148">ROUND(O289+X289+Y289,2)+GX289</f>
        <v>5459.84</v>
      </c>
      <c r="GN289" s="2">
        <f t="shared" ref="GN289:GN300" si="149">IF(OR(BI289=0,BI289=1),GM289-GX289,0)</f>
        <v>0</v>
      </c>
      <c r="GO289" s="2">
        <f t="shared" ref="GO289:GO300" si="150">IF(BI289=2,GM289-GX289,0)</f>
        <v>5459.84</v>
      </c>
      <c r="GP289" s="2">
        <f t="shared" ref="GP289:GP300" si="151">IF(BI289=4,GM289-GX289,0)</f>
        <v>0</v>
      </c>
      <c r="GQ289" s="2"/>
      <c r="GR289" s="2">
        <v>0</v>
      </c>
      <c r="GS289" s="2">
        <v>3</v>
      </c>
      <c r="GT289" s="2">
        <v>0</v>
      </c>
      <c r="GU289" s="2" t="s">
        <v>3</v>
      </c>
      <c r="GV289" s="2">
        <f t="shared" ref="GV289:GV300" si="152">ROUND((GT289),6)</f>
        <v>0</v>
      </c>
      <c r="GW289" s="2">
        <v>1</v>
      </c>
      <c r="GX289" s="2">
        <f t="shared" ref="GX289:GX300" si="153">ROUND(HC289*I289,2)</f>
        <v>0</v>
      </c>
      <c r="GY289" s="2"/>
      <c r="GZ289" s="2"/>
      <c r="HA289" s="2">
        <v>0</v>
      </c>
      <c r="HB289" s="2">
        <v>0</v>
      </c>
      <c r="HC289" s="2">
        <f>GV289*GW289</f>
        <v>0</v>
      </c>
      <c r="HD289" s="2"/>
      <c r="HE289" s="2" t="s">
        <v>3</v>
      </c>
      <c r="HF289" s="2" t="s">
        <v>3</v>
      </c>
      <c r="HG289" s="2"/>
      <c r="HH289" s="2"/>
      <c r="HI289" s="2"/>
      <c r="HJ289" s="2"/>
      <c r="HK289" s="2"/>
      <c r="HL289" s="2"/>
      <c r="HM289" s="2" t="s">
        <v>3</v>
      </c>
      <c r="HN289" s="2" t="s">
        <v>108</v>
      </c>
      <c r="HO289" s="2" t="s">
        <v>109</v>
      </c>
      <c r="HP289" s="2" t="s">
        <v>105</v>
      </c>
      <c r="HQ289" s="2" t="s">
        <v>105</v>
      </c>
      <c r="HR289" s="2"/>
      <c r="HS289" s="2">
        <v>0</v>
      </c>
      <c r="HT289" s="2"/>
      <c r="HU289" s="2"/>
      <c r="HV289" s="2"/>
      <c r="HW289" s="2"/>
      <c r="HX289" s="2"/>
      <c r="HY289" s="2"/>
      <c r="HZ289" s="2"/>
      <c r="IA289" s="2"/>
      <c r="IB289" s="2"/>
      <c r="IC289" s="2"/>
      <c r="ID289" s="2"/>
      <c r="IE289" s="2"/>
      <c r="IF289" s="2"/>
      <c r="IG289" s="2"/>
      <c r="IH289" s="2"/>
      <c r="II289" s="2"/>
      <c r="IJ289" s="2"/>
      <c r="IK289" s="2">
        <v>0</v>
      </c>
      <c r="IL289" s="2"/>
      <c r="IM289" s="2"/>
      <c r="IN289" s="2"/>
      <c r="IO289" s="2"/>
      <c r="IP289" s="2"/>
      <c r="IQ289" s="2"/>
      <c r="IR289" s="2"/>
      <c r="IS289" s="2"/>
      <c r="IT289" s="2"/>
      <c r="IU289" s="2"/>
    </row>
    <row r="290" spans="1:255" x14ac:dyDescent="0.2">
      <c r="A290" s="2">
        <v>18</v>
      </c>
      <c r="B290" s="2">
        <v>1</v>
      </c>
      <c r="C290" s="2">
        <v>93</v>
      </c>
      <c r="D290" s="2"/>
      <c r="E290" s="2" t="s">
        <v>304</v>
      </c>
      <c r="F290" s="2" t="s">
        <v>111</v>
      </c>
      <c r="G290" s="2" t="s">
        <v>112</v>
      </c>
      <c r="H290" s="2" t="s">
        <v>113</v>
      </c>
      <c r="I290" s="2">
        <f>J290</f>
        <v>2</v>
      </c>
      <c r="J290" s="2">
        <v>2</v>
      </c>
      <c r="K290" s="2">
        <v>2</v>
      </c>
      <c r="L290" s="2"/>
      <c r="M290" s="2"/>
      <c r="N290" s="2"/>
      <c r="O290" s="2">
        <f>ROUND(P290,2)</f>
        <v>31.23</v>
      </c>
      <c r="P290" s="2">
        <f>ROUND(ROUND(ROUND(SUMIF(SmtRes!AQ86:'SmtRes'!AQ93,"=1",SmtRes!CU86:'SmtRes'!CU93),2),2)*I290/100,2)</f>
        <v>31.23</v>
      </c>
      <c r="Q290" s="2">
        <f>ROUND(CR290*I290,2)</f>
        <v>0</v>
      </c>
      <c r="R290" s="2">
        <f>ROUND(CS290*I290,2)</f>
        <v>0</v>
      </c>
      <c r="S290" s="2">
        <f>ROUND(CT290*I290,2)</f>
        <v>0</v>
      </c>
      <c r="T290" s="2">
        <f t="shared" si="140"/>
        <v>0</v>
      </c>
      <c r="U290" s="2">
        <f>ROUND(CV290*I290,7)</f>
        <v>0</v>
      </c>
      <c r="V290" s="2">
        <f>ROUND(CW290*I290,7)</f>
        <v>0</v>
      </c>
      <c r="W290" s="2">
        <f t="shared" si="141"/>
        <v>0</v>
      </c>
      <c r="X290" s="2">
        <f t="shared" si="142"/>
        <v>0</v>
      </c>
      <c r="Y290" s="2">
        <f t="shared" si="143"/>
        <v>0</v>
      </c>
      <c r="Z290" s="2"/>
      <c r="AA290" s="2">
        <v>60175270</v>
      </c>
      <c r="AB290" s="2">
        <f t="shared" si="144"/>
        <v>0</v>
      </c>
      <c r="AC290" s="2">
        <f>ROUND((ES290),6)</f>
        <v>0</v>
      </c>
      <c r="AD290" s="2">
        <f>ROUND((((ET290)-(EU290))+AE290),6)</f>
        <v>0</v>
      </c>
      <c r="AE290" s="2">
        <f>ROUND((EU290),6)</f>
        <v>0</v>
      </c>
      <c r="AF290" s="2">
        <f>ROUND((EV290),6)</f>
        <v>0</v>
      </c>
      <c r="AG290" s="2">
        <f t="shared" si="145"/>
        <v>0</v>
      </c>
      <c r="AH290" s="2">
        <f>(EW290)</f>
        <v>0</v>
      </c>
      <c r="AI290" s="2">
        <f>(EX290)</f>
        <v>0</v>
      </c>
      <c r="AJ290" s="2">
        <f t="shared" si="146"/>
        <v>0</v>
      </c>
      <c r="AK290" s="2">
        <v>0</v>
      </c>
      <c r="AL290" s="2">
        <v>0</v>
      </c>
      <c r="AM290" s="2">
        <v>0</v>
      </c>
      <c r="AN290" s="2">
        <v>0</v>
      </c>
      <c r="AO290" s="2">
        <v>0</v>
      </c>
      <c r="AP290" s="2">
        <v>0</v>
      </c>
      <c r="AQ290" s="2">
        <v>0</v>
      </c>
      <c r="AR290" s="2">
        <v>0</v>
      </c>
      <c r="AS290" s="2">
        <v>0</v>
      </c>
      <c r="AT290" s="2">
        <v>97</v>
      </c>
      <c r="AU290" s="2">
        <v>51</v>
      </c>
      <c r="AV290" s="2">
        <v>1</v>
      </c>
      <c r="AW290" s="2">
        <v>1</v>
      </c>
      <c r="AX290" s="2"/>
      <c r="AY290" s="2"/>
      <c r="AZ290" s="2">
        <v>1</v>
      </c>
      <c r="BA290" s="2">
        <v>1</v>
      </c>
      <c r="BB290" s="2">
        <v>1</v>
      </c>
      <c r="BC290" s="2">
        <v>1</v>
      </c>
      <c r="BD290" s="2" t="s">
        <v>3</v>
      </c>
      <c r="BE290" s="2" t="s">
        <v>3</v>
      </c>
      <c r="BF290" s="2" t="s">
        <v>3</v>
      </c>
      <c r="BG290" s="2" t="s">
        <v>3</v>
      </c>
      <c r="BH290" s="2">
        <v>3</v>
      </c>
      <c r="BI290" s="2">
        <v>2</v>
      </c>
      <c r="BJ290" s="2" t="s">
        <v>3</v>
      </c>
      <c r="BK290" s="2"/>
      <c r="BL290" s="2"/>
      <c r="BM290" s="2">
        <v>108001</v>
      </c>
      <c r="BN290" s="2">
        <v>0</v>
      </c>
      <c r="BO290" s="2" t="s">
        <v>3</v>
      </c>
      <c r="BP290" s="2">
        <v>0</v>
      </c>
      <c r="BQ290" s="2">
        <v>3</v>
      </c>
      <c r="BR290" s="2">
        <v>0</v>
      </c>
      <c r="BS290" s="2">
        <v>1</v>
      </c>
      <c r="BT290" s="2">
        <v>1</v>
      </c>
      <c r="BU290" s="2">
        <v>1</v>
      </c>
      <c r="BV290" s="2">
        <v>1</v>
      </c>
      <c r="BW290" s="2">
        <v>1</v>
      </c>
      <c r="BX290" s="2">
        <v>1</v>
      </c>
      <c r="BY290" s="2" t="s">
        <v>3</v>
      </c>
      <c r="BZ290" s="2">
        <v>97</v>
      </c>
      <c r="CA290" s="2">
        <v>51</v>
      </c>
      <c r="CB290" s="2" t="s">
        <v>3</v>
      </c>
      <c r="CC290" s="2"/>
      <c r="CD290" s="2"/>
      <c r="CE290" s="2">
        <v>0</v>
      </c>
      <c r="CF290" s="2">
        <v>0</v>
      </c>
      <c r="CG290" s="2">
        <v>0</v>
      </c>
      <c r="CH290" s="2"/>
      <c r="CI290" s="2"/>
      <c r="CJ290" s="2"/>
      <c r="CK290" s="2"/>
      <c r="CL290" s="2"/>
      <c r="CM290" s="2">
        <v>0</v>
      </c>
      <c r="CN290" s="2" t="s">
        <v>3</v>
      </c>
      <c r="CO290" s="2">
        <v>0</v>
      </c>
      <c r="CP290" s="2">
        <f>0</f>
        <v>0</v>
      </c>
      <c r="CQ290" s="2">
        <f>0</f>
        <v>0</v>
      </c>
      <c r="CR290" s="2">
        <f>0</f>
        <v>0</v>
      </c>
      <c r="CS290" s="2">
        <f>0</f>
        <v>0</v>
      </c>
      <c r="CT290" s="2">
        <f>0</f>
        <v>0</v>
      </c>
      <c r="CU290" s="2">
        <f>0</f>
        <v>0</v>
      </c>
      <c r="CV290" s="2">
        <f>0</f>
        <v>0</v>
      </c>
      <c r="CW290" s="2">
        <f>0</f>
        <v>0</v>
      </c>
      <c r="CX290" s="2">
        <f>0</f>
        <v>0</v>
      </c>
      <c r="CY290" s="2">
        <f>0</f>
        <v>0</v>
      </c>
      <c r="CZ290" s="2">
        <f>0</f>
        <v>0</v>
      </c>
      <c r="DA290" s="2"/>
      <c r="DB290" s="2"/>
      <c r="DC290" s="2" t="s">
        <v>3</v>
      </c>
      <c r="DD290" s="2" t="s">
        <v>3</v>
      </c>
      <c r="DE290" s="2" t="s">
        <v>3</v>
      </c>
      <c r="DF290" s="2" t="s">
        <v>3</v>
      </c>
      <c r="DG290" s="2" t="s">
        <v>3</v>
      </c>
      <c r="DH290" s="2" t="s">
        <v>3</v>
      </c>
      <c r="DI290" s="2" t="s">
        <v>3</v>
      </c>
      <c r="DJ290" s="2" t="s">
        <v>3</v>
      </c>
      <c r="DK290" s="2" t="s">
        <v>3</v>
      </c>
      <c r="DL290" s="2" t="s">
        <v>3</v>
      </c>
      <c r="DM290" s="2" t="s">
        <v>3</v>
      </c>
      <c r="DN290" s="2">
        <v>0</v>
      </c>
      <c r="DO290" s="2">
        <v>0</v>
      </c>
      <c r="DP290" s="2">
        <v>1</v>
      </c>
      <c r="DQ290" s="2">
        <v>1</v>
      </c>
      <c r="DR290" s="2"/>
      <c r="DS290" s="2"/>
      <c r="DT290" s="2"/>
      <c r="DU290" s="2">
        <v>1013</v>
      </c>
      <c r="DV290" s="2" t="s">
        <v>113</v>
      </c>
      <c r="DW290" s="2" t="s">
        <v>113</v>
      </c>
      <c r="DX290" s="2">
        <v>1</v>
      </c>
      <c r="DY290" s="2"/>
      <c r="DZ290" s="2" t="s">
        <v>3</v>
      </c>
      <c r="EA290" s="2" t="s">
        <v>3</v>
      </c>
      <c r="EB290" s="2" t="s">
        <v>3</v>
      </c>
      <c r="EC290" s="2" t="s">
        <v>3</v>
      </c>
      <c r="ED290" s="2"/>
      <c r="EE290" s="2">
        <v>58468018</v>
      </c>
      <c r="EF290" s="2">
        <v>3</v>
      </c>
      <c r="EG290" s="2" t="s">
        <v>98</v>
      </c>
      <c r="EH290" s="2">
        <v>0</v>
      </c>
      <c r="EI290" s="2" t="s">
        <v>3</v>
      </c>
      <c r="EJ290" s="2">
        <v>2</v>
      </c>
      <c r="EK290" s="2">
        <v>108001</v>
      </c>
      <c r="EL290" s="2" t="s">
        <v>105</v>
      </c>
      <c r="EM290" s="2" t="s">
        <v>106</v>
      </c>
      <c r="EN290" s="2"/>
      <c r="EO290" s="2" t="s">
        <v>3</v>
      </c>
      <c r="EP290" s="2"/>
      <c r="EQ290" s="2">
        <v>0</v>
      </c>
      <c r="ER290" s="2">
        <v>0</v>
      </c>
      <c r="ES290" s="2">
        <v>0</v>
      </c>
      <c r="ET290" s="2">
        <v>0</v>
      </c>
      <c r="EU290" s="2">
        <v>0</v>
      </c>
      <c r="EV290" s="2">
        <v>0</v>
      </c>
      <c r="EW290" s="2">
        <v>0</v>
      </c>
      <c r="EX290" s="2">
        <v>0</v>
      </c>
      <c r="EY290" s="2"/>
      <c r="EZ290" s="2"/>
      <c r="FA290" s="2"/>
      <c r="FB290" s="2"/>
      <c r="FC290" s="2"/>
      <c r="FD290" s="2"/>
      <c r="FE290" s="2"/>
      <c r="FF290" s="2"/>
      <c r="FG290" s="2"/>
      <c r="FH290" s="2"/>
      <c r="FI290" s="2"/>
      <c r="FJ290" s="2"/>
      <c r="FK290" s="2"/>
      <c r="FL290" s="2"/>
      <c r="FM290" s="2"/>
      <c r="FN290" s="2"/>
      <c r="FO290" s="2"/>
      <c r="FP290" s="2"/>
      <c r="FQ290" s="2">
        <v>0</v>
      </c>
      <c r="FR290" s="2">
        <v>0</v>
      </c>
      <c r="FS290" s="2">
        <v>0</v>
      </c>
      <c r="FT290" s="2"/>
      <c r="FU290" s="2"/>
      <c r="FV290" s="2"/>
      <c r="FW290" s="2"/>
      <c r="FX290" s="2">
        <v>97</v>
      </c>
      <c r="FY290" s="2">
        <v>51</v>
      </c>
      <c r="FZ290" s="2"/>
      <c r="GA290" s="2" t="s">
        <v>3</v>
      </c>
      <c r="GB290" s="2"/>
      <c r="GC290" s="2"/>
      <c r="GD290" s="2">
        <v>1</v>
      </c>
      <c r="GE290" s="2"/>
      <c r="GF290" s="2">
        <v>274903907</v>
      </c>
      <c r="GG290" s="2">
        <v>2</v>
      </c>
      <c r="GH290" s="2">
        <v>1</v>
      </c>
      <c r="GI290" s="2">
        <v>-2</v>
      </c>
      <c r="GJ290" s="2">
        <v>0</v>
      </c>
      <c r="GK290" s="2">
        <v>0</v>
      </c>
      <c r="GL290" s="2">
        <f t="shared" si="147"/>
        <v>0</v>
      </c>
      <c r="GM290" s="2">
        <f t="shared" si="148"/>
        <v>31.23</v>
      </c>
      <c r="GN290" s="2">
        <f t="shared" si="149"/>
        <v>0</v>
      </c>
      <c r="GO290" s="2">
        <f t="shared" si="150"/>
        <v>31.23</v>
      </c>
      <c r="GP290" s="2">
        <f t="shared" si="151"/>
        <v>0</v>
      </c>
      <c r="GQ290" s="2"/>
      <c r="GR290" s="2">
        <v>0</v>
      </c>
      <c r="GS290" s="2">
        <v>3</v>
      </c>
      <c r="GT290" s="2">
        <v>0</v>
      </c>
      <c r="GU290" s="2" t="s">
        <v>3</v>
      </c>
      <c r="GV290" s="2">
        <f t="shared" si="152"/>
        <v>0</v>
      </c>
      <c r="GW290" s="2">
        <v>1</v>
      </c>
      <c r="GX290" s="2">
        <f t="shared" si="153"/>
        <v>0</v>
      </c>
      <c r="GY290" s="2"/>
      <c r="GZ290" s="2"/>
      <c r="HA290" s="2">
        <v>0</v>
      </c>
      <c r="HB290" s="2">
        <v>0</v>
      </c>
      <c r="HC290" s="2">
        <f>0</f>
        <v>0</v>
      </c>
      <c r="HD290" s="2"/>
      <c r="HE290" s="2" t="s">
        <v>3</v>
      </c>
      <c r="HF290" s="2" t="s">
        <v>3</v>
      </c>
      <c r="HG290" s="2"/>
      <c r="HH290" s="2"/>
      <c r="HI290" s="2"/>
      <c r="HJ290" s="2"/>
      <c r="HK290" s="2"/>
      <c r="HL290" s="2"/>
      <c r="HM290" s="2" t="s">
        <v>3</v>
      </c>
      <c r="HN290" s="2" t="s">
        <v>108</v>
      </c>
      <c r="HO290" s="2" t="s">
        <v>109</v>
      </c>
      <c r="HP290" s="2" t="s">
        <v>105</v>
      </c>
      <c r="HQ290" s="2" t="s">
        <v>105</v>
      </c>
      <c r="HR290" s="2"/>
      <c r="HS290" s="2">
        <v>0</v>
      </c>
      <c r="HT290" s="2"/>
      <c r="HU290" s="2"/>
      <c r="HV290" s="2"/>
      <c r="HW290" s="2"/>
      <c r="HX290" s="2"/>
      <c r="HY290" s="2"/>
      <c r="HZ290" s="2"/>
      <c r="IA290" s="2"/>
      <c r="IB290" s="2"/>
      <c r="IC290" s="2"/>
      <c r="ID290" s="2"/>
      <c r="IE290" s="2"/>
      <c r="IF290" s="2"/>
      <c r="IG290" s="2"/>
      <c r="IH290" s="2"/>
      <c r="II290" s="2"/>
      <c r="IJ290" s="2"/>
      <c r="IK290" s="2">
        <v>0</v>
      </c>
      <c r="IL290" s="2"/>
      <c r="IM290" s="2"/>
      <c r="IN290" s="2"/>
      <c r="IO290" s="2"/>
      <c r="IP290" s="2"/>
      <c r="IQ290" s="2"/>
      <c r="IR290" s="2"/>
      <c r="IS290" s="2"/>
      <c r="IT290" s="2"/>
      <c r="IU290" s="2"/>
    </row>
    <row r="291" spans="1:255" x14ac:dyDescent="0.2">
      <c r="A291" s="2">
        <v>17</v>
      </c>
      <c r="B291" s="2">
        <v>1</v>
      </c>
      <c r="C291" s="2"/>
      <c r="D291" s="2"/>
      <c r="E291" s="2" t="s">
        <v>305</v>
      </c>
      <c r="F291" s="2" t="s">
        <v>306</v>
      </c>
      <c r="G291" s="2" t="s">
        <v>307</v>
      </c>
      <c r="H291" s="2" t="s">
        <v>308</v>
      </c>
      <c r="I291" s="2">
        <f>ROUND(ROUND(2*11.31/1000,5),7)</f>
        <v>2.2620000000000001E-2</v>
      </c>
      <c r="J291" s="2">
        <v>0</v>
      </c>
      <c r="K291" s="2">
        <f>ROUND(ROUND(2*11.31/1000,5),7)</f>
        <v>2.2620000000000001E-2</v>
      </c>
      <c r="L291" s="2"/>
      <c r="M291" s="2"/>
      <c r="N291" s="2"/>
      <c r="O291" s="2">
        <f>ROUND(CP291,2)</f>
        <v>894.82</v>
      </c>
      <c r="P291" s="2">
        <f>ROUND(CQ291*I291,2)</f>
        <v>894.82</v>
      </c>
      <c r="Q291" s="2">
        <f>ROUND(CR291*I291,2)</f>
        <v>0</v>
      </c>
      <c r="R291" s="2">
        <f>ROUND(CS291*I291,2)</f>
        <v>0</v>
      </c>
      <c r="S291" s="2">
        <f>ROUND(CT291*I291,2)</f>
        <v>0</v>
      </c>
      <c r="T291" s="2">
        <f t="shared" si="140"/>
        <v>0</v>
      </c>
      <c r="U291" s="2">
        <f>ROUND(CV291*I291,7)</f>
        <v>0</v>
      </c>
      <c r="V291" s="2">
        <f>ROUND(CW291*I291,7)</f>
        <v>0</v>
      </c>
      <c r="W291" s="2">
        <f t="shared" si="141"/>
        <v>0</v>
      </c>
      <c r="X291" s="2">
        <f t="shared" si="142"/>
        <v>0</v>
      </c>
      <c r="Y291" s="2">
        <f t="shared" si="143"/>
        <v>0</v>
      </c>
      <c r="Z291" s="2"/>
      <c r="AA291" s="2">
        <v>60175270</v>
      </c>
      <c r="AB291" s="2">
        <f t="shared" si="144"/>
        <v>39558.79</v>
      </c>
      <c r="AC291" s="2">
        <f>ROUND((ES291),6)</f>
        <v>39558.79</v>
      </c>
      <c r="AD291" s="2">
        <f>ROUND((((ET291)-(EU291))+AE291),6)</f>
        <v>0</v>
      </c>
      <c r="AE291" s="2">
        <f>ROUND((EU291),6)</f>
        <v>0</v>
      </c>
      <c r="AF291" s="2">
        <f>ROUND((EV291),6)</f>
        <v>0</v>
      </c>
      <c r="AG291" s="2">
        <f t="shared" si="145"/>
        <v>0</v>
      </c>
      <c r="AH291" s="2">
        <f>(EW291)</f>
        <v>0</v>
      </c>
      <c r="AI291" s="2">
        <f>(EX291)</f>
        <v>0</v>
      </c>
      <c r="AJ291" s="2">
        <f t="shared" si="146"/>
        <v>0</v>
      </c>
      <c r="AK291" s="2">
        <v>39558.79</v>
      </c>
      <c r="AL291" s="2">
        <v>39558.79</v>
      </c>
      <c r="AM291" s="2">
        <v>0</v>
      </c>
      <c r="AN291" s="2">
        <v>0</v>
      </c>
      <c r="AO291" s="2">
        <v>0</v>
      </c>
      <c r="AP291" s="2">
        <v>0</v>
      </c>
      <c r="AQ291" s="2">
        <v>0</v>
      </c>
      <c r="AR291" s="2">
        <v>0</v>
      </c>
      <c r="AS291" s="2">
        <v>0</v>
      </c>
      <c r="AT291" s="2">
        <v>0</v>
      </c>
      <c r="AU291" s="2">
        <v>0</v>
      </c>
      <c r="AV291" s="2">
        <v>1</v>
      </c>
      <c r="AW291" s="2">
        <v>1</v>
      </c>
      <c r="AX291" s="2"/>
      <c r="AY291" s="2"/>
      <c r="AZ291" s="2">
        <v>1</v>
      </c>
      <c r="BA291" s="2">
        <v>1</v>
      </c>
      <c r="BB291" s="2">
        <v>1</v>
      </c>
      <c r="BC291" s="2">
        <v>1</v>
      </c>
      <c r="BD291" s="2" t="s">
        <v>3</v>
      </c>
      <c r="BE291" s="2" t="s">
        <v>3</v>
      </c>
      <c r="BF291" s="2" t="s">
        <v>3</v>
      </c>
      <c r="BG291" s="2" t="s">
        <v>3</v>
      </c>
      <c r="BH291" s="2">
        <v>3</v>
      </c>
      <c r="BI291" s="2">
        <v>2</v>
      </c>
      <c r="BJ291" s="2" t="s">
        <v>309</v>
      </c>
      <c r="BK291" s="2"/>
      <c r="BL291" s="2"/>
      <c r="BM291" s="2">
        <v>500001</v>
      </c>
      <c r="BN291" s="2">
        <v>0</v>
      </c>
      <c r="BO291" s="2" t="s">
        <v>3</v>
      </c>
      <c r="BP291" s="2">
        <v>0</v>
      </c>
      <c r="BQ291" s="2">
        <v>8</v>
      </c>
      <c r="BR291" s="2">
        <v>0</v>
      </c>
      <c r="BS291" s="2">
        <v>1</v>
      </c>
      <c r="BT291" s="2">
        <v>1</v>
      </c>
      <c r="BU291" s="2">
        <v>1</v>
      </c>
      <c r="BV291" s="2">
        <v>1</v>
      </c>
      <c r="BW291" s="2">
        <v>1</v>
      </c>
      <c r="BX291" s="2">
        <v>1</v>
      </c>
      <c r="BY291" s="2" t="s">
        <v>3</v>
      </c>
      <c r="BZ291" s="2">
        <v>0</v>
      </c>
      <c r="CA291" s="2">
        <v>0</v>
      </c>
      <c r="CB291" s="2" t="s">
        <v>3</v>
      </c>
      <c r="CC291" s="2"/>
      <c r="CD291" s="2"/>
      <c r="CE291" s="2">
        <v>0</v>
      </c>
      <c r="CF291" s="2">
        <v>0</v>
      </c>
      <c r="CG291" s="2">
        <v>0</v>
      </c>
      <c r="CH291" s="2"/>
      <c r="CI291" s="2"/>
      <c r="CJ291" s="2"/>
      <c r="CK291" s="2"/>
      <c r="CL291" s="2"/>
      <c r="CM291" s="2">
        <v>0</v>
      </c>
      <c r="CN291" s="2" t="s">
        <v>3</v>
      </c>
      <c r="CO291" s="2">
        <v>0</v>
      </c>
      <c r="CP291" s="2">
        <f>(P291+Q291+S291+R291)</f>
        <v>894.82</v>
      </c>
      <c r="CQ291" s="2">
        <f>ROUND(AL291*BC291,2)</f>
        <v>39558.79</v>
      </c>
      <c r="CR291" s="2">
        <f>ROUND(AM291*BB291,2)</f>
        <v>0</v>
      </c>
      <c r="CS291" s="2">
        <f>ROUND(AN291*BS291,2)</f>
        <v>0</v>
      </c>
      <c r="CT291" s="2">
        <f>ROUND(AO291*BA291,2)</f>
        <v>0</v>
      </c>
      <c r="CU291" s="2">
        <f>AG291</f>
        <v>0</v>
      </c>
      <c r="CV291" s="2">
        <f>AH291</f>
        <v>0</v>
      </c>
      <c r="CW291" s="2">
        <f>AI291</f>
        <v>0</v>
      </c>
      <c r="CX291" s="2">
        <f>AJ291</f>
        <v>0</v>
      </c>
      <c r="CY291" s="2">
        <f>0</f>
        <v>0</v>
      </c>
      <c r="CZ291" s="2">
        <f>0</f>
        <v>0</v>
      </c>
      <c r="DA291" s="2"/>
      <c r="DB291" s="2"/>
      <c r="DC291" s="2" t="s">
        <v>3</v>
      </c>
      <c r="DD291" s="2" t="s">
        <v>3</v>
      </c>
      <c r="DE291" s="2" t="s">
        <v>3</v>
      </c>
      <c r="DF291" s="2" t="s">
        <v>3</v>
      </c>
      <c r="DG291" s="2" t="s">
        <v>3</v>
      </c>
      <c r="DH291" s="2" t="s">
        <v>3</v>
      </c>
      <c r="DI291" s="2" t="s">
        <v>3</v>
      </c>
      <c r="DJ291" s="2" t="s">
        <v>3</v>
      </c>
      <c r="DK291" s="2" t="s">
        <v>3</v>
      </c>
      <c r="DL291" s="2" t="s">
        <v>3</v>
      </c>
      <c r="DM291" s="2" t="s">
        <v>3</v>
      </c>
      <c r="DN291" s="2">
        <v>0</v>
      </c>
      <c r="DO291" s="2">
        <v>0</v>
      </c>
      <c r="DP291" s="2">
        <v>1</v>
      </c>
      <c r="DQ291" s="2">
        <v>1</v>
      </c>
      <c r="DR291" s="2"/>
      <c r="DS291" s="2"/>
      <c r="DT291" s="2"/>
      <c r="DU291" s="2">
        <v>1009</v>
      </c>
      <c r="DV291" s="2" t="s">
        <v>308</v>
      </c>
      <c r="DW291" s="2" t="s">
        <v>308</v>
      </c>
      <c r="DX291" s="2">
        <v>1000</v>
      </c>
      <c r="DY291" s="2"/>
      <c r="DZ291" s="2" t="s">
        <v>3</v>
      </c>
      <c r="EA291" s="2" t="s">
        <v>3</v>
      </c>
      <c r="EB291" s="2" t="s">
        <v>3</v>
      </c>
      <c r="EC291" s="2" t="s">
        <v>3</v>
      </c>
      <c r="ED291" s="2"/>
      <c r="EE291" s="2">
        <v>58468074</v>
      </c>
      <c r="EF291" s="2">
        <v>8</v>
      </c>
      <c r="EG291" s="2" t="s">
        <v>192</v>
      </c>
      <c r="EH291" s="2">
        <v>0</v>
      </c>
      <c r="EI291" s="2" t="s">
        <v>3</v>
      </c>
      <c r="EJ291" s="2">
        <v>1</v>
      </c>
      <c r="EK291" s="2">
        <v>500001</v>
      </c>
      <c r="EL291" s="2" t="s">
        <v>193</v>
      </c>
      <c r="EM291" s="2" t="s">
        <v>194</v>
      </c>
      <c r="EN291" s="2"/>
      <c r="EO291" s="2" t="s">
        <v>3</v>
      </c>
      <c r="EP291" s="2"/>
      <c r="EQ291" s="2">
        <v>0</v>
      </c>
      <c r="ER291" s="2">
        <v>39558.79</v>
      </c>
      <c r="ES291" s="2">
        <v>39558.79</v>
      </c>
      <c r="ET291" s="2">
        <v>0</v>
      </c>
      <c r="EU291" s="2">
        <v>0</v>
      </c>
      <c r="EV291" s="2">
        <v>0</v>
      </c>
      <c r="EW291" s="2">
        <v>0</v>
      </c>
      <c r="EX291" s="2">
        <v>0</v>
      </c>
      <c r="EY291" s="2">
        <v>0</v>
      </c>
      <c r="EZ291" s="2"/>
      <c r="FA291" s="2"/>
      <c r="FB291" s="2"/>
      <c r="FC291" s="2"/>
      <c r="FD291" s="2"/>
      <c r="FE291" s="2"/>
      <c r="FF291" s="2"/>
      <c r="FG291" s="2"/>
      <c r="FH291" s="2"/>
      <c r="FI291" s="2"/>
      <c r="FJ291" s="2"/>
      <c r="FK291" s="2"/>
      <c r="FL291" s="2"/>
      <c r="FM291" s="2"/>
      <c r="FN291" s="2"/>
      <c r="FO291" s="2"/>
      <c r="FP291" s="2"/>
      <c r="FQ291" s="2">
        <v>0</v>
      </c>
      <c r="FR291" s="2">
        <v>0</v>
      </c>
      <c r="FS291" s="2">
        <v>0</v>
      </c>
      <c r="FT291" s="2"/>
      <c r="FU291" s="2"/>
      <c r="FV291" s="2"/>
      <c r="FW291" s="2"/>
      <c r="FX291" s="2">
        <v>0</v>
      </c>
      <c r="FY291" s="2">
        <v>0</v>
      </c>
      <c r="FZ291" s="2"/>
      <c r="GA291" s="2" t="s">
        <v>3</v>
      </c>
      <c r="GB291" s="2"/>
      <c r="GC291" s="2"/>
      <c r="GD291" s="2">
        <v>1</v>
      </c>
      <c r="GE291" s="2">
        <v>70842.5</v>
      </c>
      <c r="GF291" s="2">
        <v>336088396</v>
      </c>
      <c r="GG291" s="2">
        <v>2</v>
      </c>
      <c r="GH291" s="2">
        <v>1</v>
      </c>
      <c r="GI291" s="2">
        <v>-2</v>
      </c>
      <c r="GJ291" s="2">
        <v>0</v>
      </c>
      <c r="GK291" s="2">
        <v>0</v>
      </c>
      <c r="GL291" s="2">
        <f t="shared" si="147"/>
        <v>0</v>
      </c>
      <c r="GM291" s="2">
        <f t="shared" si="148"/>
        <v>894.82</v>
      </c>
      <c r="GN291" s="2">
        <f t="shared" si="149"/>
        <v>0</v>
      </c>
      <c r="GO291" s="2">
        <f t="shared" si="150"/>
        <v>894.82</v>
      </c>
      <c r="GP291" s="2">
        <f t="shared" si="151"/>
        <v>0</v>
      </c>
      <c r="GQ291" s="2"/>
      <c r="GR291" s="2">
        <v>3</v>
      </c>
      <c r="GS291" s="2">
        <v>3</v>
      </c>
      <c r="GT291" s="2">
        <v>0</v>
      </c>
      <c r="GU291" s="2" t="s">
        <v>3</v>
      </c>
      <c r="GV291" s="2">
        <f t="shared" si="152"/>
        <v>0</v>
      </c>
      <c r="GW291" s="2">
        <v>1</v>
      </c>
      <c r="GX291" s="2">
        <f t="shared" si="153"/>
        <v>0</v>
      </c>
      <c r="GY291" s="2"/>
      <c r="GZ291" s="2"/>
      <c r="HA291" s="2">
        <v>0</v>
      </c>
      <c r="HB291" s="2">
        <v>0</v>
      </c>
      <c r="HC291" s="2">
        <f>GV291*GW291</f>
        <v>0</v>
      </c>
      <c r="HD291" s="2"/>
      <c r="HE291" s="2" t="s">
        <v>3</v>
      </c>
      <c r="HF291" s="2" t="s">
        <v>3</v>
      </c>
      <c r="HG291" s="2"/>
      <c r="HH291" s="2"/>
      <c r="HI291" s="2"/>
      <c r="HJ291" s="2"/>
      <c r="HK291" s="2"/>
      <c r="HL291" s="2"/>
      <c r="HM291" s="2" t="s">
        <v>3</v>
      </c>
      <c r="HN291" s="2" t="s">
        <v>3</v>
      </c>
      <c r="HO291" s="2" t="s">
        <v>3</v>
      </c>
      <c r="HP291" s="2" t="s">
        <v>3</v>
      </c>
      <c r="HQ291" s="2" t="s">
        <v>3</v>
      </c>
      <c r="HR291" s="2"/>
      <c r="HS291" s="2">
        <v>0</v>
      </c>
      <c r="HT291" s="2"/>
      <c r="HU291" s="2"/>
      <c r="HV291" s="2"/>
      <c r="HW291" s="2"/>
      <c r="HX291" s="2"/>
      <c r="HY291" s="2"/>
      <c r="HZ291" s="2"/>
      <c r="IA291" s="2"/>
      <c r="IB291" s="2"/>
      <c r="IC291" s="2"/>
      <c r="ID291" s="2"/>
      <c r="IE291" s="2"/>
      <c r="IF291" s="2"/>
      <c r="IG291" s="2"/>
      <c r="IH291" s="2"/>
      <c r="II291" s="2"/>
      <c r="IJ291" s="2"/>
      <c r="IK291" s="2">
        <v>0</v>
      </c>
      <c r="IL291" s="2"/>
      <c r="IM291" s="2"/>
      <c r="IN291" s="2"/>
      <c r="IO291" s="2"/>
      <c r="IP291" s="2"/>
      <c r="IQ291" s="2"/>
      <c r="IR291" s="2"/>
      <c r="IS291" s="2"/>
      <c r="IT291" s="2"/>
      <c r="IU291" s="2"/>
    </row>
    <row r="292" spans="1:255" ht="409.5" x14ac:dyDescent="0.2">
      <c r="A292" s="2">
        <v>17</v>
      </c>
      <c r="B292" s="2">
        <v>1</v>
      </c>
      <c r="C292" s="2">
        <f>ROW(SmtRes!A102)</f>
        <v>102</v>
      </c>
      <c r="D292" s="2">
        <f>ROW(EtalonRes!A120)</f>
        <v>120</v>
      </c>
      <c r="E292" s="2" t="s">
        <v>310</v>
      </c>
      <c r="F292" s="2" t="s">
        <v>311</v>
      </c>
      <c r="G292" s="2" t="s">
        <v>312</v>
      </c>
      <c r="H292" s="2" t="s">
        <v>313</v>
      </c>
      <c r="I292" s="2">
        <f>ROUND(9.5*2/100,7)</f>
        <v>0.19</v>
      </c>
      <c r="J292" s="2">
        <v>0</v>
      </c>
      <c r="K292" s="2">
        <f>ROUND(9.5*2/100,7)</f>
        <v>0.19</v>
      </c>
      <c r="L292" s="2"/>
      <c r="M292" s="2"/>
      <c r="N292" s="2"/>
      <c r="O292" s="2">
        <f>ROUND(CP292,2)</f>
        <v>4355.6099999999997</v>
      </c>
      <c r="P292" s="2">
        <f>SUMIF(SmtRes!AQ94:'SmtRes'!AQ102,"=1",SmtRes!DF94:'SmtRes'!DF102)</f>
        <v>619.74</v>
      </c>
      <c r="Q292" s="2">
        <f>SUMIF(SmtRes!AQ94:'SmtRes'!AQ102,"=1",SmtRes!DG94:'SmtRes'!DG102)</f>
        <v>105.27</v>
      </c>
      <c r="R292" s="2">
        <f>SUMIF(SmtRes!AQ94:'SmtRes'!AQ102,"=1",SmtRes!DH94:'SmtRes'!DH102)</f>
        <v>78.239999999999995</v>
      </c>
      <c r="S292" s="2">
        <f>SUMIF(SmtRes!AQ94:'SmtRes'!AQ102,"=1",SmtRes!DI94:'SmtRes'!DI102)</f>
        <v>3552.36</v>
      </c>
      <c r="T292" s="2">
        <f t="shared" si="140"/>
        <v>0</v>
      </c>
      <c r="U292" s="2">
        <f>SUMIF(SmtRes!AQ94:'SmtRes'!AQ102,"=1",SmtRes!CV94:'SmtRes'!CV102)</f>
        <v>4.218</v>
      </c>
      <c r="V292" s="2">
        <f>SUMIF(SmtRes!AQ94:'SmtRes'!AQ102,"=1",SmtRes!CW94:'SmtRes'!CW102)</f>
        <v>7.7520000000000006E-2</v>
      </c>
      <c r="W292" s="2">
        <f t="shared" si="141"/>
        <v>0</v>
      </c>
      <c r="X292" s="2">
        <f t="shared" si="142"/>
        <v>3521.68</v>
      </c>
      <c r="Y292" s="2">
        <f t="shared" si="143"/>
        <v>1851.61</v>
      </c>
      <c r="Z292" s="2"/>
      <c r="AA292" s="2">
        <v>60175270</v>
      </c>
      <c r="AB292" s="2">
        <f t="shared" si="144"/>
        <v>22544.674999999999</v>
      </c>
      <c r="AC292" s="2">
        <f>ROUND((SUM(SmtRes!BQ94:'SmtRes'!BQ102)),6)</f>
        <v>3294.0184399999998</v>
      </c>
      <c r="AD292" s="2">
        <f>ROUND((((SUM(SmtRes!BR94:'SmtRes'!BR102))-(SUM(SmtRes!BS94:'SmtRes'!BS102)))+AE292),6)</f>
        <v>554.03855999999996</v>
      </c>
      <c r="AE292" s="2">
        <f>ROUND((SUM(SmtRes!BS94:'SmtRes'!BS102)),6)</f>
        <v>411.80867999999998</v>
      </c>
      <c r="AF292" s="2">
        <f>ROUND((SUM(SmtRes!BT94:'SmtRes'!BT102)),6)</f>
        <v>18696.617999999999</v>
      </c>
      <c r="AG292" s="2">
        <f t="shared" si="145"/>
        <v>0</v>
      </c>
      <c r="AH292" s="2">
        <f>(SUM(SmtRes!BU94:'SmtRes'!BU102))</f>
        <v>22.2</v>
      </c>
      <c r="AI292" s="2">
        <f>(SUM(SmtRes!BV94:'SmtRes'!BV102))</f>
        <v>0.40799999999999997</v>
      </c>
      <c r="AJ292" s="2">
        <f t="shared" si="146"/>
        <v>0</v>
      </c>
      <c r="AK292" s="2">
        <v>19679.406139999999</v>
      </c>
      <c r="AL292" s="2">
        <v>3294.0184399999998</v>
      </c>
      <c r="AM292" s="2">
        <v>461.69880000000001</v>
      </c>
      <c r="AN292" s="2">
        <v>343.1739</v>
      </c>
      <c r="AO292" s="2">
        <v>15580.514999999999</v>
      </c>
      <c r="AP292" s="2">
        <v>0</v>
      </c>
      <c r="AQ292" s="2">
        <v>18.5</v>
      </c>
      <c r="AR292" s="2">
        <v>0.34</v>
      </c>
      <c r="AS292" s="2">
        <v>0</v>
      </c>
      <c r="AT292" s="2">
        <v>97</v>
      </c>
      <c r="AU292" s="2">
        <v>51</v>
      </c>
      <c r="AV292" s="2">
        <v>1</v>
      </c>
      <c r="AW292" s="2">
        <v>1</v>
      </c>
      <c r="AX292" s="2"/>
      <c r="AY292" s="2"/>
      <c r="AZ292" s="2">
        <v>1</v>
      </c>
      <c r="BA292" s="2">
        <v>1</v>
      </c>
      <c r="BB292" s="2">
        <v>1</v>
      </c>
      <c r="BC292" s="2">
        <v>1</v>
      </c>
      <c r="BD292" s="2" t="s">
        <v>3</v>
      </c>
      <c r="BE292" s="2" t="s">
        <v>3</v>
      </c>
      <c r="BF292" s="2" t="s">
        <v>3</v>
      </c>
      <c r="BG292" s="2" t="s">
        <v>3</v>
      </c>
      <c r="BH292" s="2">
        <v>0</v>
      </c>
      <c r="BI292" s="2">
        <v>2</v>
      </c>
      <c r="BJ292" s="2" t="s">
        <v>314</v>
      </c>
      <c r="BK292" s="2"/>
      <c r="BL292" s="2"/>
      <c r="BM292" s="2">
        <v>108001</v>
      </c>
      <c r="BN292" s="2">
        <v>0</v>
      </c>
      <c r="BO292" s="2" t="s">
        <v>3</v>
      </c>
      <c r="BP292" s="2">
        <v>0</v>
      </c>
      <c r="BQ292" s="2">
        <v>3</v>
      </c>
      <c r="BR292" s="2">
        <v>0</v>
      </c>
      <c r="BS292" s="2">
        <v>1</v>
      </c>
      <c r="BT292" s="2">
        <v>1</v>
      </c>
      <c r="BU292" s="2">
        <v>1</v>
      </c>
      <c r="BV292" s="2">
        <v>1</v>
      </c>
      <c r="BW292" s="2">
        <v>1</v>
      </c>
      <c r="BX292" s="2">
        <v>1</v>
      </c>
      <c r="BY292" s="2" t="s">
        <v>3</v>
      </c>
      <c r="BZ292" s="2">
        <v>97</v>
      </c>
      <c r="CA292" s="2">
        <v>51</v>
      </c>
      <c r="CB292" s="2" t="s">
        <v>3</v>
      </c>
      <c r="CC292" s="2"/>
      <c r="CD292" s="2"/>
      <c r="CE292" s="2">
        <v>0</v>
      </c>
      <c r="CF292" s="2">
        <v>0</v>
      </c>
      <c r="CG292" s="2">
        <v>0</v>
      </c>
      <c r="CH292" s="2"/>
      <c r="CI292" s="2"/>
      <c r="CJ292" s="2"/>
      <c r="CK292" s="2"/>
      <c r="CL292" s="2"/>
      <c r="CM292" s="2">
        <v>0</v>
      </c>
      <c r="CN292" s="7" t="s">
        <v>801</v>
      </c>
      <c r="CO292" s="2">
        <v>0</v>
      </c>
      <c r="CP292" s="2">
        <f>(P292+Q292+S292+R292)</f>
        <v>4355.6099999999997</v>
      </c>
      <c r="CQ292" s="2">
        <f>SUMIF(SmtRes!AQ94:'SmtRes'!AQ102,"=1",SmtRes!AA94:'SmtRes'!AA102)</f>
        <v>48902.6</v>
      </c>
      <c r="CR292" s="2">
        <f>SUMIF(SmtRes!AQ94:'SmtRes'!AQ102,"=1",SmtRes!AB94:'SmtRes'!AB102)</f>
        <v>2160.2399999999998</v>
      </c>
      <c r="CS292" s="2">
        <f>SUMIF(SmtRes!AQ94:'SmtRes'!AQ102,"=1",SmtRes!AC94:'SmtRes'!AC102)</f>
        <v>2018.67</v>
      </c>
      <c r="CT292" s="2">
        <f>SUMIF(SmtRes!AQ94:'SmtRes'!AQ102,"=1",SmtRes!AD94:'SmtRes'!AD102)</f>
        <v>842.19</v>
      </c>
      <c r="CU292" s="2">
        <f>AG292</f>
        <v>0</v>
      </c>
      <c r="CV292" s="2">
        <f>SUMIF(SmtRes!AQ94:'SmtRes'!AQ102,"=1",SmtRes!BU94:'SmtRes'!BU102)</f>
        <v>22.2</v>
      </c>
      <c r="CW292" s="2">
        <f>SUMIF(SmtRes!AQ94:'SmtRes'!AQ102,"=1",SmtRes!BV94:'SmtRes'!BV102)</f>
        <v>0.40799999999999997</v>
      </c>
      <c r="CX292" s="2">
        <f>AJ292</f>
        <v>0</v>
      </c>
      <c r="CY292" s="2">
        <f>(((S292+R292)*AT292)/100)</f>
        <v>3521.6819999999998</v>
      </c>
      <c r="CZ292" s="2">
        <f>(((S292+R292)*AU292)/100)</f>
        <v>1851.606</v>
      </c>
      <c r="DA292" s="2"/>
      <c r="DB292" s="2">
        <v>19</v>
      </c>
      <c r="DC292" s="2" t="s">
        <v>3</v>
      </c>
      <c r="DD292" s="2" t="s">
        <v>3</v>
      </c>
      <c r="DE292" s="2" t="s">
        <v>23</v>
      </c>
      <c r="DF292" s="2" t="s">
        <v>23</v>
      </c>
      <c r="DG292" s="2" t="s">
        <v>23</v>
      </c>
      <c r="DH292" s="2" t="s">
        <v>3</v>
      </c>
      <c r="DI292" s="2" t="s">
        <v>23</v>
      </c>
      <c r="DJ292" s="2" t="s">
        <v>23</v>
      </c>
      <c r="DK292" s="2" t="s">
        <v>3</v>
      </c>
      <c r="DL292" s="2" t="s">
        <v>3</v>
      </c>
      <c r="DM292" s="2" t="s">
        <v>3</v>
      </c>
      <c r="DN292" s="2">
        <v>0</v>
      </c>
      <c r="DO292" s="2">
        <v>0</v>
      </c>
      <c r="DP292" s="2">
        <v>1</v>
      </c>
      <c r="DQ292" s="2">
        <v>1</v>
      </c>
      <c r="DR292" s="2"/>
      <c r="DS292" s="2"/>
      <c r="DT292" s="2"/>
      <c r="DU292" s="2">
        <v>1003</v>
      </c>
      <c r="DV292" s="2" t="s">
        <v>313</v>
      </c>
      <c r="DW292" s="2" t="s">
        <v>313</v>
      </c>
      <c r="DX292" s="2">
        <v>100</v>
      </c>
      <c r="DY292" s="2"/>
      <c r="DZ292" s="2" t="s">
        <v>3</v>
      </c>
      <c r="EA292" s="2" t="s">
        <v>3</v>
      </c>
      <c r="EB292" s="2" t="s">
        <v>3</v>
      </c>
      <c r="EC292" s="2" t="s">
        <v>3</v>
      </c>
      <c r="ED292" s="2"/>
      <c r="EE292" s="2">
        <v>58468018</v>
      </c>
      <c r="EF292" s="2">
        <v>3</v>
      </c>
      <c r="EG292" s="2" t="s">
        <v>98</v>
      </c>
      <c r="EH292" s="2">
        <v>0</v>
      </c>
      <c r="EI292" s="2" t="s">
        <v>3</v>
      </c>
      <c r="EJ292" s="2">
        <v>2</v>
      </c>
      <c r="EK292" s="2">
        <v>108001</v>
      </c>
      <c r="EL292" s="2" t="s">
        <v>105</v>
      </c>
      <c r="EM292" s="2" t="s">
        <v>106</v>
      </c>
      <c r="EN292" s="2"/>
      <c r="EO292" s="2" t="s">
        <v>34</v>
      </c>
      <c r="EP292" s="2"/>
      <c r="EQ292" s="2">
        <v>0</v>
      </c>
      <c r="ER292" s="2">
        <v>0</v>
      </c>
      <c r="ES292" s="2">
        <v>0</v>
      </c>
      <c r="ET292" s="2">
        <v>0</v>
      </c>
      <c r="EU292" s="2">
        <v>0</v>
      </c>
      <c r="EV292" s="2">
        <v>0</v>
      </c>
      <c r="EW292" s="2">
        <v>18.5</v>
      </c>
      <c r="EX292" s="2">
        <v>0.34</v>
      </c>
      <c r="EY292" s="2">
        <v>0</v>
      </c>
      <c r="EZ292" s="2"/>
      <c r="FA292" s="2"/>
      <c r="FB292" s="2"/>
      <c r="FC292" s="2"/>
      <c r="FD292" s="2"/>
      <c r="FE292" s="2"/>
      <c r="FF292" s="2"/>
      <c r="FG292" s="2"/>
      <c r="FH292" s="2"/>
      <c r="FI292" s="2"/>
      <c r="FJ292" s="2"/>
      <c r="FK292" s="2"/>
      <c r="FL292" s="2"/>
      <c r="FM292" s="2"/>
      <c r="FN292" s="2"/>
      <c r="FO292" s="2"/>
      <c r="FP292" s="2"/>
      <c r="FQ292" s="2">
        <v>0</v>
      </c>
      <c r="FR292" s="2">
        <v>0</v>
      </c>
      <c r="FS292" s="2">
        <v>0</v>
      </c>
      <c r="FT292" s="2"/>
      <c r="FU292" s="2"/>
      <c r="FV292" s="2"/>
      <c r="FW292" s="2"/>
      <c r="FX292" s="2">
        <v>97</v>
      </c>
      <c r="FY292" s="2">
        <v>51</v>
      </c>
      <c r="FZ292" s="2"/>
      <c r="GA292" s="2" t="s">
        <v>3</v>
      </c>
      <c r="GB292" s="2"/>
      <c r="GC292" s="2"/>
      <c r="GD292" s="2">
        <v>1</v>
      </c>
      <c r="GE292" s="2"/>
      <c r="GF292" s="2">
        <v>-644405266</v>
      </c>
      <c r="GG292" s="2">
        <v>2</v>
      </c>
      <c r="GH292" s="2">
        <v>1</v>
      </c>
      <c r="GI292" s="2">
        <v>-2</v>
      </c>
      <c r="GJ292" s="2">
        <v>0</v>
      </c>
      <c r="GK292" s="2">
        <v>0</v>
      </c>
      <c r="GL292" s="2">
        <f t="shared" si="147"/>
        <v>0</v>
      </c>
      <c r="GM292" s="2">
        <f t="shared" si="148"/>
        <v>9728.9</v>
      </c>
      <c r="GN292" s="2">
        <f t="shared" si="149"/>
        <v>0</v>
      </c>
      <c r="GO292" s="2">
        <f t="shared" si="150"/>
        <v>9728.9</v>
      </c>
      <c r="GP292" s="2">
        <f t="shared" si="151"/>
        <v>0</v>
      </c>
      <c r="GQ292" s="2"/>
      <c r="GR292" s="2">
        <v>0</v>
      </c>
      <c r="GS292" s="2">
        <v>3</v>
      </c>
      <c r="GT292" s="2">
        <v>0</v>
      </c>
      <c r="GU292" s="2" t="s">
        <v>3</v>
      </c>
      <c r="GV292" s="2">
        <f t="shared" si="152"/>
        <v>0</v>
      </c>
      <c r="GW292" s="2">
        <v>1</v>
      </c>
      <c r="GX292" s="2">
        <f t="shared" si="153"/>
        <v>0</v>
      </c>
      <c r="GY292" s="2"/>
      <c r="GZ292" s="2"/>
      <c r="HA292" s="2">
        <v>0</v>
      </c>
      <c r="HB292" s="2">
        <v>0</v>
      </c>
      <c r="HC292" s="2">
        <f>GV292*GW292</f>
        <v>0</v>
      </c>
      <c r="HD292" s="2"/>
      <c r="HE292" s="2" t="s">
        <v>3</v>
      </c>
      <c r="HF292" s="2" t="s">
        <v>3</v>
      </c>
      <c r="HG292" s="2"/>
      <c r="HH292" s="2"/>
      <c r="HI292" s="2"/>
      <c r="HJ292" s="2"/>
      <c r="HK292" s="2"/>
      <c r="HL292" s="2"/>
      <c r="HM292" s="2" t="s">
        <v>3</v>
      </c>
      <c r="HN292" s="2" t="s">
        <v>108</v>
      </c>
      <c r="HO292" s="2" t="s">
        <v>109</v>
      </c>
      <c r="HP292" s="2" t="s">
        <v>105</v>
      </c>
      <c r="HQ292" s="2" t="s">
        <v>105</v>
      </c>
      <c r="HR292" s="2"/>
      <c r="HS292" s="2">
        <v>0</v>
      </c>
      <c r="HT292" s="2"/>
      <c r="HU292" s="2"/>
      <c r="HV292" s="2"/>
      <c r="HW292" s="2"/>
      <c r="HX292" s="2"/>
      <c r="HY292" s="2"/>
      <c r="HZ292" s="2"/>
      <c r="IA292" s="2"/>
      <c r="IB292" s="2"/>
      <c r="IC292" s="2"/>
      <c r="ID292" s="2"/>
      <c r="IE292" s="2"/>
      <c r="IF292" s="2"/>
      <c r="IG292" s="2"/>
      <c r="IH292" s="2"/>
      <c r="II292" s="2"/>
      <c r="IJ292" s="2"/>
      <c r="IK292" s="2">
        <v>0</v>
      </c>
      <c r="IL292" s="2"/>
      <c r="IM292" s="2"/>
      <c r="IN292" s="2"/>
      <c r="IO292" s="2"/>
      <c r="IP292" s="2"/>
      <c r="IQ292" s="2"/>
      <c r="IR292" s="2"/>
      <c r="IS292" s="2"/>
      <c r="IT292" s="2"/>
      <c r="IU292" s="2"/>
    </row>
    <row r="293" spans="1:255" x14ac:dyDescent="0.2">
      <c r="A293" s="2">
        <v>18</v>
      </c>
      <c r="B293" s="2">
        <v>1</v>
      </c>
      <c r="C293" s="2">
        <v>102</v>
      </c>
      <c r="D293" s="2"/>
      <c r="E293" s="2" t="s">
        <v>315</v>
      </c>
      <c r="F293" s="2" t="s">
        <v>111</v>
      </c>
      <c r="G293" s="2" t="s">
        <v>112</v>
      </c>
      <c r="H293" s="2" t="s">
        <v>113</v>
      </c>
      <c r="I293" s="2">
        <f>J293</f>
        <v>2</v>
      </c>
      <c r="J293" s="2">
        <v>2</v>
      </c>
      <c r="K293" s="2">
        <v>2</v>
      </c>
      <c r="L293" s="2"/>
      <c r="M293" s="2"/>
      <c r="N293" s="2"/>
      <c r="O293" s="2">
        <f>ROUND(P293,2)</f>
        <v>59.21</v>
      </c>
      <c r="P293" s="2">
        <f>ROUND(ROUND(ROUND(SUMIF(SmtRes!AQ94:'SmtRes'!AQ102,"=1",SmtRes!CU94:'SmtRes'!CU102),2),2)*I293/100,2)</f>
        <v>59.21</v>
      </c>
      <c r="Q293" s="2">
        <f>ROUND(CR293*I293,2)</f>
        <v>0</v>
      </c>
      <c r="R293" s="2">
        <f>ROUND(CS293*I293,2)</f>
        <v>0</v>
      </c>
      <c r="S293" s="2">
        <f>ROUND(CT293*I293,2)</f>
        <v>0</v>
      </c>
      <c r="T293" s="2">
        <f t="shared" si="140"/>
        <v>0</v>
      </c>
      <c r="U293" s="2">
        <f>ROUND(CV293*I293,7)</f>
        <v>0</v>
      </c>
      <c r="V293" s="2">
        <f>ROUND(CW293*I293,7)</f>
        <v>0</v>
      </c>
      <c r="W293" s="2">
        <f t="shared" si="141"/>
        <v>0</v>
      </c>
      <c r="X293" s="2">
        <f t="shared" si="142"/>
        <v>0</v>
      </c>
      <c r="Y293" s="2">
        <f t="shared" si="143"/>
        <v>0</v>
      </c>
      <c r="Z293" s="2"/>
      <c r="AA293" s="2">
        <v>60175270</v>
      </c>
      <c r="AB293" s="2">
        <f t="shared" si="144"/>
        <v>0</v>
      </c>
      <c r="AC293" s="2">
        <f>ROUND((ES293),6)</f>
        <v>0</v>
      </c>
      <c r="AD293" s="2">
        <f>ROUND((((ET293)-(EU293))+AE293),6)</f>
        <v>0</v>
      </c>
      <c r="AE293" s="2">
        <f>ROUND((EU293),6)</f>
        <v>0</v>
      </c>
      <c r="AF293" s="2">
        <f>ROUND((EV293),6)</f>
        <v>0</v>
      </c>
      <c r="AG293" s="2">
        <f t="shared" si="145"/>
        <v>0</v>
      </c>
      <c r="AH293" s="2">
        <f>(EW293)</f>
        <v>0</v>
      </c>
      <c r="AI293" s="2">
        <f>(EX293)</f>
        <v>0</v>
      </c>
      <c r="AJ293" s="2">
        <f t="shared" si="146"/>
        <v>0</v>
      </c>
      <c r="AK293" s="2">
        <v>0</v>
      </c>
      <c r="AL293" s="2">
        <v>0</v>
      </c>
      <c r="AM293" s="2">
        <v>0</v>
      </c>
      <c r="AN293" s="2">
        <v>0</v>
      </c>
      <c r="AO293" s="2">
        <v>0</v>
      </c>
      <c r="AP293" s="2">
        <v>0</v>
      </c>
      <c r="AQ293" s="2">
        <v>0</v>
      </c>
      <c r="AR293" s="2">
        <v>0</v>
      </c>
      <c r="AS293" s="2">
        <v>0</v>
      </c>
      <c r="AT293" s="2">
        <v>97</v>
      </c>
      <c r="AU293" s="2">
        <v>51</v>
      </c>
      <c r="AV293" s="2">
        <v>1</v>
      </c>
      <c r="AW293" s="2">
        <v>1</v>
      </c>
      <c r="AX293" s="2"/>
      <c r="AY293" s="2"/>
      <c r="AZ293" s="2">
        <v>1</v>
      </c>
      <c r="BA293" s="2">
        <v>1</v>
      </c>
      <c r="BB293" s="2">
        <v>1</v>
      </c>
      <c r="BC293" s="2">
        <v>1</v>
      </c>
      <c r="BD293" s="2" t="s">
        <v>3</v>
      </c>
      <c r="BE293" s="2" t="s">
        <v>3</v>
      </c>
      <c r="BF293" s="2" t="s">
        <v>3</v>
      </c>
      <c r="BG293" s="2" t="s">
        <v>3</v>
      </c>
      <c r="BH293" s="2">
        <v>3</v>
      </c>
      <c r="BI293" s="2">
        <v>2</v>
      </c>
      <c r="BJ293" s="2" t="s">
        <v>3</v>
      </c>
      <c r="BK293" s="2"/>
      <c r="BL293" s="2"/>
      <c r="BM293" s="2">
        <v>108001</v>
      </c>
      <c r="BN293" s="2">
        <v>0</v>
      </c>
      <c r="BO293" s="2" t="s">
        <v>3</v>
      </c>
      <c r="BP293" s="2">
        <v>0</v>
      </c>
      <c r="BQ293" s="2">
        <v>3</v>
      </c>
      <c r="BR293" s="2">
        <v>0</v>
      </c>
      <c r="BS293" s="2">
        <v>1</v>
      </c>
      <c r="BT293" s="2">
        <v>1</v>
      </c>
      <c r="BU293" s="2">
        <v>1</v>
      </c>
      <c r="BV293" s="2">
        <v>1</v>
      </c>
      <c r="BW293" s="2">
        <v>1</v>
      </c>
      <c r="BX293" s="2">
        <v>1</v>
      </c>
      <c r="BY293" s="2" t="s">
        <v>3</v>
      </c>
      <c r="BZ293" s="2">
        <v>97</v>
      </c>
      <c r="CA293" s="2">
        <v>51</v>
      </c>
      <c r="CB293" s="2" t="s">
        <v>3</v>
      </c>
      <c r="CC293" s="2"/>
      <c r="CD293" s="2"/>
      <c r="CE293" s="2">
        <v>0</v>
      </c>
      <c r="CF293" s="2">
        <v>0</v>
      </c>
      <c r="CG293" s="2">
        <v>0</v>
      </c>
      <c r="CH293" s="2"/>
      <c r="CI293" s="2"/>
      <c r="CJ293" s="2"/>
      <c r="CK293" s="2"/>
      <c r="CL293" s="2"/>
      <c r="CM293" s="2">
        <v>0</v>
      </c>
      <c r="CN293" s="2" t="s">
        <v>3</v>
      </c>
      <c r="CO293" s="2">
        <v>0</v>
      </c>
      <c r="CP293" s="2">
        <f>0</f>
        <v>0</v>
      </c>
      <c r="CQ293" s="2">
        <f>0</f>
        <v>0</v>
      </c>
      <c r="CR293" s="2">
        <f>0</f>
        <v>0</v>
      </c>
      <c r="CS293" s="2">
        <f>0</f>
        <v>0</v>
      </c>
      <c r="CT293" s="2">
        <f>0</f>
        <v>0</v>
      </c>
      <c r="CU293" s="2">
        <f>0</f>
        <v>0</v>
      </c>
      <c r="CV293" s="2">
        <f>0</f>
        <v>0</v>
      </c>
      <c r="CW293" s="2">
        <f>0</f>
        <v>0</v>
      </c>
      <c r="CX293" s="2">
        <f>0</f>
        <v>0</v>
      </c>
      <c r="CY293" s="2">
        <f>0</f>
        <v>0</v>
      </c>
      <c r="CZ293" s="2">
        <f>0</f>
        <v>0</v>
      </c>
      <c r="DA293" s="2"/>
      <c r="DB293" s="2"/>
      <c r="DC293" s="2" t="s">
        <v>3</v>
      </c>
      <c r="DD293" s="2" t="s">
        <v>3</v>
      </c>
      <c r="DE293" s="2" t="s">
        <v>3</v>
      </c>
      <c r="DF293" s="2" t="s">
        <v>3</v>
      </c>
      <c r="DG293" s="2" t="s">
        <v>3</v>
      </c>
      <c r="DH293" s="2" t="s">
        <v>3</v>
      </c>
      <c r="DI293" s="2" t="s">
        <v>3</v>
      </c>
      <c r="DJ293" s="2" t="s">
        <v>3</v>
      </c>
      <c r="DK293" s="2" t="s">
        <v>3</v>
      </c>
      <c r="DL293" s="2" t="s">
        <v>3</v>
      </c>
      <c r="DM293" s="2" t="s">
        <v>3</v>
      </c>
      <c r="DN293" s="2">
        <v>0</v>
      </c>
      <c r="DO293" s="2">
        <v>0</v>
      </c>
      <c r="DP293" s="2">
        <v>1</v>
      </c>
      <c r="DQ293" s="2">
        <v>1</v>
      </c>
      <c r="DR293" s="2"/>
      <c r="DS293" s="2"/>
      <c r="DT293" s="2"/>
      <c r="DU293" s="2">
        <v>1013</v>
      </c>
      <c r="DV293" s="2" t="s">
        <v>113</v>
      </c>
      <c r="DW293" s="2" t="s">
        <v>113</v>
      </c>
      <c r="DX293" s="2">
        <v>1</v>
      </c>
      <c r="DY293" s="2"/>
      <c r="DZ293" s="2" t="s">
        <v>3</v>
      </c>
      <c r="EA293" s="2" t="s">
        <v>3</v>
      </c>
      <c r="EB293" s="2" t="s">
        <v>3</v>
      </c>
      <c r="EC293" s="2" t="s">
        <v>3</v>
      </c>
      <c r="ED293" s="2"/>
      <c r="EE293" s="2">
        <v>58468018</v>
      </c>
      <c r="EF293" s="2">
        <v>3</v>
      </c>
      <c r="EG293" s="2" t="s">
        <v>98</v>
      </c>
      <c r="EH293" s="2">
        <v>0</v>
      </c>
      <c r="EI293" s="2" t="s">
        <v>3</v>
      </c>
      <c r="EJ293" s="2">
        <v>2</v>
      </c>
      <c r="EK293" s="2">
        <v>108001</v>
      </c>
      <c r="EL293" s="2" t="s">
        <v>105</v>
      </c>
      <c r="EM293" s="2" t="s">
        <v>106</v>
      </c>
      <c r="EN293" s="2"/>
      <c r="EO293" s="2" t="s">
        <v>3</v>
      </c>
      <c r="EP293" s="2"/>
      <c r="EQ293" s="2">
        <v>0</v>
      </c>
      <c r="ER293" s="2">
        <v>0</v>
      </c>
      <c r="ES293" s="2">
        <v>0</v>
      </c>
      <c r="ET293" s="2">
        <v>0</v>
      </c>
      <c r="EU293" s="2">
        <v>0</v>
      </c>
      <c r="EV293" s="2">
        <v>0</v>
      </c>
      <c r="EW293" s="2">
        <v>0</v>
      </c>
      <c r="EX293" s="2">
        <v>0</v>
      </c>
      <c r="EY293" s="2"/>
      <c r="EZ293" s="2"/>
      <c r="FA293" s="2"/>
      <c r="FB293" s="2"/>
      <c r="FC293" s="2"/>
      <c r="FD293" s="2"/>
      <c r="FE293" s="2"/>
      <c r="FF293" s="2"/>
      <c r="FG293" s="2"/>
      <c r="FH293" s="2"/>
      <c r="FI293" s="2"/>
      <c r="FJ293" s="2"/>
      <c r="FK293" s="2"/>
      <c r="FL293" s="2"/>
      <c r="FM293" s="2"/>
      <c r="FN293" s="2"/>
      <c r="FO293" s="2"/>
      <c r="FP293" s="2"/>
      <c r="FQ293" s="2">
        <v>0</v>
      </c>
      <c r="FR293" s="2">
        <v>0</v>
      </c>
      <c r="FS293" s="2">
        <v>0</v>
      </c>
      <c r="FT293" s="2"/>
      <c r="FU293" s="2"/>
      <c r="FV293" s="2"/>
      <c r="FW293" s="2"/>
      <c r="FX293" s="2">
        <v>97</v>
      </c>
      <c r="FY293" s="2">
        <v>51</v>
      </c>
      <c r="FZ293" s="2"/>
      <c r="GA293" s="2" t="s">
        <v>3</v>
      </c>
      <c r="GB293" s="2"/>
      <c r="GC293" s="2"/>
      <c r="GD293" s="2">
        <v>1</v>
      </c>
      <c r="GE293" s="2"/>
      <c r="GF293" s="2">
        <v>274903907</v>
      </c>
      <c r="GG293" s="2">
        <v>2</v>
      </c>
      <c r="GH293" s="2">
        <v>1</v>
      </c>
      <c r="GI293" s="2">
        <v>-2</v>
      </c>
      <c r="GJ293" s="2">
        <v>0</v>
      </c>
      <c r="GK293" s="2">
        <v>0</v>
      </c>
      <c r="GL293" s="2">
        <f t="shared" si="147"/>
        <v>0</v>
      </c>
      <c r="GM293" s="2">
        <f t="shared" si="148"/>
        <v>59.21</v>
      </c>
      <c r="GN293" s="2">
        <f t="shared" si="149"/>
        <v>0</v>
      </c>
      <c r="GO293" s="2">
        <f t="shared" si="150"/>
        <v>59.21</v>
      </c>
      <c r="GP293" s="2">
        <f t="shared" si="151"/>
        <v>0</v>
      </c>
      <c r="GQ293" s="2"/>
      <c r="GR293" s="2">
        <v>0</v>
      </c>
      <c r="GS293" s="2">
        <v>3</v>
      </c>
      <c r="GT293" s="2">
        <v>0</v>
      </c>
      <c r="GU293" s="2" t="s">
        <v>3</v>
      </c>
      <c r="GV293" s="2">
        <f t="shared" si="152"/>
        <v>0</v>
      </c>
      <c r="GW293" s="2">
        <v>1</v>
      </c>
      <c r="GX293" s="2">
        <f t="shared" si="153"/>
        <v>0</v>
      </c>
      <c r="GY293" s="2"/>
      <c r="GZ293" s="2"/>
      <c r="HA293" s="2">
        <v>0</v>
      </c>
      <c r="HB293" s="2">
        <v>0</v>
      </c>
      <c r="HC293" s="2">
        <f>0</f>
        <v>0</v>
      </c>
      <c r="HD293" s="2"/>
      <c r="HE293" s="2" t="s">
        <v>3</v>
      </c>
      <c r="HF293" s="2" t="s">
        <v>3</v>
      </c>
      <c r="HG293" s="2"/>
      <c r="HH293" s="2"/>
      <c r="HI293" s="2"/>
      <c r="HJ293" s="2"/>
      <c r="HK293" s="2"/>
      <c r="HL293" s="2"/>
      <c r="HM293" s="2" t="s">
        <v>3</v>
      </c>
      <c r="HN293" s="2" t="s">
        <v>108</v>
      </c>
      <c r="HO293" s="2" t="s">
        <v>109</v>
      </c>
      <c r="HP293" s="2" t="s">
        <v>105</v>
      </c>
      <c r="HQ293" s="2" t="s">
        <v>105</v>
      </c>
      <c r="HR293" s="2"/>
      <c r="HS293" s="2">
        <v>0</v>
      </c>
      <c r="HT293" s="2"/>
      <c r="HU293" s="2"/>
      <c r="HV293" s="2"/>
      <c r="HW293" s="2"/>
      <c r="HX293" s="2"/>
      <c r="HY293" s="2"/>
      <c r="HZ293" s="2"/>
      <c r="IA293" s="2"/>
      <c r="IB293" s="2"/>
      <c r="IC293" s="2"/>
      <c r="ID293" s="2"/>
      <c r="IE293" s="2"/>
      <c r="IF293" s="2"/>
      <c r="IG293" s="2"/>
      <c r="IH293" s="2"/>
      <c r="II293" s="2"/>
      <c r="IJ293" s="2"/>
      <c r="IK293" s="2">
        <v>0</v>
      </c>
      <c r="IL293" s="2"/>
      <c r="IM293" s="2"/>
      <c r="IN293" s="2"/>
      <c r="IO293" s="2"/>
      <c r="IP293" s="2"/>
      <c r="IQ293" s="2"/>
      <c r="IR293" s="2"/>
      <c r="IS293" s="2"/>
      <c r="IT293" s="2"/>
      <c r="IU293" s="2"/>
    </row>
    <row r="294" spans="1:255" ht="409.5" x14ac:dyDescent="0.2">
      <c r="A294" s="2">
        <v>17</v>
      </c>
      <c r="B294" s="2">
        <v>1</v>
      </c>
      <c r="C294" s="2">
        <f>ROW(SmtRes!A110)</f>
        <v>110</v>
      </c>
      <c r="D294" s="2">
        <f>ROW(EtalonRes!A128)</f>
        <v>128</v>
      </c>
      <c r="E294" s="2" t="s">
        <v>316</v>
      </c>
      <c r="F294" s="2" t="s">
        <v>317</v>
      </c>
      <c r="G294" s="2" t="s">
        <v>318</v>
      </c>
      <c r="H294" s="2" t="s">
        <v>313</v>
      </c>
      <c r="I294" s="2">
        <f>ROUND(0.5*2/100,7)</f>
        <v>0.01</v>
      </c>
      <c r="J294" s="2">
        <v>0</v>
      </c>
      <c r="K294" s="2">
        <f>ROUND(0.5*2/100,7)</f>
        <v>0.01</v>
      </c>
      <c r="L294" s="2"/>
      <c r="M294" s="2"/>
      <c r="N294" s="2"/>
      <c r="O294" s="2">
        <f>ROUND(CP294,2)</f>
        <v>199.76</v>
      </c>
      <c r="P294" s="2">
        <f>SUMIF(SmtRes!AQ103:'SmtRes'!AQ110,"=1",SmtRes!DF103:'SmtRes'!DF110)</f>
        <v>25.42</v>
      </c>
      <c r="Q294" s="2">
        <f>SUMIF(SmtRes!AQ103:'SmtRes'!AQ110,"=1",SmtRes!DG103:'SmtRes'!DG110)</f>
        <v>4.4400000000000004</v>
      </c>
      <c r="R294" s="2">
        <f>SUMIF(SmtRes!AQ103:'SmtRes'!AQ110,"=1",SmtRes!DH103:'SmtRes'!DH110)</f>
        <v>3.15</v>
      </c>
      <c r="S294" s="2">
        <f>SUMIF(SmtRes!AQ103:'SmtRes'!AQ110,"=1",SmtRes!DI103:'SmtRes'!DI110)</f>
        <v>166.75</v>
      </c>
      <c r="T294" s="2">
        <f t="shared" si="140"/>
        <v>0</v>
      </c>
      <c r="U294" s="2">
        <f>SUMIF(SmtRes!AQ103:'SmtRes'!AQ110,"=1",SmtRes!CV103:'SmtRes'!CV110)</f>
        <v>0.19800000000000001</v>
      </c>
      <c r="V294" s="2">
        <f>SUMIF(SmtRes!AQ103:'SmtRes'!AQ110,"=1",SmtRes!CW103:'SmtRes'!CW110)</f>
        <v>3.1199999999999999E-3</v>
      </c>
      <c r="W294" s="2">
        <f t="shared" si="141"/>
        <v>0</v>
      </c>
      <c r="X294" s="2">
        <f t="shared" si="142"/>
        <v>164.8</v>
      </c>
      <c r="Y294" s="2">
        <f t="shared" si="143"/>
        <v>86.65</v>
      </c>
      <c r="Z294" s="2"/>
      <c r="AA294" s="2">
        <v>60175270</v>
      </c>
      <c r="AB294" s="2">
        <f t="shared" si="144"/>
        <v>19682.243839999999</v>
      </c>
      <c r="AC294" s="2">
        <f>ROUND((SUM(SmtRes!BQ103:'SmtRes'!BQ110)),6)</f>
        <v>2563.1779999999999</v>
      </c>
      <c r="AD294" s="2">
        <f>ROUND((((SUM(SmtRes!BR103:'SmtRes'!BR110))-(SUM(SmtRes!BS103:'SmtRes'!BS110)))+AE294),6)</f>
        <v>443.70384000000001</v>
      </c>
      <c r="AE294" s="2">
        <f>ROUND((SUM(SmtRes!BS103:'SmtRes'!BS110)),6)</f>
        <v>314.91251999999997</v>
      </c>
      <c r="AF294" s="2">
        <f>ROUND((SUM(SmtRes!BT103:'SmtRes'!BT110)),6)</f>
        <v>16675.362000000001</v>
      </c>
      <c r="AG294" s="2">
        <f t="shared" si="145"/>
        <v>0</v>
      </c>
      <c r="AH294" s="2">
        <f>(SUM(SmtRes!BU103:'SmtRes'!BU110))</f>
        <v>19.8</v>
      </c>
      <c r="AI294" s="2">
        <f>(SUM(SmtRes!BV103:'SmtRes'!BV110))</f>
        <v>0.312</v>
      </c>
      <c r="AJ294" s="2">
        <f t="shared" si="146"/>
        <v>0</v>
      </c>
      <c r="AK294" s="2">
        <v>17091.493299999998</v>
      </c>
      <c r="AL294" s="2">
        <v>2563.1779999999999</v>
      </c>
      <c r="AM294" s="2">
        <v>369.75319999999999</v>
      </c>
      <c r="AN294" s="2">
        <v>262.4271</v>
      </c>
      <c r="AO294" s="2">
        <v>13896.135</v>
      </c>
      <c r="AP294" s="2">
        <v>0</v>
      </c>
      <c r="AQ294" s="2">
        <v>16.5</v>
      </c>
      <c r="AR294" s="2">
        <v>0.26</v>
      </c>
      <c r="AS294" s="2">
        <v>0</v>
      </c>
      <c r="AT294" s="2">
        <v>97</v>
      </c>
      <c r="AU294" s="2">
        <v>51</v>
      </c>
      <c r="AV294" s="2">
        <v>1</v>
      </c>
      <c r="AW294" s="2">
        <v>1</v>
      </c>
      <c r="AX294" s="2"/>
      <c r="AY294" s="2"/>
      <c r="AZ294" s="2">
        <v>1</v>
      </c>
      <c r="BA294" s="2">
        <v>1</v>
      </c>
      <c r="BB294" s="2">
        <v>1</v>
      </c>
      <c r="BC294" s="2">
        <v>1</v>
      </c>
      <c r="BD294" s="2" t="s">
        <v>3</v>
      </c>
      <c r="BE294" s="2" t="s">
        <v>3</v>
      </c>
      <c r="BF294" s="2" t="s">
        <v>3</v>
      </c>
      <c r="BG294" s="2" t="s">
        <v>3</v>
      </c>
      <c r="BH294" s="2">
        <v>0</v>
      </c>
      <c r="BI294" s="2">
        <v>2</v>
      </c>
      <c r="BJ294" s="2" t="s">
        <v>319</v>
      </c>
      <c r="BK294" s="2"/>
      <c r="BL294" s="2"/>
      <c r="BM294" s="2">
        <v>108001</v>
      </c>
      <c r="BN294" s="2">
        <v>0</v>
      </c>
      <c r="BO294" s="2" t="s">
        <v>3</v>
      </c>
      <c r="BP294" s="2">
        <v>0</v>
      </c>
      <c r="BQ294" s="2">
        <v>3</v>
      </c>
      <c r="BR294" s="2">
        <v>0</v>
      </c>
      <c r="BS294" s="2">
        <v>1</v>
      </c>
      <c r="BT294" s="2">
        <v>1</v>
      </c>
      <c r="BU294" s="2">
        <v>1</v>
      </c>
      <c r="BV294" s="2">
        <v>1</v>
      </c>
      <c r="BW294" s="2">
        <v>1</v>
      </c>
      <c r="BX294" s="2">
        <v>1</v>
      </c>
      <c r="BY294" s="2" t="s">
        <v>3</v>
      </c>
      <c r="BZ294" s="2">
        <v>97</v>
      </c>
      <c r="CA294" s="2">
        <v>51</v>
      </c>
      <c r="CB294" s="2" t="s">
        <v>3</v>
      </c>
      <c r="CC294" s="2"/>
      <c r="CD294" s="2"/>
      <c r="CE294" s="2">
        <v>0</v>
      </c>
      <c r="CF294" s="2">
        <v>0</v>
      </c>
      <c r="CG294" s="2">
        <v>0</v>
      </c>
      <c r="CH294" s="2"/>
      <c r="CI294" s="2"/>
      <c r="CJ294" s="2"/>
      <c r="CK294" s="2"/>
      <c r="CL294" s="2"/>
      <c r="CM294" s="2">
        <v>0</v>
      </c>
      <c r="CN294" s="7" t="s">
        <v>801</v>
      </c>
      <c r="CO294" s="2">
        <v>0</v>
      </c>
      <c r="CP294" s="2">
        <f>(P294+Q294+S294+R294)</f>
        <v>199.76</v>
      </c>
      <c r="CQ294" s="2">
        <f>SUMIF(SmtRes!AQ103:'SmtRes'!AQ110,"=1",SmtRes!AA103:'SmtRes'!AA110)</f>
        <v>1354.74</v>
      </c>
      <c r="CR294" s="2">
        <f>SUMIF(SmtRes!AQ103:'SmtRes'!AQ110,"=1",SmtRes!AB103:'SmtRes'!AB110)</f>
        <v>2160.2399999999998</v>
      </c>
      <c r="CS294" s="2">
        <f>SUMIF(SmtRes!AQ103:'SmtRes'!AQ110,"=1",SmtRes!AC103:'SmtRes'!AC110)</f>
        <v>2018.67</v>
      </c>
      <c r="CT294" s="2">
        <f>SUMIF(SmtRes!AQ103:'SmtRes'!AQ110,"=1",SmtRes!AD103:'SmtRes'!AD110)</f>
        <v>842.19</v>
      </c>
      <c r="CU294" s="2">
        <f>AG294</f>
        <v>0</v>
      </c>
      <c r="CV294" s="2">
        <f>SUMIF(SmtRes!AQ103:'SmtRes'!AQ110,"=1",SmtRes!BU103:'SmtRes'!BU110)</f>
        <v>19.8</v>
      </c>
      <c r="CW294" s="2">
        <f>SUMIF(SmtRes!AQ103:'SmtRes'!AQ110,"=1",SmtRes!BV103:'SmtRes'!BV110)</f>
        <v>0.312</v>
      </c>
      <c r="CX294" s="2">
        <f>AJ294</f>
        <v>0</v>
      </c>
      <c r="CY294" s="2">
        <f>(((S294+R294)*AT294)/100)</f>
        <v>164.803</v>
      </c>
      <c r="CZ294" s="2">
        <f>(((S294+R294)*AU294)/100)</f>
        <v>86.649000000000001</v>
      </c>
      <c r="DA294" s="2"/>
      <c r="DB294" s="2">
        <v>20</v>
      </c>
      <c r="DC294" s="2" t="s">
        <v>3</v>
      </c>
      <c r="DD294" s="2" t="s">
        <v>3</v>
      </c>
      <c r="DE294" s="2" t="s">
        <v>23</v>
      </c>
      <c r="DF294" s="2" t="s">
        <v>23</v>
      </c>
      <c r="DG294" s="2" t="s">
        <v>23</v>
      </c>
      <c r="DH294" s="2" t="s">
        <v>3</v>
      </c>
      <c r="DI294" s="2" t="s">
        <v>23</v>
      </c>
      <c r="DJ294" s="2" t="s">
        <v>23</v>
      </c>
      <c r="DK294" s="2" t="s">
        <v>3</v>
      </c>
      <c r="DL294" s="2" t="s">
        <v>3</v>
      </c>
      <c r="DM294" s="2" t="s">
        <v>3</v>
      </c>
      <c r="DN294" s="2">
        <v>0</v>
      </c>
      <c r="DO294" s="2">
        <v>0</v>
      </c>
      <c r="DP294" s="2">
        <v>1</v>
      </c>
      <c r="DQ294" s="2">
        <v>1</v>
      </c>
      <c r="DR294" s="2"/>
      <c r="DS294" s="2"/>
      <c r="DT294" s="2"/>
      <c r="DU294" s="2">
        <v>1003</v>
      </c>
      <c r="DV294" s="2" t="s">
        <v>313</v>
      </c>
      <c r="DW294" s="2" t="s">
        <v>313</v>
      </c>
      <c r="DX294" s="2">
        <v>100</v>
      </c>
      <c r="DY294" s="2"/>
      <c r="DZ294" s="2" t="s">
        <v>3</v>
      </c>
      <c r="EA294" s="2" t="s">
        <v>3</v>
      </c>
      <c r="EB294" s="2" t="s">
        <v>3</v>
      </c>
      <c r="EC294" s="2" t="s">
        <v>3</v>
      </c>
      <c r="ED294" s="2"/>
      <c r="EE294" s="2">
        <v>58468018</v>
      </c>
      <c r="EF294" s="2">
        <v>3</v>
      </c>
      <c r="EG294" s="2" t="s">
        <v>98</v>
      </c>
      <c r="EH294" s="2">
        <v>0</v>
      </c>
      <c r="EI294" s="2" t="s">
        <v>3</v>
      </c>
      <c r="EJ294" s="2">
        <v>2</v>
      </c>
      <c r="EK294" s="2">
        <v>108001</v>
      </c>
      <c r="EL294" s="2" t="s">
        <v>105</v>
      </c>
      <c r="EM294" s="2" t="s">
        <v>106</v>
      </c>
      <c r="EN294" s="2"/>
      <c r="EO294" s="2" t="s">
        <v>34</v>
      </c>
      <c r="EP294" s="2"/>
      <c r="EQ294" s="2">
        <v>0</v>
      </c>
      <c r="ER294" s="2">
        <v>0</v>
      </c>
      <c r="ES294" s="2">
        <v>0</v>
      </c>
      <c r="ET294" s="2">
        <v>0</v>
      </c>
      <c r="EU294" s="2">
        <v>0</v>
      </c>
      <c r="EV294" s="2">
        <v>0</v>
      </c>
      <c r="EW294" s="2">
        <v>16.5</v>
      </c>
      <c r="EX294" s="2">
        <v>0.26</v>
      </c>
      <c r="EY294" s="2">
        <v>0</v>
      </c>
      <c r="EZ294" s="2"/>
      <c r="FA294" s="2"/>
      <c r="FB294" s="2"/>
      <c r="FC294" s="2"/>
      <c r="FD294" s="2"/>
      <c r="FE294" s="2"/>
      <c r="FF294" s="2"/>
      <c r="FG294" s="2"/>
      <c r="FH294" s="2"/>
      <c r="FI294" s="2"/>
      <c r="FJ294" s="2"/>
      <c r="FK294" s="2"/>
      <c r="FL294" s="2"/>
      <c r="FM294" s="2"/>
      <c r="FN294" s="2"/>
      <c r="FO294" s="2"/>
      <c r="FP294" s="2"/>
      <c r="FQ294" s="2">
        <v>0</v>
      </c>
      <c r="FR294" s="2">
        <v>0</v>
      </c>
      <c r="FS294" s="2">
        <v>0</v>
      </c>
      <c r="FT294" s="2"/>
      <c r="FU294" s="2"/>
      <c r="FV294" s="2"/>
      <c r="FW294" s="2"/>
      <c r="FX294" s="2">
        <v>97</v>
      </c>
      <c r="FY294" s="2">
        <v>51</v>
      </c>
      <c r="FZ294" s="2"/>
      <c r="GA294" s="2" t="s">
        <v>3</v>
      </c>
      <c r="GB294" s="2"/>
      <c r="GC294" s="2"/>
      <c r="GD294" s="2">
        <v>1</v>
      </c>
      <c r="GE294" s="2"/>
      <c r="GF294" s="2">
        <v>910288193</v>
      </c>
      <c r="GG294" s="2">
        <v>2</v>
      </c>
      <c r="GH294" s="2">
        <v>1</v>
      </c>
      <c r="GI294" s="2">
        <v>-2</v>
      </c>
      <c r="GJ294" s="2">
        <v>0</v>
      </c>
      <c r="GK294" s="2">
        <v>0</v>
      </c>
      <c r="GL294" s="2">
        <f t="shared" si="147"/>
        <v>0</v>
      </c>
      <c r="GM294" s="2">
        <f t="shared" si="148"/>
        <v>451.21</v>
      </c>
      <c r="GN294" s="2">
        <f t="shared" si="149"/>
        <v>0</v>
      </c>
      <c r="GO294" s="2">
        <f t="shared" si="150"/>
        <v>451.21</v>
      </c>
      <c r="GP294" s="2">
        <f t="shared" si="151"/>
        <v>0</v>
      </c>
      <c r="GQ294" s="2"/>
      <c r="GR294" s="2">
        <v>0</v>
      </c>
      <c r="GS294" s="2">
        <v>3</v>
      </c>
      <c r="GT294" s="2">
        <v>0</v>
      </c>
      <c r="GU294" s="2" t="s">
        <v>3</v>
      </c>
      <c r="GV294" s="2">
        <f t="shared" si="152"/>
        <v>0</v>
      </c>
      <c r="GW294" s="2">
        <v>1</v>
      </c>
      <c r="GX294" s="2">
        <f t="shared" si="153"/>
        <v>0</v>
      </c>
      <c r="GY294" s="2"/>
      <c r="GZ294" s="2"/>
      <c r="HA294" s="2">
        <v>0</v>
      </c>
      <c r="HB294" s="2">
        <v>0</v>
      </c>
      <c r="HC294" s="2">
        <f>GV294*GW294</f>
        <v>0</v>
      </c>
      <c r="HD294" s="2"/>
      <c r="HE294" s="2" t="s">
        <v>3</v>
      </c>
      <c r="HF294" s="2" t="s">
        <v>3</v>
      </c>
      <c r="HG294" s="2"/>
      <c r="HH294" s="2"/>
      <c r="HI294" s="2"/>
      <c r="HJ294" s="2"/>
      <c r="HK294" s="2"/>
      <c r="HL294" s="2"/>
      <c r="HM294" s="2" t="s">
        <v>3</v>
      </c>
      <c r="HN294" s="2" t="s">
        <v>108</v>
      </c>
      <c r="HO294" s="2" t="s">
        <v>109</v>
      </c>
      <c r="HP294" s="2" t="s">
        <v>105</v>
      </c>
      <c r="HQ294" s="2" t="s">
        <v>105</v>
      </c>
      <c r="HR294" s="2"/>
      <c r="HS294" s="2">
        <v>0</v>
      </c>
      <c r="HT294" s="2"/>
      <c r="HU294" s="2"/>
      <c r="HV294" s="2"/>
      <c r="HW294" s="2"/>
      <c r="HX294" s="2"/>
      <c r="HY294" s="2"/>
      <c r="HZ294" s="2"/>
      <c r="IA294" s="2"/>
      <c r="IB294" s="2"/>
      <c r="IC294" s="2"/>
      <c r="ID294" s="2"/>
      <c r="IE294" s="2"/>
      <c r="IF294" s="2"/>
      <c r="IG294" s="2"/>
      <c r="IH294" s="2"/>
      <c r="II294" s="2"/>
      <c r="IJ294" s="2"/>
      <c r="IK294" s="2">
        <v>0</v>
      </c>
      <c r="IL294" s="2"/>
      <c r="IM294" s="2"/>
      <c r="IN294" s="2"/>
      <c r="IO294" s="2"/>
      <c r="IP294" s="2"/>
      <c r="IQ294" s="2"/>
      <c r="IR294" s="2"/>
      <c r="IS294" s="2"/>
      <c r="IT294" s="2"/>
      <c r="IU294" s="2"/>
    </row>
    <row r="295" spans="1:255" x14ac:dyDescent="0.2">
      <c r="A295" s="2">
        <v>18</v>
      </c>
      <c r="B295" s="2">
        <v>1</v>
      </c>
      <c r="C295" s="2">
        <v>110</v>
      </c>
      <c r="D295" s="2"/>
      <c r="E295" s="2" t="s">
        <v>320</v>
      </c>
      <c r="F295" s="2" t="s">
        <v>111</v>
      </c>
      <c r="G295" s="2" t="s">
        <v>112</v>
      </c>
      <c r="H295" s="2" t="s">
        <v>113</v>
      </c>
      <c r="I295" s="2">
        <f>J295</f>
        <v>2</v>
      </c>
      <c r="J295" s="2">
        <v>2</v>
      </c>
      <c r="K295" s="2">
        <v>2</v>
      </c>
      <c r="L295" s="2"/>
      <c r="M295" s="2"/>
      <c r="N295" s="2"/>
      <c r="O295" s="2">
        <f>ROUND(P295,2)</f>
        <v>2.78</v>
      </c>
      <c r="P295" s="2">
        <f>ROUND(ROUND(ROUND(SUMIF(SmtRes!AQ103:'SmtRes'!AQ110,"=1",SmtRes!CU103:'SmtRes'!CU110),2),2)*I295/100,2)</f>
        <v>2.78</v>
      </c>
      <c r="Q295" s="2">
        <f>ROUND(CR295*I295,2)</f>
        <v>0</v>
      </c>
      <c r="R295" s="2">
        <f>ROUND(CS295*I295,2)</f>
        <v>0</v>
      </c>
      <c r="S295" s="2">
        <f>ROUND(CT295*I295,2)</f>
        <v>0</v>
      </c>
      <c r="T295" s="2">
        <f t="shared" si="140"/>
        <v>0</v>
      </c>
      <c r="U295" s="2">
        <f>ROUND(CV295*I295,7)</f>
        <v>0</v>
      </c>
      <c r="V295" s="2">
        <f>ROUND(CW295*I295,7)</f>
        <v>0</v>
      </c>
      <c r="W295" s="2">
        <f t="shared" si="141"/>
        <v>0</v>
      </c>
      <c r="X295" s="2">
        <f t="shared" si="142"/>
        <v>0</v>
      </c>
      <c r="Y295" s="2">
        <f t="shared" si="143"/>
        <v>0</v>
      </c>
      <c r="Z295" s="2"/>
      <c r="AA295" s="2">
        <v>60175270</v>
      </c>
      <c r="AB295" s="2">
        <f t="shared" si="144"/>
        <v>0</v>
      </c>
      <c r="AC295" s="2">
        <f>ROUND((ES295),6)</f>
        <v>0</v>
      </c>
      <c r="AD295" s="2">
        <f>ROUND((((ET295)-(EU295))+AE295),6)</f>
        <v>0</v>
      </c>
      <c r="AE295" s="2">
        <f>ROUND((EU295),6)</f>
        <v>0</v>
      </c>
      <c r="AF295" s="2">
        <f>ROUND((EV295),6)</f>
        <v>0</v>
      </c>
      <c r="AG295" s="2">
        <f t="shared" si="145"/>
        <v>0</v>
      </c>
      <c r="AH295" s="2">
        <f>(EW295)</f>
        <v>0</v>
      </c>
      <c r="AI295" s="2">
        <f>(EX295)</f>
        <v>0</v>
      </c>
      <c r="AJ295" s="2">
        <f t="shared" si="146"/>
        <v>0</v>
      </c>
      <c r="AK295" s="2">
        <v>0</v>
      </c>
      <c r="AL295" s="2">
        <v>0</v>
      </c>
      <c r="AM295" s="2">
        <v>0</v>
      </c>
      <c r="AN295" s="2">
        <v>0</v>
      </c>
      <c r="AO295" s="2">
        <v>0</v>
      </c>
      <c r="AP295" s="2">
        <v>0</v>
      </c>
      <c r="AQ295" s="2">
        <v>0</v>
      </c>
      <c r="AR295" s="2">
        <v>0</v>
      </c>
      <c r="AS295" s="2">
        <v>0</v>
      </c>
      <c r="AT295" s="2">
        <v>97</v>
      </c>
      <c r="AU295" s="2">
        <v>51</v>
      </c>
      <c r="AV295" s="2">
        <v>1</v>
      </c>
      <c r="AW295" s="2">
        <v>1</v>
      </c>
      <c r="AX295" s="2"/>
      <c r="AY295" s="2"/>
      <c r="AZ295" s="2">
        <v>1</v>
      </c>
      <c r="BA295" s="2">
        <v>1</v>
      </c>
      <c r="BB295" s="2">
        <v>1</v>
      </c>
      <c r="BC295" s="2">
        <v>1</v>
      </c>
      <c r="BD295" s="2" t="s">
        <v>3</v>
      </c>
      <c r="BE295" s="2" t="s">
        <v>3</v>
      </c>
      <c r="BF295" s="2" t="s">
        <v>3</v>
      </c>
      <c r="BG295" s="2" t="s">
        <v>3</v>
      </c>
      <c r="BH295" s="2">
        <v>3</v>
      </c>
      <c r="BI295" s="2">
        <v>2</v>
      </c>
      <c r="BJ295" s="2" t="s">
        <v>3</v>
      </c>
      <c r="BK295" s="2"/>
      <c r="BL295" s="2"/>
      <c r="BM295" s="2">
        <v>108001</v>
      </c>
      <c r="BN295" s="2">
        <v>0</v>
      </c>
      <c r="BO295" s="2" t="s">
        <v>3</v>
      </c>
      <c r="BP295" s="2">
        <v>0</v>
      </c>
      <c r="BQ295" s="2">
        <v>3</v>
      </c>
      <c r="BR295" s="2">
        <v>0</v>
      </c>
      <c r="BS295" s="2">
        <v>1</v>
      </c>
      <c r="BT295" s="2">
        <v>1</v>
      </c>
      <c r="BU295" s="2">
        <v>1</v>
      </c>
      <c r="BV295" s="2">
        <v>1</v>
      </c>
      <c r="BW295" s="2">
        <v>1</v>
      </c>
      <c r="BX295" s="2">
        <v>1</v>
      </c>
      <c r="BY295" s="2" t="s">
        <v>3</v>
      </c>
      <c r="BZ295" s="2">
        <v>97</v>
      </c>
      <c r="CA295" s="2">
        <v>51</v>
      </c>
      <c r="CB295" s="2" t="s">
        <v>3</v>
      </c>
      <c r="CC295" s="2"/>
      <c r="CD295" s="2"/>
      <c r="CE295" s="2">
        <v>0</v>
      </c>
      <c r="CF295" s="2">
        <v>0</v>
      </c>
      <c r="CG295" s="2">
        <v>0</v>
      </c>
      <c r="CH295" s="2"/>
      <c r="CI295" s="2"/>
      <c r="CJ295" s="2"/>
      <c r="CK295" s="2"/>
      <c r="CL295" s="2"/>
      <c r="CM295" s="2">
        <v>0</v>
      </c>
      <c r="CN295" s="2" t="s">
        <v>3</v>
      </c>
      <c r="CO295" s="2">
        <v>0</v>
      </c>
      <c r="CP295" s="2">
        <f>0</f>
        <v>0</v>
      </c>
      <c r="CQ295" s="2">
        <f>0</f>
        <v>0</v>
      </c>
      <c r="CR295" s="2">
        <f>0</f>
        <v>0</v>
      </c>
      <c r="CS295" s="2">
        <f>0</f>
        <v>0</v>
      </c>
      <c r="CT295" s="2">
        <f>0</f>
        <v>0</v>
      </c>
      <c r="CU295" s="2">
        <f>0</f>
        <v>0</v>
      </c>
      <c r="CV295" s="2">
        <f>0</f>
        <v>0</v>
      </c>
      <c r="CW295" s="2">
        <f>0</f>
        <v>0</v>
      </c>
      <c r="CX295" s="2">
        <f>0</f>
        <v>0</v>
      </c>
      <c r="CY295" s="2">
        <f>0</f>
        <v>0</v>
      </c>
      <c r="CZ295" s="2">
        <f>0</f>
        <v>0</v>
      </c>
      <c r="DA295" s="2"/>
      <c r="DB295" s="2"/>
      <c r="DC295" s="2" t="s">
        <v>3</v>
      </c>
      <c r="DD295" s="2" t="s">
        <v>3</v>
      </c>
      <c r="DE295" s="2" t="s">
        <v>3</v>
      </c>
      <c r="DF295" s="2" t="s">
        <v>3</v>
      </c>
      <c r="DG295" s="2" t="s">
        <v>3</v>
      </c>
      <c r="DH295" s="2" t="s">
        <v>3</v>
      </c>
      <c r="DI295" s="2" t="s">
        <v>3</v>
      </c>
      <c r="DJ295" s="2" t="s">
        <v>3</v>
      </c>
      <c r="DK295" s="2" t="s">
        <v>3</v>
      </c>
      <c r="DL295" s="2" t="s">
        <v>3</v>
      </c>
      <c r="DM295" s="2" t="s">
        <v>3</v>
      </c>
      <c r="DN295" s="2">
        <v>0</v>
      </c>
      <c r="DO295" s="2">
        <v>0</v>
      </c>
      <c r="DP295" s="2">
        <v>1</v>
      </c>
      <c r="DQ295" s="2">
        <v>1</v>
      </c>
      <c r="DR295" s="2"/>
      <c r="DS295" s="2"/>
      <c r="DT295" s="2"/>
      <c r="DU295" s="2">
        <v>1013</v>
      </c>
      <c r="DV295" s="2" t="s">
        <v>113</v>
      </c>
      <c r="DW295" s="2" t="s">
        <v>113</v>
      </c>
      <c r="DX295" s="2">
        <v>1</v>
      </c>
      <c r="DY295" s="2"/>
      <c r="DZ295" s="2" t="s">
        <v>3</v>
      </c>
      <c r="EA295" s="2" t="s">
        <v>3</v>
      </c>
      <c r="EB295" s="2" t="s">
        <v>3</v>
      </c>
      <c r="EC295" s="2" t="s">
        <v>3</v>
      </c>
      <c r="ED295" s="2"/>
      <c r="EE295" s="2">
        <v>58468018</v>
      </c>
      <c r="EF295" s="2">
        <v>3</v>
      </c>
      <c r="EG295" s="2" t="s">
        <v>98</v>
      </c>
      <c r="EH295" s="2">
        <v>0</v>
      </c>
      <c r="EI295" s="2" t="s">
        <v>3</v>
      </c>
      <c r="EJ295" s="2">
        <v>2</v>
      </c>
      <c r="EK295" s="2">
        <v>108001</v>
      </c>
      <c r="EL295" s="2" t="s">
        <v>105</v>
      </c>
      <c r="EM295" s="2" t="s">
        <v>106</v>
      </c>
      <c r="EN295" s="2"/>
      <c r="EO295" s="2" t="s">
        <v>3</v>
      </c>
      <c r="EP295" s="2"/>
      <c r="EQ295" s="2">
        <v>0</v>
      </c>
      <c r="ER295" s="2">
        <v>0</v>
      </c>
      <c r="ES295" s="2">
        <v>0</v>
      </c>
      <c r="ET295" s="2">
        <v>0</v>
      </c>
      <c r="EU295" s="2">
        <v>0</v>
      </c>
      <c r="EV295" s="2">
        <v>0</v>
      </c>
      <c r="EW295" s="2">
        <v>0</v>
      </c>
      <c r="EX295" s="2">
        <v>0</v>
      </c>
      <c r="EY295" s="2"/>
      <c r="EZ295" s="2"/>
      <c r="FA295" s="2"/>
      <c r="FB295" s="2"/>
      <c r="FC295" s="2"/>
      <c r="FD295" s="2"/>
      <c r="FE295" s="2"/>
      <c r="FF295" s="2"/>
      <c r="FG295" s="2"/>
      <c r="FH295" s="2"/>
      <c r="FI295" s="2"/>
      <c r="FJ295" s="2"/>
      <c r="FK295" s="2"/>
      <c r="FL295" s="2"/>
      <c r="FM295" s="2"/>
      <c r="FN295" s="2"/>
      <c r="FO295" s="2"/>
      <c r="FP295" s="2"/>
      <c r="FQ295" s="2">
        <v>0</v>
      </c>
      <c r="FR295" s="2">
        <v>0</v>
      </c>
      <c r="FS295" s="2">
        <v>0</v>
      </c>
      <c r="FT295" s="2"/>
      <c r="FU295" s="2"/>
      <c r="FV295" s="2"/>
      <c r="FW295" s="2"/>
      <c r="FX295" s="2">
        <v>97</v>
      </c>
      <c r="FY295" s="2">
        <v>51</v>
      </c>
      <c r="FZ295" s="2"/>
      <c r="GA295" s="2" t="s">
        <v>3</v>
      </c>
      <c r="GB295" s="2"/>
      <c r="GC295" s="2"/>
      <c r="GD295" s="2">
        <v>1</v>
      </c>
      <c r="GE295" s="2"/>
      <c r="GF295" s="2">
        <v>274903907</v>
      </c>
      <c r="GG295" s="2">
        <v>2</v>
      </c>
      <c r="GH295" s="2">
        <v>1</v>
      </c>
      <c r="GI295" s="2">
        <v>-2</v>
      </c>
      <c r="GJ295" s="2">
        <v>0</v>
      </c>
      <c r="GK295" s="2">
        <v>0</v>
      </c>
      <c r="GL295" s="2">
        <f t="shared" si="147"/>
        <v>0</v>
      </c>
      <c r="GM295" s="2">
        <f t="shared" si="148"/>
        <v>2.78</v>
      </c>
      <c r="GN295" s="2">
        <f t="shared" si="149"/>
        <v>0</v>
      </c>
      <c r="GO295" s="2">
        <f t="shared" si="150"/>
        <v>2.78</v>
      </c>
      <c r="GP295" s="2">
        <f t="shared" si="151"/>
        <v>0</v>
      </c>
      <c r="GQ295" s="2"/>
      <c r="GR295" s="2">
        <v>0</v>
      </c>
      <c r="GS295" s="2">
        <v>3</v>
      </c>
      <c r="GT295" s="2">
        <v>0</v>
      </c>
      <c r="GU295" s="2" t="s">
        <v>3</v>
      </c>
      <c r="GV295" s="2">
        <f t="shared" si="152"/>
        <v>0</v>
      </c>
      <c r="GW295" s="2">
        <v>1</v>
      </c>
      <c r="GX295" s="2">
        <f t="shared" si="153"/>
        <v>0</v>
      </c>
      <c r="GY295" s="2"/>
      <c r="GZ295" s="2"/>
      <c r="HA295" s="2">
        <v>0</v>
      </c>
      <c r="HB295" s="2">
        <v>0</v>
      </c>
      <c r="HC295" s="2">
        <f>0</f>
        <v>0</v>
      </c>
      <c r="HD295" s="2"/>
      <c r="HE295" s="2" t="s">
        <v>3</v>
      </c>
      <c r="HF295" s="2" t="s">
        <v>3</v>
      </c>
      <c r="HG295" s="2"/>
      <c r="HH295" s="2"/>
      <c r="HI295" s="2"/>
      <c r="HJ295" s="2"/>
      <c r="HK295" s="2"/>
      <c r="HL295" s="2"/>
      <c r="HM295" s="2" t="s">
        <v>3</v>
      </c>
      <c r="HN295" s="2" t="s">
        <v>108</v>
      </c>
      <c r="HO295" s="2" t="s">
        <v>109</v>
      </c>
      <c r="HP295" s="2" t="s">
        <v>105</v>
      </c>
      <c r="HQ295" s="2" t="s">
        <v>105</v>
      </c>
      <c r="HR295" s="2"/>
      <c r="HS295" s="2">
        <v>0</v>
      </c>
      <c r="HT295" s="2"/>
      <c r="HU295" s="2"/>
      <c r="HV295" s="2"/>
      <c r="HW295" s="2"/>
      <c r="HX295" s="2"/>
      <c r="HY295" s="2"/>
      <c r="HZ295" s="2"/>
      <c r="IA295" s="2"/>
      <c r="IB295" s="2"/>
      <c r="IC295" s="2"/>
      <c r="ID295" s="2"/>
      <c r="IE295" s="2"/>
      <c r="IF295" s="2"/>
      <c r="IG295" s="2"/>
      <c r="IH295" s="2"/>
      <c r="II295" s="2"/>
      <c r="IJ295" s="2"/>
      <c r="IK295" s="2">
        <v>0</v>
      </c>
      <c r="IL295" s="2"/>
      <c r="IM295" s="2"/>
      <c r="IN295" s="2"/>
      <c r="IO295" s="2"/>
      <c r="IP295" s="2"/>
      <c r="IQ295" s="2"/>
      <c r="IR295" s="2"/>
      <c r="IS295" s="2"/>
      <c r="IT295" s="2"/>
      <c r="IU295" s="2"/>
    </row>
    <row r="296" spans="1:255" x14ac:dyDescent="0.2">
      <c r="A296" s="2">
        <v>17</v>
      </c>
      <c r="B296" s="2">
        <v>1</v>
      </c>
      <c r="C296" s="2"/>
      <c r="D296" s="2"/>
      <c r="E296" s="2" t="s">
        <v>321</v>
      </c>
      <c r="F296" s="2" t="s">
        <v>322</v>
      </c>
      <c r="G296" s="2" t="s">
        <v>323</v>
      </c>
      <c r="H296" s="2" t="s">
        <v>308</v>
      </c>
      <c r="I296" s="2">
        <f>ROUND(20*0.62/1000,7)</f>
        <v>1.24E-2</v>
      </c>
      <c r="J296" s="2">
        <v>0</v>
      </c>
      <c r="K296" s="2">
        <f>ROUND(20*0.62/1000,7)</f>
        <v>1.24E-2</v>
      </c>
      <c r="L296" s="2"/>
      <c r="M296" s="2"/>
      <c r="N296" s="2"/>
      <c r="O296" s="2">
        <f>ROUND(CP296,2)</f>
        <v>565.12</v>
      </c>
      <c r="P296" s="2">
        <f>ROUND(CQ296*I296,2)</f>
        <v>565.12</v>
      </c>
      <c r="Q296" s="2">
        <f>ROUND(CR296*I296,2)</f>
        <v>0</v>
      </c>
      <c r="R296" s="2">
        <f>ROUND(CS296*I296,2)</f>
        <v>0</v>
      </c>
      <c r="S296" s="2">
        <f>ROUND(CT296*I296,2)</f>
        <v>0</v>
      </c>
      <c r="T296" s="2">
        <f t="shared" si="140"/>
        <v>0</v>
      </c>
      <c r="U296" s="2">
        <f>ROUND(CV296*I296,7)</f>
        <v>0</v>
      </c>
      <c r="V296" s="2">
        <f>ROUND(CW296*I296,7)</f>
        <v>0</v>
      </c>
      <c r="W296" s="2">
        <f t="shared" si="141"/>
        <v>0</v>
      </c>
      <c r="X296" s="2">
        <f t="shared" si="142"/>
        <v>0</v>
      </c>
      <c r="Y296" s="2">
        <f t="shared" si="143"/>
        <v>0</v>
      </c>
      <c r="Z296" s="2"/>
      <c r="AA296" s="2">
        <v>60175270</v>
      </c>
      <c r="AB296" s="2">
        <f t="shared" si="144"/>
        <v>45574.28</v>
      </c>
      <c r="AC296" s="2">
        <f>ROUND((ES296),6)</f>
        <v>45574.28</v>
      </c>
      <c r="AD296" s="2">
        <f>ROUND((((ET296)-(EU296))+AE296),6)</f>
        <v>0</v>
      </c>
      <c r="AE296" s="2">
        <f>ROUND((EU296),6)</f>
        <v>0</v>
      </c>
      <c r="AF296" s="2">
        <f>ROUND((EV296),6)</f>
        <v>0</v>
      </c>
      <c r="AG296" s="2">
        <f t="shared" si="145"/>
        <v>0</v>
      </c>
      <c r="AH296" s="2">
        <f>(EW296)</f>
        <v>0</v>
      </c>
      <c r="AI296" s="2">
        <f>(EX296)</f>
        <v>0</v>
      </c>
      <c r="AJ296" s="2">
        <f t="shared" si="146"/>
        <v>0</v>
      </c>
      <c r="AK296" s="2">
        <v>45574.28</v>
      </c>
      <c r="AL296" s="2">
        <v>45574.28</v>
      </c>
      <c r="AM296" s="2">
        <v>0</v>
      </c>
      <c r="AN296" s="2">
        <v>0</v>
      </c>
      <c r="AO296" s="2">
        <v>0</v>
      </c>
      <c r="AP296" s="2">
        <v>0</v>
      </c>
      <c r="AQ296" s="2">
        <v>0</v>
      </c>
      <c r="AR296" s="2">
        <v>0</v>
      </c>
      <c r="AS296" s="2">
        <v>0</v>
      </c>
      <c r="AT296" s="2">
        <v>0</v>
      </c>
      <c r="AU296" s="2">
        <v>0</v>
      </c>
      <c r="AV296" s="2">
        <v>1</v>
      </c>
      <c r="AW296" s="2">
        <v>1</v>
      </c>
      <c r="AX296" s="2"/>
      <c r="AY296" s="2"/>
      <c r="AZ296" s="2">
        <v>1</v>
      </c>
      <c r="BA296" s="2">
        <v>1</v>
      </c>
      <c r="BB296" s="2">
        <v>1</v>
      </c>
      <c r="BC296" s="2">
        <v>1</v>
      </c>
      <c r="BD296" s="2" t="s">
        <v>3</v>
      </c>
      <c r="BE296" s="2" t="s">
        <v>3</v>
      </c>
      <c r="BF296" s="2" t="s">
        <v>3</v>
      </c>
      <c r="BG296" s="2" t="s">
        <v>3</v>
      </c>
      <c r="BH296" s="2">
        <v>3</v>
      </c>
      <c r="BI296" s="2">
        <v>2</v>
      </c>
      <c r="BJ296" s="2" t="s">
        <v>324</v>
      </c>
      <c r="BK296" s="2"/>
      <c r="BL296" s="2"/>
      <c r="BM296" s="2">
        <v>500001</v>
      </c>
      <c r="BN296" s="2">
        <v>0</v>
      </c>
      <c r="BO296" s="2" t="s">
        <v>3</v>
      </c>
      <c r="BP296" s="2">
        <v>0</v>
      </c>
      <c r="BQ296" s="2">
        <v>8</v>
      </c>
      <c r="BR296" s="2">
        <v>0</v>
      </c>
      <c r="BS296" s="2">
        <v>1</v>
      </c>
      <c r="BT296" s="2">
        <v>1</v>
      </c>
      <c r="BU296" s="2">
        <v>1</v>
      </c>
      <c r="BV296" s="2">
        <v>1</v>
      </c>
      <c r="BW296" s="2">
        <v>1</v>
      </c>
      <c r="BX296" s="2">
        <v>1</v>
      </c>
      <c r="BY296" s="2" t="s">
        <v>3</v>
      </c>
      <c r="BZ296" s="2">
        <v>0</v>
      </c>
      <c r="CA296" s="2">
        <v>0</v>
      </c>
      <c r="CB296" s="2" t="s">
        <v>3</v>
      </c>
      <c r="CC296" s="2"/>
      <c r="CD296" s="2"/>
      <c r="CE296" s="2">
        <v>0</v>
      </c>
      <c r="CF296" s="2">
        <v>0</v>
      </c>
      <c r="CG296" s="2">
        <v>0</v>
      </c>
      <c r="CH296" s="2"/>
      <c r="CI296" s="2"/>
      <c r="CJ296" s="2"/>
      <c r="CK296" s="2"/>
      <c r="CL296" s="2"/>
      <c r="CM296" s="2">
        <v>0</v>
      </c>
      <c r="CN296" s="2" t="s">
        <v>3</v>
      </c>
      <c r="CO296" s="2">
        <v>0</v>
      </c>
      <c r="CP296" s="2">
        <f>(P296+Q296+S296+R296)</f>
        <v>565.12</v>
      </c>
      <c r="CQ296" s="2">
        <f>ROUND(AL296*BC296,2)</f>
        <v>45574.28</v>
      </c>
      <c r="CR296" s="2">
        <f>ROUND(AM296*BB296,2)</f>
        <v>0</v>
      </c>
      <c r="CS296" s="2">
        <f>ROUND(AN296*BS296,2)</f>
        <v>0</v>
      </c>
      <c r="CT296" s="2">
        <f>ROUND(AO296*BA296,2)</f>
        <v>0</v>
      </c>
      <c r="CU296" s="2">
        <f>AG296</f>
        <v>0</v>
      </c>
      <c r="CV296" s="2">
        <f>AH296</f>
        <v>0</v>
      </c>
      <c r="CW296" s="2">
        <f>AI296</f>
        <v>0</v>
      </c>
      <c r="CX296" s="2">
        <f>AJ296</f>
        <v>0</v>
      </c>
      <c r="CY296" s="2">
        <f>0</f>
        <v>0</v>
      </c>
      <c r="CZ296" s="2">
        <f>0</f>
        <v>0</v>
      </c>
      <c r="DA296" s="2"/>
      <c r="DB296" s="2"/>
      <c r="DC296" s="2" t="s">
        <v>3</v>
      </c>
      <c r="DD296" s="2" t="s">
        <v>3</v>
      </c>
      <c r="DE296" s="2" t="s">
        <v>3</v>
      </c>
      <c r="DF296" s="2" t="s">
        <v>3</v>
      </c>
      <c r="DG296" s="2" t="s">
        <v>3</v>
      </c>
      <c r="DH296" s="2" t="s">
        <v>3</v>
      </c>
      <c r="DI296" s="2" t="s">
        <v>3</v>
      </c>
      <c r="DJ296" s="2" t="s">
        <v>3</v>
      </c>
      <c r="DK296" s="2" t="s">
        <v>3</v>
      </c>
      <c r="DL296" s="2" t="s">
        <v>3</v>
      </c>
      <c r="DM296" s="2" t="s">
        <v>3</v>
      </c>
      <c r="DN296" s="2">
        <v>0</v>
      </c>
      <c r="DO296" s="2">
        <v>0</v>
      </c>
      <c r="DP296" s="2">
        <v>1</v>
      </c>
      <c r="DQ296" s="2">
        <v>1</v>
      </c>
      <c r="DR296" s="2"/>
      <c r="DS296" s="2"/>
      <c r="DT296" s="2"/>
      <c r="DU296" s="2">
        <v>1009</v>
      </c>
      <c r="DV296" s="2" t="s">
        <v>308</v>
      </c>
      <c r="DW296" s="2" t="s">
        <v>308</v>
      </c>
      <c r="DX296" s="2">
        <v>1000</v>
      </c>
      <c r="DY296" s="2"/>
      <c r="DZ296" s="2" t="s">
        <v>3</v>
      </c>
      <c r="EA296" s="2" t="s">
        <v>3</v>
      </c>
      <c r="EB296" s="2" t="s">
        <v>3</v>
      </c>
      <c r="EC296" s="2" t="s">
        <v>3</v>
      </c>
      <c r="ED296" s="2"/>
      <c r="EE296" s="2">
        <v>58468074</v>
      </c>
      <c r="EF296" s="2">
        <v>8</v>
      </c>
      <c r="EG296" s="2" t="s">
        <v>192</v>
      </c>
      <c r="EH296" s="2">
        <v>0</v>
      </c>
      <c r="EI296" s="2" t="s">
        <v>3</v>
      </c>
      <c r="EJ296" s="2">
        <v>1</v>
      </c>
      <c r="EK296" s="2">
        <v>500001</v>
      </c>
      <c r="EL296" s="2" t="s">
        <v>193</v>
      </c>
      <c r="EM296" s="2" t="s">
        <v>194</v>
      </c>
      <c r="EN296" s="2"/>
      <c r="EO296" s="2" t="s">
        <v>3</v>
      </c>
      <c r="EP296" s="2"/>
      <c r="EQ296" s="2">
        <v>0</v>
      </c>
      <c r="ER296" s="2">
        <v>45574.28</v>
      </c>
      <c r="ES296" s="2">
        <v>45574.28</v>
      </c>
      <c r="ET296" s="2">
        <v>0</v>
      </c>
      <c r="EU296" s="2">
        <v>0</v>
      </c>
      <c r="EV296" s="2">
        <v>0</v>
      </c>
      <c r="EW296" s="2">
        <v>0</v>
      </c>
      <c r="EX296" s="2">
        <v>0</v>
      </c>
      <c r="EY296" s="2">
        <v>0</v>
      </c>
      <c r="EZ296" s="2"/>
      <c r="FA296" s="2"/>
      <c r="FB296" s="2"/>
      <c r="FC296" s="2"/>
      <c r="FD296" s="2"/>
      <c r="FE296" s="2"/>
      <c r="FF296" s="2"/>
      <c r="FG296" s="2"/>
      <c r="FH296" s="2"/>
      <c r="FI296" s="2"/>
      <c r="FJ296" s="2"/>
      <c r="FK296" s="2"/>
      <c r="FL296" s="2"/>
      <c r="FM296" s="2"/>
      <c r="FN296" s="2"/>
      <c r="FO296" s="2"/>
      <c r="FP296" s="2"/>
      <c r="FQ296" s="2">
        <v>0</v>
      </c>
      <c r="FR296" s="2">
        <v>0</v>
      </c>
      <c r="FS296" s="2">
        <v>0</v>
      </c>
      <c r="FT296" s="2"/>
      <c r="FU296" s="2"/>
      <c r="FV296" s="2"/>
      <c r="FW296" s="2"/>
      <c r="FX296" s="2">
        <v>0</v>
      </c>
      <c r="FY296" s="2">
        <v>0</v>
      </c>
      <c r="FZ296" s="2"/>
      <c r="GA296" s="2" t="s">
        <v>3</v>
      </c>
      <c r="GB296" s="2"/>
      <c r="GC296" s="2"/>
      <c r="GD296" s="2">
        <v>1</v>
      </c>
      <c r="GE296" s="2">
        <v>67306.5</v>
      </c>
      <c r="GF296" s="2">
        <v>485780491</v>
      </c>
      <c r="GG296" s="2">
        <v>2</v>
      </c>
      <c r="GH296" s="2">
        <v>1</v>
      </c>
      <c r="GI296" s="2">
        <v>-2</v>
      </c>
      <c r="GJ296" s="2">
        <v>0</v>
      </c>
      <c r="GK296" s="2">
        <v>0</v>
      </c>
      <c r="GL296" s="2">
        <f t="shared" si="147"/>
        <v>0</v>
      </c>
      <c r="GM296" s="2">
        <f t="shared" si="148"/>
        <v>565.12</v>
      </c>
      <c r="GN296" s="2">
        <f t="shared" si="149"/>
        <v>0</v>
      </c>
      <c r="GO296" s="2">
        <f t="shared" si="150"/>
        <v>565.12</v>
      </c>
      <c r="GP296" s="2">
        <f t="shared" si="151"/>
        <v>0</v>
      </c>
      <c r="GQ296" s="2"/>
      <c r="GR296" s="2">
        <v>3</v>
      </c>
      <c r="GS296" s="2">
        <v>3</v>
      </c>
      <c r="GT296" s="2">
        <v>0</v>
      </c>
      <c r="GU296" s="2" t="s">
        <v>3</v>
      </c>
      <c r="GV296" s="2">
        <f t="shared" si="152"/>
        <v>0</v>
      </c>
      <c r="GW296" s="2">
        <v>1</v>
      </c>
      <c r="GX296" s="2">
        <f t="shared" si="153"/>
        <v>0</v>
      </c>
      <c r="GY296" s="2"/>
      <c r="GZ296" s="2"/>
      <c r="HA296" s="2">
        <v>0</v>
      </c>
      <c r="HB296" s="2">
        <v>0</v>
      </c>
      <c r="HC296" s="2">
        <f>GV296*GW296</f>
        <v>0</v>
      </c>
      <c r="HD296" s="2"/>
      <c r="HE296" s="2" t="s">
        <v>3</v>
      </c>
      <c r="HF296" s="2" t="s">
        <v>3</v>
      </c>
      <c r="HG296" s="2"/>
      <c r="HH296" s="2"/>
      <c r="HI296" s="2"/>
      <c r="HJ296" s="2"/>
      <c r="HK296" s="2"/>
      <c r="HL296" s="2"/>
      <c r="HM296" s="2" t="s">
        <v>3</v>
      </c>
      <c r="HN296" s="2" t="s">
        <v>3</v>
      </c>
      <c r="HO296" s="2" t="s">
        <v>3</v>
      </c>
      <c r="HP296" s="2" t="s">
        <v>3</v>
      </c>
      <c r="HQ296" s="2" t="s">
        <v>3</v>
      </c>
      <c r="HR296" s="2"/>
      <c r="HS296" s="2">
        <v>0</v>
      </c>
      <c r="HT296" s="2"/>
      <c r="HU296" s="2"/>
      <c r="HV296" s="2"/>
      <c r="HW296" s="2"/>
      <c r="HX296" s="2"/>
      <c r="HY296" s="2"/>
      <c r="HZ296" s="2"/>
      <c r="IA296" s="2"/>
      <c r="IB296" s="2"/>
      <c r="IC296" s="2"/>
      <c r="ID296" s="2"/>
      <c r="IE296" s="2"/>
      <c r="IF296" s="2"/>
      <c r="IG296" s="2"/>
      <c r="IH296" s="2"/>
      <c r="II296" s="2"/>
      <c r="IJ296" s="2"/>
      <c r="IK296" s="2">
        <v>0</v>
      </c>
      <c r="IL296" s="2"/>
      <c r="IM296" s="2"/>
      <c r="IN296" s="2"/>
      <c r="IO296" s="2"/>
      <c r="IP296" s="2"/>
      <c r="IQ296" s="2"/>
      <c r="IR296" s="2"/>
      <c r="IS296" s="2"/>
      <c r="IT296" s="2"/>
      <c r="IU296" s="2"/>
    </row>
    <row r="297" spans="1:255" ht="409.5" x14ac:dyDescent="0.2">
      <c r="A297" s="2">
        <v>17</v>
      </c>
      <c r="B297" s="2">
        <v>1</v>
      </c>
      <c r="C297" s="2">
        <f>ROW(SmtRes!A121)</f>
        <v>121</v>
      </c>
      <c r="D297" s="2">
        <f>ROW(EtalonRes!A139)</f>
        <v>139</v>
      </c>
      <c r="E297" s="2" t="s">
        <v>325</v>
      </c>
      <c r="F297" s="2" t="s">
        <v>100</v>
      </c>
      <c r="G297" s="2" t="s">
        <v>101</v>
      </c>
      <c r="H297" s="2" t="s">
        <v>21</v>
      </c>
      <c r="I297" s="2">
        <v>4</v>
      </c>
      <c r="J297" s="2">
        <v>0</v>
      </c>
      <c r="K297" s="2">
        <v>4</v>
      </c>
      <c r="L297" s="2"/>
      <c r="M297" s="2"/>
      <c r="N297" s="2"/>
      <c r="O297" s="2">
        <f>ROUND(CP297,2)</f>
        <v>11341.92</v>
      </c>
      <c r="P297" s="2">
        <f>SUMIF(SmtRes!AQ111:'SmtRes'!AQ121,"=1",SmtRes!DF111:'SmtRes'!DF121)</f>
        <v>131.88</v>
      </c>
      <c r="Q297" s="2">
        <f>SUMIF(SmtRes!AQ111:'SmtRes'!AQ121,"=1",SmtRes!DG111:'SmtRes'!DG121)</f>
        <v>1070.48</v>
      </c>
      <c r="R297" s="2">
        <f>SUMIF(SmtRes!AQ111:'SmtRes'!AQ121,"=1",SmtRes!DH111:'SmtRes'!DH121)</f>
        <v>1367.03</v>
      </c>
      <c r="S297" s="2">
        <f>SUMIF(SmtRes!AQ111:'SmtRes'!AQ121,"=1",SmtRes!DI111:'SmtRes'!DI121)</f>
        <v>8772.5300000000007</v>
      </c>
      <c r="T297" s="2">
        <f t="shared" si="140"/>
        <v>0</v>
      </c>
      <c r="U297" s="2">
        <f>SUMIF(SmtRes!AQ111:'SmtRes'!AQ121,"=1",SmtRes!CV111:'SmtRes'!CV121)</f>
        <v>9.8879999999999999</v>
      </c>
      <c r="V297" s="2">
        <f>SUMIF(SmtRes!AQ111:'SmtRes'!AQ121,"=1",SmtRes!CW111:'SmtRes'!CW121)</f>
        <v>1.488</v>
      </c>
      <c r="W297" s="2">
        <f t="shared" si="141"/>
        <v>0</v>
      </c>
      <c r="X297" s="2">
        <f t="shared" si="142"/>
        <v>9835.3700000000008</v>
      </c>
      <c r="Y297" s="2">
        <f t="shared" si="143"/>
        <v>5171.18</v>
      </c>
      <c r="Z297" s="2"/>
      <c r="AA297" s="2">
        <v>60175270</v>
      </c>
      <c r="AB297" s="2">
        <f t="shared" si="144"/>
        <v>2494.4261999999999</v>
      </c>
      <c r="AC297" s="2">
        <f>ROUND((SUM(SmtRes!BQ111:'SmtRes'!BQ121)),6)</f>
        <v>34.653599999999997</v>
      </c>
      <c r="AD297" s="2">
        <f>ROUND((((SUM(SmtRes!BR111:'SmtRes'!BR121))-(SUM(SmtRes!BS111:'SmtRes'!BS121)))+AE297),6)</f>
        <v>266.63891999999998</v>
      </c>
      <c r="AE297" s="2">
        <f>ROUND((SUM(SmtRes!BS111:'SmtRes'!BS121)),6)</f>
        <v>341.75940000000003</v>
      </c>
      <c r="AF297" s="2">
        <f>ROUND((SUM(SmtRes!BT111:'SmtRes'!BT121)),6)</f>
        <v>2193.1336799999999</v>
      </c>
      <c r="AG297" s="2">
        <f t="shared" si="145"/>
        <v>0</v>
      </c>
      <c r="AH297" s="2">
        <f>(SUM(SmtRes!BU111:'SmtRes'!BU121))</f>
        <v>2.472</v>
      </c>
      <c r="AI297" s="2">
        <f>(SUM(SmtRes!BV111:'SmtRes'!BV121))</f>
        <v>0.372</v>
      </c>
      <c r="AJ297" s="2">
        <f t="shared" si="146"/>
        <v>0</v>
      </c>
      <c r="AK297" s="2">
        <v>2369.2636000000002</v>
      </c>
      <c r="AL297" s="2">
        <v>34.653599999999997</v>
      </c>
      <c r="AM297" s="2">
        <v>222.19909999999999</v>
      </c>
      <c r="AN297" s="2">
        <v>284.79950000000002</v>
      </c>
      <c r="AO297" s="2">
        <v>1827.6114</v>
      </c>
      <c r="AP297" s="2">
        <v>0</v>
      </c>
      <c r="AQ297" s="2">
        <v>2.06</v>
      </c>
      <c r="AR297" s="2">
        <v>0.31</v>
      </c>
      <c r="AS297" s="2">
        <v>0</v>
      </c>
      <c r="AT297" s="2">
        <v>97</v>
      </c>
      <c r="AU297" s="2">
        <v>51</v>
      </c>
      <c r="AV297" s="2">
        <v>1</v>
      </c>
      <c r="AW297" s="2">
        <v>1</v>
      </c>
      <c r="AX297" s="2"/>
      <c r="AY297" s="2"/>
      <c r="AZ297" s="2">
        <v>1</v>
      </c>
      <c r="BA297" s="2">
        <v>1</v>
      </c>
      <c r="BB297" s="2">
        <v>1</v>
      </c>
      <c r="BC297" s="2">
        <v>1</v>
      </c>
      <c r="BD297" s="2" t="s">
        <v>3</v>
      </c>
      <c r="BE297" s="2" t="s">
        <v>3</v>
      </c>
      <c r="BF297" s="2" t="s">
        <v>3</v>
      </c>
      <c r="BG297" s="2" t="s">
        <v>3</v>
      </c>
      <c r="BH297" s="2">
        <v>0</v>
      </c>
      <c r="BI297" s="2">
        <v>2</v>
      </c>
      <c r="BJ297" s="2" t="s">
        <v>102</v>
      </c>
      <c r="BK297" s="2"/>
      <c r="BL297" s="2"/>
      <c r="BM297" s="2">
        <v>108001</v>
      </c>
      <c r="BN297" s="2">
        <v>0</v>
      </c>
      <c r="BO297" s="2" t="s">
        <v>3</v>
      </c>
      <c r="BP297" s="2">
        <v>0</v>
      </c>
      <c r="BQ297" s="2">
        <v>3</v>
      </c>
      <c r="BR297" s="2">
        <v>0</v>
      </c>
      <c r="BS297" s="2">
        <v>1</v>
      </c>
      <c r="BT297" s="2">
        <v>1</v>
      </c>
      <c r="BU297" s="2">
        <v>1</v>
      </c>
      <c r="BV297" s="2">
        <v>1</v>
      </c>
      <c r="BW297" s="2">
        <v>1</v>
      </c>
      <c r="BX297" s="2">
        <v>1</v>
      </c>
      <c r="BY297" s="2" t="s">
        <v>3</v>
      </c>
      <c r="BZ297" s="2">
        <v>97</v>
      </c>
      <c r="CA297" s="2">
        <v>51</v>
      </c>
      <c r="CB297" s="2" t="s">
        <v>3</v>
      </c>
      <c r="CC297" s="2"/>
      <c r="CD297" s="2"/>
      <c r="CE297" s="2">
        <v>0</v>
      </c>
      <c r="CF297" s="2">
        <v>0</v>
      </c>
      <c r="CG297" s="2">
        <v>0</v>
      </c>
      <c r="CH297" s="2"/>
      <c r="CI297" s="2"/>
      <c r="CJ297" s="2"/>
      <c r="CK297" s="2"/>
      <c r="CL297" s="2"/>
      <c r="CM297" s="2">
        <v>0</v>
      </c>
      <c r="CN297" s="7" t="s">
        <v>801</v>
      </c>
      <c r="CO297" s="2">
        <v>0</v>
      </c>
      <c r="CP297" s="2">
        <f>(P297+Q297+S297+R297)</f>
        <v>11341.92</v>
      </c>
      <c r="CQ297" s="2">
        <f>SUMIF(SmtRes!AQ111:'SmtRes'!AQ121,"=1",SmtRes!AA111:'SmtRes'!AA121)</f>
        <v>420.45</v>
      </c>
      <c r="CR297" s="2">
        <f>SUMIF(SmtRes!AQ111:'SmtRes'!AQ121,"=1",SmtRes!AB111:'SmtRes'!AB121)</f>
        <v>2551.67</v>
      </c>
      <c r="CS297" s="2">
        <f>SUMIF(SmtRes!AQ111:'SmtRes'!AQ121,"=1",SmtRes!AC111:'SmtRes'!AC121)</f>
        <v>2880.14</v>
      </c>
      <c r="CT297" s="2">
        <f>SUMIF(SmtRes!AQ111:'SmtRes'!AQ121,"=1",SmtRes!AD111:'SmtRes'!AD121)</f>
        <v>887.19</v>
      </c>
      <c r="CU297" s="2">
        <f>AG297</f>
        <v>0</v>
      </c>
      <c r="CV297" s="2">
        <f>SUMIF(SmtRes!AQ111:'SmtRes'!AQ121,"=1",SmtRes!BU111:'SmtRes'!BU121)</f>
        <v>2.472</v>
      </c>
      <c r="CW297" s="2">
        <f>SUMIF(SmtRes!AQ111:'SmtRes'!AQ121,"=1",SmtRes!BV111:'SmtRes'!BV121)</f>
        <v>0.372</v>
      </c>
      <c r="CX297" s="2">
        <f>AJ297</f>
        <v>0</v>
      </c>
      <c r="CY297" s="2">
        <f>(((S297+R297)*AT297)/100)</f>
        <v>9835.3732</v>
      </c>
      <c r="CZ297" s="2">
        <f>(((S297+R297)*AU297)/100)</f>
        <v>5171.1755999999996</v>
      </c>
      <c r="DA297" s="2"/>
      <c r="DB297" s="2">
        <v>21</v>
      </c>
      <c r="DC297" s="2" t="s">
        <v>3</v>
      </c>
      <c r="DD297" s="2" t="s">
        <v>3</v>
      </c>
      <c r="DE297" s="2" t="s">
        <v>23</v>
      </c>
      <c r="DF297" s="2" t="s">
        <v>23</v>
      </c>
      <c r="DG297" s="2" t="s">
        <v>23</v>
      </c>
      <c r="DH297" s="2" t="s">
        <v>3</v>
      </c>
      <c r="DI297" s="2" t="s">
        <v>23</v>
      </c>
      <c r="DJ297" s="2" t="s">
        <v>23</v>
      </c>
      <c r="DK297" s="2" t="s">
        <v>3</v>
      </c>
      <c r="DL297" s="2" t="s">
        <v>3</v>
      </c>
      <c r="DM297" s="2" t="s">
        <v>3</v>
      </c>
      <c r="DN297" s="2">
        <v>0</v>
      </c>
      <c r="DO297" s="2">
        <v>0</v>
      </c>
      <c r="DP297" s="2">
        <v>1</v>
      </c>
      <c r="DQ297" s="2">
        <v>1</v>
      </c>
      <c r="DR297" s="2"/>
      <c r="DS297" s="2"/>
      <c r="DT297" s="2"/>
      <c r="DU297" s="2">
        <v>1013</v>
      </c>
      <c r="DV297" s="2" t="s">
        <v>21</v>
      </c>
      <c r="DW297" s="2" t="s">
        <v>21</v>
      </c>
      <c r="DX297" s="2">
        <v>1</v>
      </c>
      <c r="DY297" s="2"/>
      <c r="DZ297" s="2" t="s">
        <v>3</v>
      </c>
      <c r="EA297" s="2" t="s">
        <v>3</v>
      </c>
      <c r="EB297" s="2" t="s">
        <v>3</v>
      </c>
      <c r="EC297" s="2" t="s">
        <v>3</v>
      </c>
      <c r="ED297" s="2"/>
      <c r="EE297" s="2">
        <v>58468018</v>
      </c>
      <c r="EF297" s="2">
        <v>3</v>
      </c>
      <c r="EG297" s="2" t="s">
        <v>98</v>
      </c>
      <c r="EH297" s="2">
        <v>0</v>
      </c>
      <c r="EI297" s="2" t="s">
        <v>3</v>
      </c>
      <c r="EJ297" s="2">
        <v>2</v>
      </c>
      <c r="EK297" s="2">
        <v>108001</v>
      </c>
      <c r="EL297" s="2" t="s">
        <v>105</v>
      </c>
      <c r="EM297" s="2" t="s">
        <v>106</v>
      </c>
      <c r="EN297" s="2"/>
      <c r="EO297" s="2" t="s">
        <v>34</v>
      </c>
      <c r="EP297" s="2"/>
      <c r="EQ297" s="2">
        <v>0</v>
      </c>
      <c r="ER297" s="2">
        <v>0</v>
      </c>
      <c r="ES297" s="2">
        <v>0</v>
      </c>
      <c r="ET297" s="2">
        <v>0</v>
      </c>
      <c r="EU297" s="2">
        <v>0</v>
      </c>
      <c r="EV297" s="2">
        <v>0</v>
      </c>
      <c r="EW297" s="2">
        <v>2.06</v>
      </c>
      <c r="EX297" s="2">
        <v>0.31</v>
      </c>
      <c r="EY297" s="2">
        <v>0</v>
      </c>
      <c r="EZ297" s="2"/>
      <c r="FA297" s="2"/>
      <c r="FB297" s="2"/>
      <c r="FC297" s="2"/>
      <c r="FD297" s="2"/>
      <c r="FE297" s="2"/>
      <c r="FF297" s="2"/>
      <c r="FG297" s="2"/>
      <c r="FH297" s="2"/>
      <c r="FI297" s="2"/>
      <c r="FJ297" s="2"/>
      <c r="FK297" s="2"/>
      <c r="FL297" s="2"/>
      <c r="FM297" s="2"/>
      <c r="FN297" s="2"/>
      <c r="FO297" s="2"/>
      <c r="FP297" s="2"/>
      <c r="FQ297" s="2">
        <v>0</v>
      </c>
      <c r="FR297" s="2">
        <v>0</v>
      </c>
      <c r="FS297" s="2">
        <v>0</v>
      </c>
      <c r="FT297" s="2"/>
      <c r="FU297" s="2"/>
      <c r="FV297" s="2"/>
      <c r="FW297" s="2"/>
      <c r="FX297" s="2">
        <v>97</v>
      </c>
      <c r="FY297" s="2">
        <v>51</v>
      </c>
      <c r="FZ297" s="2"/>
      <c r="GA297" s="2" t="s">
        <v>3</v>
      </c>
      <c r="GB297" s="2"/>
      <c r="GC297" s="2"/>
      <c r="GD297" s="2">
        <v>1</v>
      </c>
      <c r="GE297" s="2"/>
      <c r="GF297" s="2">
        <v>-864308716</v>
      </c>
      <c r="GG297" s="2">
        <v>2</v>
      </c>
      <c r="GH297" s="2">
        <v>1</v>
      </c>
      <c r="GI297" s="2">
        <v>-2</v>
      </c>
      <c r="GJ297" s="2">
        <v>0</v>
      </c>
      <c r="GK297" s="2">
        <v>0</v>
      </c>
      <c r="GL297" s="2">
        <f t="shared" si="147"/>
        <v>0</v>
      </c>
      <c r="GM297" s="2">
        <f t="shared" si="148"/>
        <v>26348.47</v>
      </c>
      <c r="GN297" s="2">
        <f t="shared" si="149"/>
        <v>0</v>
      </c>
      <c r="GO297" s="2">
        <f t="shared" si="150"/>
        <v>26348.47</v>
      </c>
      <c r="GP297" s="2">
        <f t="shared" si="151"/>
        <v>0</v>
      </c>
      <c r="GQ297" s="2"/>
      <c r="GR297" s="2">
        <v>0</v>
      </c>
      <c r="GS297" s="2">
        <v>3</v>
      </c>
      <c r="GT297" s="2">
        <v>0</v>
      </c>
      <c r="GU297" s="2" t="s">
        <v>3</v>
      </c>
      <c r="GV297" s="2">
        <f t="shared" si="152"/>
        <v>0</v>
      </c>
      <c r="GW297" s="2">
        <v>1</v>
      </c>
      <c r="GX297" s="2">
        <f t="shared" si="153"/>
        <v>0</v>
      </c>
      <c r="GY297" s="2"/>
      <c r="GZ297" s="2"/>
      <c r="HA297" s="2">
        <v>0</v>
      </c>
      <c r="HB297" s="2">
        <v>0</v>
      </c>
      <c r="HC297" s="2">
        <f>GV297*GW297</f>
        <v>0</v>
      </c>
      <c r="HD297" s="2"/>
      <c r="HE297" s="2" t="s">
        <v>3</v>
      </c>
      <c r="HF297" s="2" t="s">
        <v>3</v>
      </c>
      <c r="HG297" s="2"/>
      <c r="HH297" s="2"/>
      <c r="HI297" s="2"/>
      <c r="HJ297" s="2"/>
      <c r="HK297" s="2"/>
      <c r="HL297" s="2"/>
      <c r="HM297" s="2" t="s">
        <v>3</v>
      </c>
      <c r="HN297" s="2" t="s">
        <v>108</v>
      </c>
      <c r="HO297" s="2" t="s">
        <v>109</v>
      </c>
      <c r="HP297" s="2" t="s">
        <v>105</v>
      </c>
      <c r="HQ297" s="2" t="s">
        <v>105</v>
      </c>
      <c r="HR297" s="2"/>
      <c r="HS297" s="2">
        <v>0</v>
      </c>
      <c r="HT297" s="2"/>
      <c r="HU297" s="2"/>
      <c r="HV297" s="2"/>
      <c r="HW297" s="2"/>
      <c r="HX297" s="2"/>
      <c r="HY297" s="2"/>
      <c r="HZ297" s="2"/>
      <c r="IA297" s="2"/>
      <c r="IB297" s="2"/>
      <c r="IC297" s="2"/>
      <c r="ID297" s="2"/>
      <c r="IE297" s="2"/>
      <c r="IF297" s="2"/>
      <c r="IG297" s="2"/>
      <c r="IH297" s="2"/>
      <c r="II297" s="2"/>
      <c r="IJ297" s="2"/>
      <c r="IK297" s="2">
        <v>0</v>
      </c>
      <c r="IL297" s="2"/>
      <c r="IM297" s="2"/>
      <c r="IN297" s="2"/>
      <c r="IO297" s="2"/>
      <c r="IP297" s="2"/>
      <c r="IQ297" s="2"/>
      <c r="IR297" s="2"/>
      <c r="IS297" s="2"/>
      <c r="IT297" s="2"/>
      <c r="IU297" s="2"/>
    </row>
    <row r="298" spans="1:255" x14ac:dyDescent="0.2">
      <c r="A298" s="2">
        <v>18</v>
      </c>
      <c r="B298" s="2">
        <v>1</v>
      </c>
      <c r="C298" s="2">
        <v>121</v>
      </c>
      <c r="D298" s="2"/>
      <c r="E298" s="2" t="s">
        <v>326</v>
      </c>
      <c r="F298" s="2" t="s">
        <v>111</v>
      </c>
      <c r="G298" s="2" t="s">
        <v>112</v>
      </c>
      <c r="H298" s="2" t="s">
        <v>113</v>
      </c>
      <c r="I298" s="2">
        <f>J298</f>
        <v>2</v>
      </c>
      <c r="J298" s="2">
        <v>2</v>
      </c>
      <c r="K298" s="2">
        <v>2</v>
      </c>
      <c r="L298" s="2"/>
      <c r="M298" s="2"/>
      <c r="N298" s="2"/>
      <c r="O298" s="2">
        <f>ROUND(P298,2)</f>
        <v>146.21</v>
      </c>
      <c r="P298" s="2">
        <f>ROUND(ROUND(ROUND(SUMIF(SmtRes!AQ111:'SmtRes'!AQ121,"=1",SmtRes!CU111:'SmtRes'!CU121),2),2)*I298/100,2)</f>
        <v>146.21</v>
      </c>
      <c r="Q298" s="2">
        <f>ROUND(CR298*I298,2)</f>
        <v>0</v>
      </c>
      <c r="R298" s="2">
        <f>ROUND(CS298*I298,2)</f>
        <v>0</v>
      </c>
      <c r="S298" s="2">
        <f>ROUND(CT298*I298,2)</f>
        <v>0</v>
      </c>
      <c r="T298" s="2">
        <f t="shared" si="140"/>
        <v>0</v>
      </c>
      <c r="U298" s="2">
        <f>ROUND(CV298*I298,7)</f>
        <v>0</v>
      </c>
      <c r="V298" s="2">
        <f>ROUND(CW298*I298,7)</f>
        <v>0</v>
      </c>
      <c r="W298" s="2">
        <f t="shared" si="141"/>
        <v>0</v>
      </c>
      <c r="X298" s="2">
        <f t="shared" si="142"/>
        <v>0</v>
      </c>
      <c r="Y298" s="2">
        <f t="shared" si="143"/>
        <v>0</v>
      </c>
      <c r="Z298" s="2"/>
      <c r="AA298" s="2">
        <v>60175270</v>
      </c>
      <c r="AB298" s="2">
        <f t="shared" si="144"/>
        <v>0</v>
      </c>
      <c r="AC298" s="2">
        <f>ROUND((ES298),6)</f>
        <v>0</v>
      </c>
      <c r="AD298" s="2">
        <f>ROUND((((ET298)-(EU298))+AE298),6)</f>
        <v>0</v>
      </c>
      <c r="AE298" s="2">
        <f>ROUND((EU298),6)</f>
        <v>0</v>
      </c>
      <c r="AF298" s="2">
        <f>ROUND((EV298),6)</f>
        <v>0</v>
      </c>
      <c r="AG298" s="2">
        <f t="shared" si="145"/>
        <v>0</v>
      </c>
      <c r="AH298" s="2">
        <f>(EW298)</f>
        <v>0</v>
      </c>
      <c r="AI298" s="2">
        <f>(EX298)</f>
        <v>0</v>
      </c>
      <c r="AJ298" s="2">
        <f t="shared" si="146"/>
        <v>0</v>
      </c>
      <c r="AK298" s="2">
        <v>0</v>
      </c>
      <c r="AL298" s="2">
        <v>0</v>
      </c>
      <c r="AM298" s="2">
        <v>0</v>
      </c>
      <c r="AN298" s="2">
        <v>0</v>
      </c>
      <c r="AO298" s="2">
        <v>0</v>
      </c>
      <c r="AP298" s="2">
        <v>0</v>
      </c>
      <c r="AQ298" s="2">
        <v>0</v>
      </c>
      <c r="AR298" s="2">
        <v>0</v>
      </c>
      <c r="AS298" s="2">
        <v>0</v>
      </c>
      <c r="AT298" s="2">
        <v>97</v>
      </c>
      <c r="AU298" s="2">
        <v>51</v>
      </c>
      <c r="AV298" s="2">
        <v>1</v>
      </c>
      <c r="AW298" s="2">
        <v>1</v>
      </c>
      <c r="AX298" s="2"/>
      <c r="AY298" s="2"/>
      <c r="AZ298" s="2">
        <v>1</v>
      </c>
      <c r="BA298" s="2">
        <v>1</v>
      </c>
      <c r="BB298" s="2">
        <v>1</v>
      </c>
      <c r="BC298" s="2">
        <v>1</v>
      </c>
      <c r="BD298" s="2" t="s">
        <v>3</v>
      </c>
      <c r="BE298" s="2" t="s">
        <v>3</v>
      </c>
      <c r="BF298" s="2" t="s">
        <v>3</v>
      </c>
      <c r="BG298" s="2" t="s">
        <v>3</v>
      </c>
      <c r="BH298" s="2">
        <v>3</v>
      </c>
      <c r="BI298" s="2">
        <v>2</v>
      </c>
      <c r="BJ298" s="2" t="s">
        <v>3</v>
      </c>
      <c r="BK298" s="2"/>
      <c r="BL298" s="2"/>
      <c r="BM298" s="2">
        <v>108001</v>
      </c>
      <c r="BN298" s="2">
        <v>0</v>
      </c>
      <c r="BO298" s="2" t="s">
        <v>3</v>
      </c>
      <c r="BP298" s="2">
        <v>0</v>
      </c>
      <c r="BQ298" s="2">
        <v>3</v>
      </c>
      <c r="BR298" s="2">
        <v>0</v>
      </c>
      <c r="BS298" s="2">
        <v>1</v>
      </c>
      <c r="BT298" s="2">
        <v>1</v>
      </c>
      <c r="BU298" s="2">
        <v>1</v>
      </c>
      <c r="BV298" s="2">
        <v>1</v>
      </c>
      <c r="BW298" s="2">
        <v>1</v>
      </c>
      <c r="BX298" s="2">
        <v>1</v>
      </c>
      <c r="BY298" s="2" t="s">
        <v>3</v>
      </c>
      <c r="BZ298" s="2">
        <v>97</v>
      </c>
      <c r="CA298" s="2">
        <v>51</v>
      </c>
      <c r="CB298" s="2" t="s">
        <v>3</v>
      </c>
      <c r="CC298" s="2"/>
      <c r="CD298" s="2"/>
      <c r="CE298" s="2">
        <v>0</v>
      </c>
      <c r="CF298" s="2">
        <v>0</v>
      </c>
      <c r="CG298" s="2">
        <v>0</v>
      </c>
      <c r="CH298" s="2"/>
      <c r="CI298" s="2"/>
      <c r="CJ298" s="2"/>
      <c r="CK298" s="2"/>
      <c r="CL298" s="2"/>
      <c r="CM298" s="2">
        <v>0</v>
      </c>
      <c r="CN298" s="2" t="s">
        <v>3</v>
      </c>
      <c r="CO298" s="2">
        <v>0</v>
      </c>
      <c r="CP298" s="2">
        <f>0</f>
        <v>0</v>
      </c>
      <c r="CQ298" s="2">
        <f>0</f>
        <v>0</v>
      </c>
      <c r="CR298" s="2">
        <f>0</f>
        <v>0</v>
      </c>
      <c r="CS298" s="2">
        <f>0</f>
        <v>0</v>
      </c>
      <c r="CT298" s="2">
        <f>0</f>
        <v>0</v>
      </c>
      <c r="CU298" s="2">
        <f>0</f>
        <v>0</v>
      </c>
      <c r="CV298" s="2">
        <f>0</f>
        <v>0</v>
      </c>
      <c r="CW298" s="2">
        <f>0</f>
        <v>0</v>
      </c>
      <c r="CX298" s="2">
        <f>0</f>
        <v>0</v>
      </c>
      <c r="CY298" s="2">
        <f>0</f>
        <v>0</v>
      </c>
      <c r="CZ298" s="2">
        <f>0</f>
        <v>0</v>
      </c>
      <c r="DA298" s="2"/>
      <c r="DB298" s="2"/>
      <c r="DC298" s="2" t="s">
        <v>3</v>
      </c>
      <c r="DD298" s="2" t="s">
        <v>3</v>
      </c>
      <c r="DE298" s="2" t="s">
        <v>3</v>
      </c>
      <c r="DF298" s="2" t="s">
        <v>3</v>
      </c>
      <c r="DG298" s="2" t="s">
        <v>3</v>
      </c>
      <c r="DH298" s="2" t="s">
        <v>3</v>
      </c>
      <c r="DI298" s="2" t="s">
        <v>3</v>
      </c>
      <c r="DJ298" s="2" t="s">
        <v>3</v>
      </c>
      <c r="DK298" s="2" t="s">
        <v>3</v>
      </c>
      <c r="DL298" s="2" t="s">
        <v>3</v>
      </c>
      <c r="DM298" s="2" t="s">
        <v>3</v>
      </c>
      <c r="DN298" s="2">
        <v>0</v>
      </c>
      <c r="DO298" s="2">
        <v>0</v>
      </c>
      <c r="DP298" s="2">
        <v>1</v>
      </c>
      <c r="DQ298" s="2">
        <v>1</v>
      </c>
      <c r="DR298" s="2"/>
      <c r="DS298" s="2"/>
      <c r="DT298" s="2"/>
      <c r="DU298" s="2">
        <v>1013</v>
      </c>
      <c r="DV298" s="2" t="s">
        <v>113</v>
      </c>
      <c r="DW298" s="2" t="s">
        <v>113</v>
      </c>
      <c r="DX298" s="2">
        <v>1</v>
      </c>
      <c r="DY298" s="2"/>
      <c r="DZ298" s="2" t="s">
        <v>3</v>
      </c>
      <c r="EA298" s="2" t="s">
        <v>3</v>
      </c>
      <c r="EB298" s="2" t="s">
        <v>3</v>
      </c>
      <c r="EC298" s="2" t="s">
        <v>3</v>
      </c>
      <c r="ED298" s="2"/>
      <c r="EE298" s="2">
        <v>58468018</v>
      </c>
      <c r="EF298" s="2">
        <v>3</v>
      </c>
      <c r="EG298" s="2" t="s">
        <v>98</v>
      </c>
      <c r="EH298" s="2">
        <v>0</v>
      </c>
      <c r="EI298" s="2" t="s">
        <v>3</v>
      </c>
      <c r="EJ298" s="2">
        <v>2</v>
      </c>
      <c r="EK298" s="2">
        <v>108001</v>
      </c>
      <c r="EL298" s="2" t="s">
        <v>105</v>
      </c>
      <c r="EM298" s="2" t="s">
        <v>106</v>
      </c>
      <c r="EN298" s="2"/>
      <c r="EO298" s="2" t="s">
        <v>3</v>
      </c>
      <c r="EP298" s="2"/>
      <c r="EQ298" s="2">
        <v>0</v>
      </c>
      <c r="ER298" s="2">
        <v>0</v>
      </c>
      <c r="ES298" s="2">
        <v>0</v>
      </c>
      <c r="ET298" s="2">
        <v>0</v>
      </c>
      <c r="EU298" s="2">
        <v>0</v>
      </c>
      <c r="EV298" s="2">
        <v>0</v>
      </c>
      <c r="EW298" s="2">
        <v>0</v>
      </c>
      <c r="EX298" s="2">
        <v>0</v>
      </c>
      <c r="EY298" s="2"/>
      <c r="EZ298" s="2"/>
      <c r="FA298" s="2"/>
      <c r="FB298" s="2"/>
      <c r="FC298" s="2"/>
      <c r="FD298" s="2"/>
      <c r="FE298" s="2"/>
      <c r="FF298" s="2"/>
      <c r="FG298" s="2"/>
      <c r="FH298" s="2"/>
      <c r="FI298" s="2"/>
      <c r="FJ298" s="2"/>
      <c r="FK298" s="2"/>
      <c r="FL298" s="2"/>
      <c r="FM298" s="2"/>
      <c r="FN298" s="2"/>
      <c r="FO298" s="2"/>
      <c r="FP298" s="2"/>
      <c r="FQ298" s="2">
        <v>0</v>
      </c>
      <c r="FR298" s="2">
        <v>0</v>
      </c>
      <c r="FS298" s="2">
        <v>0</v>
      </c>
      <c r="FT298" s="2"/>
      <c r="FU298" s="2"/>
      <c r="FV298" s="2"/>
      <c r="FW298" s="2"/>
      <c r="FX298" s="2">
        <v>97</v>
      </c>
      <c r="FY298" s="2">
        <v>51</v>
      </c>
      <c r="FZ298" s="2"/>
      <c r="GA298" s="2" t="s">
        <v>3</v>
      </c>
      <c r="GB298" s="2"/>
      <c r="GC298" s="2"/>
      <c r="GD298" s="2">
        <v>1</v>
      </c>
      <c r="GE298" s="2"/>
      <c r="GF298" s="2">
        <v>274903907</v>
      </c>
      <c r="GG298" s="2">
        <v>2</v>
      </c>
      <c r="GH298" s="2">
        <v>1</v>
      </c>
      <c r="GI298" s="2">
        <v>-2</v>
      </c>
      <c r="GJ298" s="2">
        <v>0</v>
      </c>
      <c r="GK298" s="2">
        <v>0</v>
      </c>
      <c r="GL298" s="2">
        <f t="shared" si="147"/>
        <v>0</v>
      </c>
      <c r="GM298" s="2">
        <f t="shared" si="148"/>
        <v>146.21</v>
      </c>
      <c r="GN298" s="2">
        <f t="shared" si="149"/>
        <v>0</v>
      </c>
      <c r="GO298" s="2">
        <f t="shared" si="150"/>
        <v>146.21</v>
      </c>
      <c r="GP298" s="2">
        <f t="shared" si="151"/>
        <v>0</v>
      </c>
      <c r="GQ298" s="2"/>
      <c r="GR298" s="2">
        <v>0</v>
      </c>
      <c r="GS298" s="2">
        <v>3</v>
      </c>
      <c r="GT298" s="2">
        <v>0</v>
      </c>
      <c r="GU298" s="2" t="s">
        <v>3</v>
      </c>
      <c r="GV298" s="2">
        <f t="shared" si="152"/>
        <v>0</v>
      </c>
      <c r="GW298" s="2">
        <v>1</v>
      </c>
      <c r="GX298" s="2">
        <f t="shared" si="153"/>
        <v>0</v>
      </c>
      <c r="GY298" s="2"/>
      <c r="GZ298" s="2"/>
      <c r="HA298" s="2">
        <v>0</v>
      </c>
      <c r="HB298" s="2">
        <v>0</v>
      </c>
      <c r="HC298" s="2">
        <f>0</f>
        <v>0</v>
      </c>
      <c r="HD298" s="2"/>
      <c r="HE298" s="2" t="s">
        <v>3</v>
      </c>
      <c r="HF298" s="2" t="s">
        <v>3</v>
      </c>
      <c r="HG298" s="2"/>
      <c r="HH298" s="2"/>
      <c r="HI298" s="2"/>
      <c r="HJ298" s="2"/>
      <c r="HK298" s="2"/>
      <c r="HL298" s="2"/>
      <c r="HM298" s="2" t="s">
        <v>3</v>
      </c>
      <c r="HN298" s="2" t="s">
        <v>108</v>
      </c>
      <c r="HO298" s="2" t="s">
        <v>109</v>
      </c>
      <c r="HP298" s="2" t="s">
        <v>105</v>
      </c>
      <c r="HQ298" s="2" t="s">
        <v>105</v>
      </c>
      <c r="HR298" s="2"/>
      <c r="HS298" s="2">
        <v>0</v>
      </c>
      <c r="HT298" s="2"/>
      <c r="HU298" s="2"/>
      <c r="HV298" s="2"/>
      <c r="HW298" s="2"/>
      <c r="HX298" s="2"/>
      <c r="HY298" s="2"/>
      <c r="HZ298" s="2"/>
      <c r="IA298" s="2"/>
      <c r="IB298" s="2"/>
      <c r="IC298" s="2"/>
      <c r="ID298" s="2"/>
      <c r="IE298" s="2"/>
      <c r="IF298" s="2"/>
      <c r="IG298" s="2"/>
      <c r="IH298" s="2"/>
      <c r="II298" s="2"/>
      <c r="IJ298" s="2"/>
      <c r="IK298" s="2">
        <v>0</v>
      </c>
      <c r="IL298" s="2"/>
      <c r="IM298" s="2"/>
      <c r="IN298" s="2"/>
      <c r="IO298" s="2"/>
      <c r="IP298" s="2"/>
      <c r="IQ298" s="2"/>
      <c r="IR298" s="2"/>
      <c r="IS298" s="2"/>
      <c r="IT298" s="2"/>
      <c r="IU298" s="2"/>
    </row>
    <row r="299" spans="1:255" ht="409.5" x14ac:dyDescent="0.2">
      <c r="A299" s="2">
        <v>17</v>
      </c>
      <c r="B299" s="2">
        <v>1</v>
      </c>
      <c r="C299" s="2">
        <f>ROW(SmtRes!A127)</f>
        <v>127</v>
      </c>
      <c r="D299" s="2">
        <f>ROW(EtalonRes!A145)</f>
        <v>145</v>
      </c>
      <c r="E299" s="2" t="s">
        <v>327</v>
      </c>
      <c r="F299" s="2" t="s">
        <v>117</v>
      </c>
      <c r="G299" s="2" t="s">
        <v>118</v>
      </c>
      <c r="H299" s="2" t="s">
        <v>21</v>
      </c>
      <c r="I299" s="2">
        <v>3</v>
      </c>
      <c r="J299" s="2">
        <v>0</v>
      </c>
      <c r="K299" s="2">
        <v>3</v>
      </c>
      <c r="L299" s="2"/>
      <c r="M299" s="2"/>
      <c r="N299" s="2"/>
      <c r="O299" s="2">
        <f>ROUND(CP299,2)</f>
        <v>1058.3900000000001</v>
      </c>
      <c r="P299" s="2">
        <f>SUMIF(SmtRes!AQ122:'SmtRes'!AQ127,"=1",SmtRes!DF122:'SmtRes'!DF127)</f>
        <v>14.91</v>
      </c>
      <c r="Q299" s="2">
        <f>SUMIF(SmtRes!AQ122:'SmtRes'!AQ127,"=1",SmtRes!DG122:'SmtRes'!DG127)</f>
        <v>76.52</v>
      </c>
      <c r="R299" s="2">
        <f>SUMIF(SmtRes!AQ122:'SmtRes'!AQ127,"=1",SmtRes!DH122:'SmtRes'!DH127)</f>
        <v>72.67</v>
      </c>
      <c r="S299" s="2">
        <f>SUMIF(SmtRes!AQ122:'SmtRes'!AQ127,"=1",SmtRes!DI122:'SmtRes'!DI127)</f>
        <v>894.29</v>
      </c>
      <c r="T299" s="2">
        <f t="shared" si="140"/>
        <v>0</v>
      </c>
      <c r="U299" s="2">
        <f>SUMIF(SmtRes!AQ122:'SmtRes'!AQ127,"=1",SmtRes!CV122:'SmtRes'!CV127)</f>
        <v>1.008</v>
      </c>
      <c r="V299" s="2">
        <f>SUMIF(SmtRes!AQ122:'SmtRes'!AQ127,"=1",SmtRes!CW122:'SmtRes'!CW127)</f>
        <v>7.1999999999999995E-2</v>
      </c>
      <c r="W299" s="2">
        <f t="shared" si="141"/>
        <v>0</v>
      </c>
      <c r="X299" s="2">
        <f t="shared" si="142"/>
        <v>937.95</v>
      </c>
      <c r="Y299" s="2">
        <f t="shared" si="143"/>
        <v>493.15</v>
      </c>
      <c r="Z299" s="2"/>
      <c r="AA299" s="2">
        <v>60175270</v>
      </c>
      <c r="AB299" s="2">
        <f t="shared" si="144"/>
        <v>327.42570000000001</v>
      </c>
      <c r="AC299" s="2">
        <f>ROUND((SUM(SmtRes!BQ122:'SmtRes'!BQ127)),6)</f>
        <v>3.8221799999999999</v>
      </c>
      <c r="AD299" s="2">
        <f>ROUND((((SUM(SmtRes!BR122:'SmtRes'!BR127))-(SUM(SmtRes!BS122:'SmtRes'!BS127)))+AE299),6)</f>
        <v>25.507680000000001</v>
      </c>
      <c r="AE299" s="2">
        <f>ROUND((SUM(SmtRes!BS122:'SmtRes'!BS127)),6)</f>
        <v>24.224039999999999</v>
      </c>
      <c r="AF299" s="2">
        <f>ROUND((SUM(SmtRes!BT122:'SmtRes'!BT127)),6)</f>
        <v>298.09584000000001</v>
      </c>
      <c r="AG299" s="2">
        <f t="shared" si="145"/>
        <v>0</v>
      </c>
      <c r="AH299" s="2">
        <f>(SUM(SmtRes!BU122:'SmtRes'!BU127))</f>
        <v>0.33600000000000002</v>
      </c>
      <c r="AI299" s="2">
        <f>(SUM(SmtRes!BV122:'SmtRes'!BV127))</f>
        <v>2.4E-2</v>
      </c>
      <c r="AJ299" s="2">
        <f t="shared" si="146"/>
        <v>0</v>
      </c>
      <c r="AK299" s="2">
        <v>293.67847999999998</v>
      </c>
      <c r="AL299" s="2">
        <v>3.8221799999999999</v>
      </c>
      <c r="AM299" s="2">
        <v>21.256399999999999</v>
      </c>
      <c r="AN299" s="2">
        <v>20.186699999999998</v>
      </c>
      <c r="AO299" s="2">
        <v>248.41319999999999</v>
      </c>
      <c r="AP299" s="2">
        <v>0</v>
      </c>
      <c r="AQ299" s="2">
        <v>0.28000000000000003</v>
      </c>
      <c r="AR299" s="2">
        <v>0.02</v>
      </c>
      <c r="AS299" s="2">
        <v>0</v>
      </c>
      <c r="AT299" s="2">
        <v>97</v>
      </c>
      <c r="AU299" s="2">
        <v>51</v>
      </c>
      <c r="AV299" s="2">
        <v>1</v>
      </c>
      <c r="AW299" s="2">
        <v>1</v>
      </c>
      <c r="AX299" s="2"/>
      <c r="AY299" s="2"/>
      <c r="AZ299" s="2">
        <v>1</v>
      </c>
      <c r="BA299" s="2">
        <v>1</v>
      </c>
      <c r="BB299" s="2">
        <v>1</v>
      </c>
      <c r="BC299" s="2">
        <v>1</v>
      </c>
      <c r="BD299" s="2" t="s">
        <v>3</v>
      </c>
      <c r="BE299" s="2" t="s">
        <v>3</v>
      </c>
      <c r="BF299" s="2" t="s">
        <v>3</v>
      </c>
      <c r="BG299" s="2" t="s">
        <v>3</v>
      </c>
      <c r="BH299" s="2">
        <v>0</v>
      </c>
      <c r="BI299" s="2">
        <v>2</v>
      </c>
      <c r="BJ299" s="2" t="s">
        <v>119</v>
      </c>
      <c r="BK299" s="2"/>
      <c r="BL299" s="2"/>
      <c r="BM299" s="2">
        <v>108001</v>
      </c>
      <c r="BN299" s="2">
        <v>0</v>
      </c>
      <c r="BO299" s="2" t="s">
        <v>3</v>
      </c>
      <c r="BP299" s="2">
        <v>0</v>
      </c>
      <c r="BQ299" s="2">
        <v>3</v>
      </c>
      <c r="BR299" s="2">
        <v>0</v>
      </c>
      <c r="BS299" s="2">
        <v>1</v>
      </c>
      <c r="BT299" s="2">
        <v>1</v>
      </c>
      <c r="BU299" s="2">
        <v>1</v>
      </c>
      <c r="BV299" s="2">
        <v>1</v>
      </c>
      <c r="BW299" s="2">
        <v>1</v>
      </c>
      <c r="BX299" s="2">
        <v>1</v>
      </c>
      <c r="BY299" s="2" t="s">
        <v>3</v>
      </c>
      <c r="BZ299" s="2">
        <v>97</v>
      </c>
      <c r="CA299" s="2">
        <v>51</v>
      </c>
      <c r="CB299" s="2" t="s">
        <v>3</v>
      </c>
      <c r="CC299" s="2"/>
      <c r="CD299" s="2"/>
      <c r="CE299" s="2">
        <v>0</v>
      </c>
      <c r="CF299" s="2">
        <v>0</v>
      </c>
      <c r="CG299" s="2">
        <v>0</v>
      </c>
      <c r="CH299" s="2"/>
      <c r="CI299" s="2"/>
      <c r="CJ299" s="2"/>
      <c r="CK299" s="2"/>
      <c r="CL299" s="2"/>
      <c r="CM299" s="2">
        <v>0</v>
      </c>
      <c r="CN299" s="7" t="s">
        <v>801</v>
      </c>
      <c r="CO299" s="2">
        <v>0</v>
      </c>
      <c r="CP299" s="2">
        <f>(P299+Q299+S299+R299)</f>
        <v>1058.3900000000001</v>
      </c>
      <c r="CQ299" s="2">
        <f>SUMIF(SmtRes!AQ122:'SmtRes'!AQ127,"=1",SmtRes!AA122:'SmtRes'!AA127)</f>
        <v>165627.79999999999</v>
      </c>
      <c r="CR299" s="2">
        <f>SUMIF(SmtRes!AQ122:'SmtRes'!AQ127,"=1",SmtRes!AB122:'SmtRes'!AB127)</f>
        <v>2125.64</v>
      </c>
      <c r="CS299" s="2">
        <f>SUMIF(SmtRes!AQ122:'SmtRes'!AQ127,"=1",SmtRes!AC122:'SmtRes'!AC127)</f>
        <v>2018.67</v>
      </c>
      <c r="CT299" s="2">
        <f>SUMIF(SmtRes!AQ122:'SmtRes'!AQ127,"=1",SmtRes!AD122:'SmtRes'!AD127)</f>
        <v>887.19</v>
      </c>
      <c r="CU299" s="2">
        <f>AG299</f>
        <v>0</v>
      </c>
      <c r="CV299" s="2">
        <f>SUMIF(SmtRes!AQ122:'SmtRes'!AQ127,"=1",SmtRes!BU122:'SmtRes'!BU127)</f>
        <v>0.33600000000000002</v>
      </c>
      <c r="CW299" s="2">
        <f>SUMIF(SmtRes!AQ122:'SmtRes'!AQ127,"=1",SmtRes!BV122:'SmtRes'!BV127)</f>
        <v>2.4E-2</v>
      </c>
      <c r="CX299" s="2">
        <f>AJ299</f>
        <v>0</v>
      </c>
      <c r="CY299" s="2">
        <f>(((S299+R299)*AT299)/100)</f>
        <v>937.95119999999997</v>
      </c>
      <c r="CZ299" s="2">
        <f>(((S299+R299)*AU299)/100)</f>
        <v>493.14960000000002</v>
      </c>
      <c r="DA299" s="2"/>
      <c r="DB299" s="2">
        <v>22</v>
      </c>
      <c r="DC299" s="2" t="s">
        <v>3</v>
      </c>
      <c r="DD299" s="2" t="s">
        <v>3</v>
      </c>
      <c r="DE299" s="2" t="s">
        <v>23</v>
      </c>
      <c r="DF299" s="2" t="s">
        <v>23</v>
      </c>
      <c r="DG299" s="2" t="s">
        <v>23</v>
      </c>
      <c r="DH299" s="2" t="s">
        <v>3</v>
      </c>
      <c r="DI299" s="2" t="s">
        <v>23</v>
      </c>
      <c r="DJ299" s="2" t="s">
        <v>23</v>
      </c>
      <c r="DK299" s="2" t="s">
        <v>3</v>
      </c>
      <c r="DL299" s="2" t="s">
        <v>3</v>
      </c>
      <c r="DM299" s="2" t="s">
        <v>3</v>
      </c>
      <c r="DN299" s="2">
        <v>0</v>
      </c>
      <c r="DO299" s="2">
        <v>0</v>
      </c>
      <c r="DP299" s="2">
        <v>1</v>
      </c>
      <c r="DQ299" s="2">
        <v>1</v>
      </c>
      <c r="DR299" s="2"/>
      <c r="DS299" s="2"/>
      <c r="DT299" s="2"/>
      <c r="DU299" s="2">
        <v>1013</v>
      </c>
      <c r="DV299" s="2" t="s">
        <v>21</v>
      </c>
      <c r="DW299" s="2" t="s">
        <v>21</v>
      </c>
      <c r="DX299" s="2">
        <v>1</v>
      </c>
      <c r="DY299" s="2"/>
      <c r="DZ299" s="2" t="s">
        <v>3</v>
      </c>
      <c r="EA299" s="2" t="s">
        <v>3</v>
      </c>
      <c r="EB299" s="2" t="s">
        <v>3</v>
      </c>
      <c r="EC299" s="2" t="s">
        <v>3</v>
      </c>
      <c r="ED299" s="2"/>
      <c r="EE299" s="2">
        <v>58468018</v>
      </c>
      <c r="EF299" s="2">
        <v>3</v>
      </c>
      <c r="EG299" s="2" t="s">
        <v>98</v>
      </c>
      <c r="EH299" s="2">
        <v>0</v>
      </c>
      <c r="EI299" s="2" t="s">
        <v>3</v>
      </c>
      <c r="EJ299" s="2">
        <v>2</v>
      </c>
      <c r="EK299" s="2">
        <v>108001</v>
      </c>
      <c r="EL299" s="2" t="s">
        <v>105</v>
      </c>
      <c r="EM299" s="2" t="s">
        <v>106</v>
      </c>
      <c r="EN299" s="2"/>
      <c r="EO299" s="2" t="s">
        <v>34</v>
      </c>
      <c r="EP299" s="2"/>
      <c r="EQ299" s="2">
        <v>0</v>
      </c>
      <c r="ER299" s="2">
        <v>0</v>
      </c>
      <c r="ES299" s="2">
        <v>0</v>
      </c>
      <c r="ET299" s="2">
        <v>0</v>
      </c>
      <c r="EU299" s="2">
        <v>0</v>
      </c>
      <c r="EV299" s="2">
        <v>0</v>
      </c>
      <c r="EW299" s="2">
        <v>0.28000000000000003</v>
      </c>
      <c r="EX299" s="2">
        <v>0.02</v>
      </c>
      <c r="EY299" s="2">
        <v>0</v>
      </c>
      <c r="EZ299" s="2"/>
      <c r="FA299" s="2"/>
      <c r="FB299" s="2"/>
      <c r="FC299" s="2"/>
      <c r="FD299" s="2"/>
      <c r="FE299" s="2"/>
      <c r="FF299" s="2"/>
      <c r="FG299" s="2"/>
      <c r="FH299" s="2"/>
      <c r="FI299" s="2"/>
      <c r="FJ299" s="2"/>
      <c r="FK299" s="2"/>
      <c r="FL299" s="2"/>
      <c r="FM299" s="2"/>
      <c r="FN299" s="2"/>
      <c r="FO299" s="2"/>
      <c r="FP299" s="2"/>
      <c r="FQ299" s="2">
        <v>0</v>
      </c>
      <c r="FR299" s="2">
        <v>0</v>
      </c>
      <c r="FS299" s="2">
        <v>0</v>
      </c>
      <c r="FT299" s="2"/>
      <c r="FU299" s="2"/>
      <c r="FV299" s="2"/>
      <c r="FW299" s="2"/>
      <c r="FX299" s="2">
        <v>97</v>
      </c>
      <c r="FY299" s="2">
        <v>51</v>
      </c>
      <c r="FZ299" s="2"/>
      <c r="GA299" s="2" t="s">
        <v>3</v>
      </c>
      <c r="GB299" s="2"/>
      <c r="GC299" s="2"/>
      <c r="GD299" s="2">
        <v>1</v>
      </c>
      <c r="GE299" s="2"/>
      <c r="GF299" s="2">
        <v>-515078634</v>
      </c>
      <c r="GG299" s="2">
        <v>2</v>
      </c>
      <c r="GH299" s="2">
        <v>1</v>
      </c>
      <c r="GI299" s="2">
        <v>-2</v>
      </c>
      <c r="GJ299" s="2">
        <v>0</v>
      </c>
      <c r="GK299" s="2">
        <v>0</v>
      </c>
      <c r="GL299" s="2">
        <f t="shared" si="147"/>
        <v>0</v>
      </c>
      <c r="GM299" s="2">
        <f t="shared" si="148"/>
        <v>2489.4899999999998</v>
      </c>
      <c r="GN299" s="2">
        <f t="shared" si="149"/>
        <v>0</v>
      </c>
      <c r="GO299" s="2">
        <f t="shared" si="150"/>
        <v>2489.4899999999998</v>
      </c>
      <c r="GP299" s="2">
        <f t="shared" si="151"/>
        <v>0</v>
      </c>
      <c r="GQ299" s="2"/>
      <c r="GR299" s="2">
        <v>0</v>
      </c>
      <c r="GS299" s="2">
        <v>3</v>
      </c>
      <c r="GT299" s="2">
        <v>0</v>
      </c>
      <c r="GU299" s="2" t="s">
        <v>3</v>
      </c>
      <c r="GV299" s="2">
        <f t="shared" si="152"/>
        <v>0</v>
      </c>
      <c r="GW299" s="2">
        <v>1</v>
      </c>
      <c r="GX299" s="2">
        <f t="shared" si="153"/>
        <v>0</v>
      </c>
      <c r="GY299" s="2"/>
      <c r="GZ299" s="2"/>
      <c r="HA299" s="2">
        <v>0</v>
      </c>
      <c r="HB299" s="2">
        <v>0</v>
      </c>
      <c r="HC299" s="2">
        <f>GV299*GW299</f>
        <v>0</v>
      </c>
      <c r="HD299" s="2"/>
      <c r="HE299" s="2" t="s">
        <v>3</v>
      </c>
      <c r="HF299" s="2" t="s">
        <v>3</v>
      </c>
      <c r="HG299" s="2"/>
      <c r="HH299" s="2"/>
      <c r="HI299" s="2"/>
      <c r="HJ299" s="2"/>
      <c r="HK299" s="2"/>
      <c r="HL299" s="2"/>
      <c r="HM299" s="2" t="s">
        <v>3</v>
      </c>
      <c r="HN299" s="2" t="s">
        <v>108</v>
      </c>
      <c r="HO299" s="2" t="s">
        <v>109</v>
      </c>
      <c r="HP299" s="2" t="s">
        <v>105</v>
      </c>
      <c r="HQ299" s="2" t="s">
        <v>105</v>
      </c>
      <c r="HR299" s="2"/>
      <c r="HS299" s="2">
        <v>0</v>
      </c>
      <c r="HT299" s="2"/>
      <c r="HU299" s="2"/>
      <c r="HV299" s="2"/>
      <c r="HW299" s="2"/>
      <c r="HX299" s="2"/>
      <c r="HY299" s="2"/>
      <c r="HZ299" s="2"/>
      <c r="IA299" s="2"/>
      <c r="IB299" s="2"/>
      <c r="IC299" s="2"/>
      <c r="ID299" s="2"/>
      <c r="IE299" s="2"/>
      <c r="IF299" s="2"/>
      <c r="IG299" s="2"/>
      <c r="IH299" s="2"/>
      <c r="II299" s="2"/>
      <c r="IJ299" s="2"/>
      <c r="IK299" s="2">
        <v>0</v>
      </c>
      <c r="IL299" s="2"/>
      <c r="IM299" s="2"/>
      <c r="IN299" s="2"/>
      <c r="IO299" s="2"/>
      <c r="IP299" s="2"/>
      <c r="IQ299" s="2"/>
      <c r="IR299" s="2"/>
      <c r="IS299" s="2"/>
      <c r="IT299" s="2"/>
      <c r="IU299" s="2"/>
    </row>
    <row r="300" spans="1:255" x14ac:dyDescent="0.2">
      <c r="A300" s="2">
        <v>18</v>
      </c>
      <c r="B300" s="2">
        <v>1</v>
      </c>
      <c r="C300" s="2">
        <v>127</v>
      </c>
      <c r="D300" s="2"/>
      <c r="E300" s="2" t="s">
        <v>328</v>
      </c>
      <c r="F300" s="2" t="s">
        <v>111</v>
      </c>
      <c r="G300" s="2" t="s">
        <v>112</v>
      </c>
      <c r="H300" s="2" t="s">
        <v>113</v>
      </c>
      <c r="I300" s="2">
        <f>J300</f>
        <v>2</v>
      </c>
      <c r="J300" s="2">
        <v>2</v>
      </c>
      <c r="K300" s="2">
        <v>2</v>
      </c>
      <c r="L300" s="2"/>
      <c r="M300" s="2"/>
      <c r="N300" s="2"/>
      <c r="O300" s="2">
        <f>ROUND(P300,2)</f>
        <v>14.9</v>
      </c>
      <c r="P300" s="2">
        <f>ROUND(ROUND(ROUND(SUMIF(SmtRes!AQ122:'SmtRes'!AQ127,"=1",SmtRes!CU122:'SmtRes'!CU127),2),2)*I300/100,2)</f>
        <v>14.9</v>
      </c>
      <c r="Q300" s="2">
        <f>ROUND(CR300*I300,2)</f>
        <v>0</v>
      </c>
      <c r="R300" s="2">
        <f>ROUND(CS300*I300,2)</f>
        <v>0</v>
      </c>
      <c r="S300" s="2">
        <f>ROUND(CT300*I300,2)</f>
        <v>0</v>
      </c>
      <c r="T300" s="2">
        <f t="shared" si="140"/>
        <v>0</v>
      </c>
      <c r="U300" s="2">
        <f>ROUND(CV300*I300,7)</f>
        <v>0</v>
      </c>
      <c r="V300" s="2">
        <f>ROUND(CW300*I300,7)</f>
        <v>0</v>
      </c>
      <c r="W300" s="2">
        <f t="shared" si="141"/>
        <v>0</v>
      </c>
      <c r="X300" s="2">
        <f t="shared" si="142"/>
        <v>0</v>
      </c>
      <c r="Y300" s="2">
        <f t="shared" si="143"/>
        <v>0</v>
      </c>
      <c r="Z300" s="2"/>
      <c r="AA300" s="2">
        <v>60175270</v>
      </c>
      <c r="AB300" s="2">
        <f t="shared" si="144"/>
        <v>0</v>
      </c>
      <c r="AC300" s="2">
        <f>ROUND((ES300),6)</f>
        <v>0</v>
      </c>
      <c r="AD300" s="2">
        <f>ROUND((((ET300)-(EU300))+AE300),6)</f>
        <v>0</v>
      </c>
      <c r="AE300" s="2">
        <f>ROUND((EU300),6)</f>
        <v>0</v>
      </c>
      <c r="AF300" s="2">
        <f>ROUND((EV300),6)</f>
        <v>0</v>
      </c>
      <c r="AG300" s="2">
        <f t="shared" si="145"/>
        <v>0</v>
      </c>
      <c r="AH300" s="2">
        <f>(EW300)</f>
        <v>0</v>
      </c>
      <c r="AI300" s="2">
        <f>(EX300)</f>
        <v>0</v>
      </c>
      <c r="AJ300" s="2">
        <f t="shared" si="146"/>
        <v>0</v>
      </c>
      <c r="AK300" s="2">
        <v>0</v>
      </c>
      <c r="AL300" s="2">
        <v>0</v>
      </c>
      <c r="AM300" s="2">
        <v>0</v>
      </c>
      <c r="AN300" s="2">
        <v>0</v>
      </c>
      <c r="AO300" s="2">
        <v>0</v>
      </c>
      <c r="AP300" s="2">
        <v>0</v>
      </c>
      <c r="AQ300" s="2">
        <v>0</v>
      </c>
      <c r="AR300" s="2">
        <v>0</v>
      </c>
      <c r="AS300" s="2">
        <v>0</v>
      </c>
      <c r="AT300" s="2">
        <v>97</v>
      </c>
      <c r="AU300" s="2">
        <v>51</v>
      </c>
      <c r="AV300" s="2">
        <v>1</v>
      </c>
      <c r="AW300" s="2">
        <v>1</v>
      </c>
      <c r="AX300" s="2"/>
      <c r="AY300" s="2"/>
      <c r="AZ300" s="2">
        <v>1</v>
      </c>
      <c r="BA300" s="2">
        <v>1</v>
      </c>
      <c r="BB300" s="2">
        <v>1</v>
      </c>
      <c r="BC300" s="2">
        <v>1</v>
      </c>
      <c r="BD300" s="2" t="s">
        <v>3</v>
      </c>
      <c r="BE300" s="2" t="s">
        <v>3</v>
      </c>
      <c r="BF300" s="2" t="s">
        <v>3</v>
      </c>
      <c r="BG300" s="2" t="s">
        <v>3</v>
      </c>
      <c r="BH300" s="2">
        <v>3</v>
      </c>
      <c r="BI300" s="2">
        <v>2</v>
      </c>
      <c r="BJ300" s="2" t="s">
        <v>3</v>
      </c>
      <c r="BK300" s="2"/>
      <c r="BL300" s="2"/>
      <c r="BM300" s="2">
        <v>108001</v>
      </c>
      <c r="BN300" s="2">
        <v>0</v>
      </c>
      <c r="BO300" s="2" t="s">
        <v>3</v>
      </c>
      <c r="BP300" s="2">
        <v>0</v>
      </c>
      <c r="BQ300" s="2">
        <v>3</v>
      </c>
      <c r="BR300" s="2">
        <v>0</v>
      </c>
      <c r="BS300" s="2">
        <v>1</v>
      </c>
      <c r="BT300" s="2">
        <v>1</v>
      </c>
      <c r="BU300" s="2">
        <v>1</v>
      </c>
      <c r="BV300" s="2">
        <v>1</v>
      </c>
      <c r="BW300" s="2">
        <v>1</v>
      </c>
      <c r="BX300" s="2">
        <v>1</v>
      </c>
      <c r="BY300" s="2" t="s">
        <v>3</v>
      </c>
      <c r="BZ300" s="2">
        <v>97</v>
      </c>
      <c r="CA300" s="2">
        <v>51</v>
      </c>
      <c r="CB300" s="2" t="s">
        <v>3</v>
      </c>
      <c r="CC300" s="2"/>
      <c r="CD300" s="2"/>
      <c r="CE300" s="2">
        <v>0</v>
      </c>
      <c r="CF300" s="2">
        <v>0</v>
      </c>
      <c r="CG300" s="2">
        <v>0</v>
      </c>
      <c r="CH300" s="2"/>
      <c r="CI300" s="2"/>
      <c r="CJ300" s="2"/>
      <c r="CK300" s="2"/>
      <c r="CL300" s="2"/>
      <c r="CM300" s="2">
        <v>0</v>
      </c>
      <c r="CN300" s="2" t="s">
        <v>3</v>
      </c>
      <c r="CO300" s="2">
        <v>0</v>
      </c>
      <c r="CP300" s="2">
        <f>0</f>
        <v>0</v>
      </c>
      <c r="CQ300" s="2">
        <f>0</f>
        <v>0</v>
      </c>
      <c r="CR300" s="2">
        <f>0</f>
        <v>0</v>
      </c>
      <c r="CS300" s="2">
        <f>0</f>
        <v>0</v>
      </c>
      <c r="CT300" s="2">
        <f>0</f>
        <v>0</v>
      </c>
      <c r="CU300" s="2">
        <f>0</f>
        <v>0</v>
      </c>
      <c r="CV300" s="2">
        <f>0</f>
        <v>0</v>
      </c>
      <c r="CW300" s="2">
        <f>0</f>
        <v>0</v>
      </c>
      <c r="CX300" s="2">
        <f>0</f>
        <v>0</v>
      </c>
      <c r="CY300" s="2">
        <f>0</f>
        <v>0</v>
      </c>
      <c r="CZ300" s="2">
        <f>0</f>
        <v>0</v>
      </c>
      <c r="DA300" s="2"/>
      <c r="DB300" s="2"/>
      <c r="DC300" s="2" t="s">
        <v>3</v>
      </c>
      <c r="DD300" s="2" t="s">
        <v>3</v>
      </c>
      <c r="DE300" s="2" t="s">
        <v>3</v>
      </c>
      <c r="DF300" s="2" t="s">
        <v>3</v>
      </c>
      <c r="DG300" s="2" t="s">
        <v>3</v>
      </c>
      <c r="DH300" s="2" t="s">
        <v>3</v>
      </c>
      <c r="DI300" s="2" t="s">
        <v>3</v>
      </c>
      <c r="DJ300" s="2" t="s">
        <v>3</v>
      </c>
      <c r="DK300" s="2" t="s">
        <v>3</v>
      </c>
      <c r="DL300" s="2" t="s">
        <v>3</v>
      </c>
      <c r="DM300" s="2" t="s">
        <v>3</v>
      </c>
      <c r="DN300" s="2">
        <v>0</v>
      </c>
      <c r="DO300" s="2">
        <v>0</v>
      </c>
      <c r="DP300" s="2">
        <v>1</v>
      </c>
      <c r="DQ300" s="2">
        <v>1</v>
      </c>
      <c r="DR300" s="2"/>
      <c r="DS300" s="2"/>
      <c r="DT300" s="2"/>
      <c r="DU300" s="2">
        <v>1013</v>
      </c>
      <c r="DV300" s="2" t="s">
        <v>113</v>
      </c>
      <c r="DW300" s="2" t="s">
        <v>113</v>
      </c>
      <c r="DX300" s="2">
        <v>1</v>
      </c>
      <c r="DY300" s="2"/>
      <c r="DZ300" s="2" t="s">
        <v>3</v>
      </c>
      <c r="EA300" s="2" t="s">
        <v>3</v>
      </c>
      <c r="EB300" s="2" t="s">
        <v>3</v>
      </c>
      <c r="EC300" s="2" t="s">
        <v>3</v>
      </c>
      <c r="ED300" s="2"/>
      <c r="EE300" s="2">
        <v>58468018</v>
      </c>
      <c r="EF300" s="2">
        <v>3</v>
      </c>
      <c r="EG300" s="2" t="s">
        <v>98</v>
      </c>
      <c r="EH300" s="2">
        <v>0</v>
      </c>
      <c r="EI300" s="2" t="s">
        <v>3</v>
      </c>
      <c r="EJ300" s="2">
        <v>2</v>
      </c>
      <c r="EK300" s="2">
        <v>108001</v>
      </c>
      <c r="EL300" s="2" t="s">
        <v>105</v>
      </c>
      <c r="EM300" s="2" t="s">
        <v>106</v>
      </c>
      <c r="EN300" s="2"/>
      <c r="EO300" s="2" t="s">
        <v>3</v>
      </c>
      <c r="EP300" s="2"/>
      <c r="EQ300" s="2">
        <v>0</v>
      </c>
      <c r="ER300" s="2">
        <v>0</v>
      </c>
      <c r="ES300" s="2">
        <v>0</v>
      </c>
      <c r="ET300" s="2">
        <v>0</v>
      </c>
      <c r="EU300" s="2">
        <v>0</v>
      </c>
      <c r="EV300" s="2">
        <v>0</v>
      </c>
      <c r="EW300" s="2">
        <v>0</v>
      </c>
      <c r="EX300" s="2">
        <v>0</v>
      </c>
      <c r="EY300" s="2"/>
      <c r="EZ300" s="2"/>
      <c r="FA300" s="2"/>
      <c r="FB300" s="2"/>
      <c r="FC300" s="2"/>
      <c r="FD300" s="2"/>
      <c r="FE300" s="2"/>
      <c r="FF300" s="2"/>
      <c r="FG300" s="2"/>
      <c r="FH300" s="2"/>
      <c r="FI300" s="2"/>
      <c r="FJ300" s="2"/>
      <c r="FK300" s="2"/>
      <c r="FL300" s="2"/>
      <c r="FM300" s="2"/>
      <c r="FN300" s="2"/>
      <c r="FO300" s="2"/>
      <c r="FP300" s="2"/>
      <c r="FQ300" s="2">
        <v>0</v>
      </c>
      <c r="FR300" s="2">
        <v>0</v>
      </c>
      <c r="FS300" s="2">
        <v>0</v>
      </c>
      <c r="FT300" s="2"/>
      <c r="FU300" s="2"/>
      <c r="FV300" s="2"/>
      <c r="FW300" s="2"/>
      <c r="FX300" s="2">
        <v>97</v>
      </c>
      <c r="FY300" s="2">
        <v>51</v>
      </c>
      <c r="FZ300" s="2"/>
      <c r="GA300" s="2" t="s">
        <v>3</v>
      </c>
      <c r="GB300" s="2"/>
      <c r="GC300" s="2"/>
      <c r="GD300" s="2">
        <v>1</v>
      </c>
      <c r="GE300" s="2"/>
      <c r="GF300" s="2">
        <v>274903907</v>
      </c>
      <c r="GG300" s="2">
        <v>2</v>
      </c>
      <c r="GH300" s="2">
        <v>1</v>
      </c>
      <c r="GI300" s="2">
        <v>-2</v>
      </c>
      <c r="GJ300" s="2">
        <v>0</v>
      </c>
      <c r="GK300" s="2">
        <v>0</v>
      </c>
      <c r="GL300" s="2">
        <f t="shared" si="147"/>
        <v>0</v>
      </c>
      <c r="GM300" s="2">
        <f t="shared" si="148"/>
        <v>14.9</v>
      </c>
      <c r="GN300" s="2">
        <f t="shared" si="149"/>
        <v>0</v>
      </c>
      <c r="GO300" s="2">
        <f t="shared" si="150"/>
        <v>14.9</v>
      </c>
      <c r="GP300" s="2">
        <f t="shared" si="151"/>
        <v>0</v>
      </c>
      <c r="GQ300" s="2"/>
      <c r="GR300" s="2">
        <v>0</v>
      </c>
      <c r="GS300" s="2">
        <v>3</v>
      </c>
      <c r="GT300" s="2">
        <v>0</v>
      </c>
      <c r="GU300" s="2" t="s">
        <v>3</v>
      </c>
      <c r="GV300" s="2">
        <f t="shared" si="152"/>
        <v>0</v>
      </c>
      <c r="GW300" s="2">
        <v>1</v>
      </c>
      <c r="GX300" s="2">
        <f t="shared" si="153"/>
        <v>0</v>
      </c>
      <c r="GY300" s="2"/>
      <c r="GZ300" s="2"/>
      <c r="HA300" s="2">
        <v>0</v>
      </c>
      <c r="HB300" s="2">
        <v>0</v>
      </c>
      <c r="HC300" s="2">
        <f>0</f>
        <v>0</v>
      </c>
      <c r="HD300" s="2"/>
      <c r="HE300" s="2" t="s">
        <v>3</v>
      </c>
      <c r="HF300" s="2" t="s">
        <v>3</v>
      </c>
      <c r="HG300" s="2"/>
      <c r="HH300" s="2"/>
      <c r="HI300" s="2"/>
      <c r="HJ300" s="2"/>
      <c r="HK300" s="2"/>
      <c r="HL300" s="2"/>
      <c r="HM300" s="2" t="s">
        <v>3</v>
      </c>
      <c r="HN300" s="2" t="s">
        <v>108</v>
      </c>
      <c r="HO300" s="2" t="s">
        <v>109</v>
      </c>
      <c r="HP300" s="2" t="s">
        <v>105</v>
      </c>
      <c r="HQ300" s="2" t="s">
        <v>105</v>
      </c>
      <c r="HR300" s="2"/>
      <c r="HS300" s="2">
        <v>0</v>
      </c>
      <c r="HT300" s="2"/>
      <c r="HU300" s="2"/>
      <c r="HV300" s="2"/>
      <c r="HW300" s="2"/>
      <c r="HX300" s="2"/>
      <c r="HY300" s="2"/>
      <c r="HZ300" s="2"/>
      <c r="IA300" s="2"/>
      <c r="IB300" s="2"/>
      <c r="IC300" s="2"/>
      <c r="ID300" s="2"/>
      <c r="IE300" s="2"/>
      <c r="IF300" s="2"/>
      <c r="IG300" s="2"/>
      <c r="IH300" s="2"/>
      <c r="II300" s="2"/>
      <c r="IJ300" s="2"/>
      <c r="IK300" s="2">
        <v>0</v>
      </c>
      <c r="IL300" s="2"/>
      <c r="IM300" s="2"/>
      <c r="IN300" s="2"/>
      <c r="IO300" s="2"/>
      <c r="IP300" s="2"/>
      <c r="IQ300" s="2"/>
      <c r="IR300" s="2"/>
      <c r="IS300" s="2"/>
      <c r="IT300" s="2"/>
      <c r="IU300" s="2"/>
    </row>
    <row r="302" spans="1:255" x14ac:dyDescent="0.2">
      <c r="A302" s="3">
        <v>51</v>
      </c>
      <c r="B302" s="3">
        <f>B285</f>
        <v>1</v>
      </c>
      <c r="C302" s="3">
        <f>A285</f>
        <v>4</v>
      </c>
      <c r="D302" s="3">
        <f>ROW(A285)</f>
        <v>285</v>
      </c>
      <c r="E302" s="3"/>
      <c r="F302" s="3" t="str">
        <f>IF(F285&lt;&gt;"",F285,"")</f>
        <v>Новый раздел</v>
      </c>
      <c r="G302" s="3" t="str">
        <f>IF(G285&lt;&gt;"",G285,"")</f>
        <v>Монтажные работы</v>
      </c>
      <c r="H302" s="3">
        <v>0</v>
      </c>
      <c r="I302" s="3"/>
      <c r="J302" s="3"/>
      <c r="K302" s="3"/>
      <c r="L302" s="3"/>
      <c r="M302" s="3"/>
      <c r="N302" s="3"/>
      <c r="O302" s="3">
        <f t="shared" ref="O302:T302" si="154">ROUND(AB302,2)</f>
        <v>21234.82</v>
      </c>
      <c r="P302" s="3">
        <f t="shared" si="154"/>
        <v>3015.76</v>
      </c>
      <c r="Q302" s="3">
        <f t="shared" si="154"/>
        <v>1355.98</v>
      </c>
      <c r="R302" s="3">
        <f t="shared" si="154"/>
        <v>1603.45</v>
      </c>
      <c r="S302" s="3">
        <f t="shared" si="154"/>
        <v>15259.63</v>
      </c>
      <c r="T302" s="3">
        <f t="shared" si="154"/>
        <v>0</v>
      </c>
      <c r="U302" s="3">
        <f>AH302</f>
        <v>17.536799999999999</v>
      </c>
      <c r="V302" s="3">
        <f>AI302</f>
        <v>1.72224</v>
      </c>
      <c r="W302" s="3">
        <f>ROUND(AJ302,2)</f>
        <v>0</v>
      </c>
      <c r="X302" s="3">
        <f>ROUND(AK302,2)</f>
        <v>16357.18</v>
      </c>
      <c r="Y302" s="3">
        <f>ROUND(AL302,2)</f>
        <v>8600.18</v>
      </c>
      <c r="Z302" s="3"/>
      <c r="AA302" s="3"/>
      <c r="AB302" s="3">
        <f>ROUND(SUMIF(AA289:AA300,"=60175270",O289:O300),2)</f>
        <v>21234.82</v>
      </c>
      <c r="AC302" s="3">
        <f>ROUND(SUMIF(AA289:AA300,"=60175270",P289:P300),2)</f>
        <v>3015.76</v>
      </c>
      <c r="AD302" s="3">
        <f>ROUND(SUMIF(AA289:AA300,"=60175270",Q289:Q300),2)</f>
        <v>1355.98</v>
      </c>
      <c r="AE302" s="3">
        <f>ROUND(SUMIF(AA289:AA300,"=60175270",R289:R300),2)</f>
        <v>1603.45</v>
      </c>
      <c r="AF302" s="3">
        <f>ROUND(SUMIF(AA289:AA300,"=60175270",S289:S300),2)</f>
        <v>15259.63</v>
      </c>
      <c r="AG302" s="3">
        <f>ROUND(SUMIF(AA289:AA300,"=60175270",T289:T300),2)</f>
        <v>0</v>
      </c>
      <c r="AH302" s="3">
        <f>SUMIF(AA289:AA300,"=60175270",U289:U300)</f>
        <v>17.536799999999999</v>
      </c>
      <c r="AI302" s="3">
        <f>SUMIF(AA289:AA300,"=60175270",V289:V300)</f>
        <v>1.72224</v>
      </c>
      <c r="AJ302" s="3">
        <f>ROUND(SUMIF(AA289:AA300,"=60175270",W289:W300),2)</f>
        <v>0</v>
      </c>
      <c r="AK302" s="3">
        <f>ROUND(SUMIF(AA289:AA300,"=60175270",X289:X300),2)</f>
        <v>16357.18</v>
      </c>
      <c r="AL302" s="3">
        <f>ROUND(SUMIF(AA289:AA300,"=60175270",Y289:Y300),2)</f>
        <v>8600.18</v>
      </c>
      <c r="AM302" s="3"/>
      <c r="AN302" s="3"/>
      <c r="AO302" s="3">
        <f t="shared" ref="AO302:BD302" si="155">ROUND(BX302,2)</f>
        <v>0</v>
      </c>
      <c r="AP302" s="3">
        <f t="shared" si="155"/>
        <v>0</v>
      </c>
      <c r="AQ302" s="3">
        <f t="shared" si="155"/>
        <v>0</v>
      </c>
      <c r="AR302" s="3">
        <f t="shared" si="155"/>
        <v>46192.18</v>
      </c>
      <c r="AS302" s="3">
        <f t="shared" si="155"/>
        <v>0</v>
      </c>
      <c r="AT302" s="3">
        <f t="shared" si="155"/>
        <v>46192.18</v>
      </c>
      <c r="AU302" s="3">
        <f t="shared" si="155"/>
        <v>0</v>
      </c>
      <c r="AV302" s="3">
        <f t="shared" si="155"/>
        <v>3015.76</v>
      </c>
      <c r="AW302" s="3">
        <f t="shared" si="155"/>
        <v>3015.76</v>
      </c>
      <c r="AX302" s="3">
        <f t="shared" si="155"/>
        <v>0</v>
      </c>
      <c r="AY302" s="3">
        <f t="shared" si="155"/>
        <v>3015.76</v>
      </c>
      <c r="AZ302" s="3">
        <f t="shared" si="155"/>
        <v>0</v>
      </c>
      <c r="BA302" s="3">
        <f t="shared" si="155"/>
        <v>0</v>
      </c>
      <c r="BB302" s="3">
        <f t="shared" si="155"/>
        <v>0</v>
      </c>
      <c r="BC302" s="3">
        <f t="shared" si="155"/>
        <v>0</v>
      </c>
      <c r="BD302" s="3">
        <f t="shared" si="155"/>
        <v>0</v>
      </c>
      <c r="BE302" s="3"/>
      <c r="BF302" s="3"/>
      <c r="BG302" s="3"/>
      <c r="BH302" s="3"/>
      <c r="BI302" s="3"/>
      <c r="BJ302" s="3"/>
      <c r="BK302" s="3"/>
      <c r="BL302" s="3"/>
      <c r="BM302" s="3"/>
      <c r="BN302" s="3"/>
      <c r="BO302" s="3"/>
      <c r="BP302" s="3"/>
      <c r="BQ302" s="3"/>
      <c r="BR302" s="3"/>
      <c r="BS302" s="3"/>
      <c r="BT302" s="3"/>
      <c r="BU302" s="3"/>
      <c r="BV302" s="3"/>
      <c r="BW302" s="3"/>
      <c r="BX302" s="3">
        <f>ROUND(SUMIF(AA289:AA300,"=60175270",FQ289:FQ300),2)</f>
        <v>0</v>
      </c>
      <c r="BY302" s="3">
        <f>ROUND(SUMIF(AA289:AA300,"=60175270",FR289:FR300),2)</f>
        <v>0</v>
      </c>
      <c r="BZ302" s="3">
        <f>ROUND(SUMIF(AA289:AA300,"=60175270",GL289:GL300),2)</f>
        <v>0</v>
      </c>
      <c r="CA302" s="3">
        <f>ROUND(SUMIF(AA289:AA300,"=60175270",GM289:GM300),2)</f>
        <v>46192.18</v>
      </c>
      <c r="CB302" s="3">
        <f>ROUND(SUMIF(AA289:AA300,"=60175270",GN289:GN300),2)</f>
        <v>0</v>
      </c>
      <c r="CC302" s="3">
        <f>ROUND(SUMIF(AA289:AA300,"=60175270",GO289:GO300),2)</f>
        <v>46192.18</v>
      </c>
      <c r="CD302" s="3">
        <f>ROUND(SUMIF(AA289:AA300,"=60175270",GP289:GP300),2)</f>
        <v>0</v>
      </c>
      <c r="CE302" s="3">
        <f>AC302-BX302</f>
        <v>3015.76</v>
      </c>
      <c r="CF302" s="3">
        <f>AC302-BY302</f>
        <v>3015.76</v>
      </c>
      <c r="CG302" s="3">
        <f>BX302-BZ302</f>
        <v>0</v>
      </c>
      <c r="CH302" s="3">
        <f>AC302-BX302-BY302+BZ302</f>
        <v>3015.76</v>
      </c>
      <c r="CI302" s="3">
        <f>BY302-BZ302</f>
        <v>0</v>
      </c>
      <c r="CJ302" s="3">
        <f>ROUND(SUMIF(AA289:AA300,"=60175270",GX289:GX300),2)</f>
        <v>0</v>
      </c>
      <c r="CK302" s="3">
        <f>ROUND(SUMIF(AA289:AA300,"=60175270",GY289:GY300),2)</f>
        <v>0</v>
      </c>
      <c r="CL302" s="3">
        <f>ROUND(SUMIF(AA289:AA300,"=60175270",GZ289:GZ300),2)</f>
        <v>0</v>
      </c>
      <c r="CM302" s="3">
        <f>ROUND(SUMIF(AA289:AA300,"=60175270",HD289:HD300),2)</f>
        <v>0</v>
      </c>
      <c r="CN302" s="3"/>
      <c r="CO302" s="3"/>
      <c r="CP302" s="3"/>
      <c r="CQ302" s="3"/>
      <c r="CR302" s="3"/>
      <c r="CS302" s="3"/>
      <c r="CT302" s="3"/>
      <c r="CU302" s="3"/>
      <c r="CV302" s="3"/>
      <c r="CW302" s="3"/>
      <c r="CX302" s="3"/>
      <c r="CY302" s="3"/>
      <c r="CZ302" s="3"/>
      <c r="DA302" s="3"/>
      <c r="DB302" s="3"/>
      <c r="DC302" s="3"/>
      <c r="DD302" s="3"/>
      <c r="DE302" s="3"/>
      <c r="DF302" s="3"/>
      <c r="DG302" s="4"/>
      <c r="DH302" s="4"/>
      <c r="DI302" s="4"/>
      <c r="DJ302" s="4"/>
      <c r="DK302" s="4"/>
      <c r="DL302" s="4"/>
      <c r="DM302" s="4"/>
      <c r="DN302" s="4"/>
      <c r="DO302" s="4"/>
      <c r="DP302" s="4"/>
      <c r="DQ302" s="4"/>
      <c r="DR302" s="4"/>
      <c r="DS302" s="4"/>
      <c r="DT302" s="4"/>
      <c r="DU302" s="4"/>
      <c r="DV302" s="4"/>
      <c r="DW302" s="4"/>
      <c r="DX302" s="4"/>
      <c r="DY302" s="4"/>
      <c r="DZ302" s="4"/>
      <c r="EA302" s="4"/>
      <c r="EB302" s="4"/>
      <c r="EC302" s="4"/>
      <c r="ED302" s="4"/>
      <c r="EE302" s="4"/>
      <c r="EF302" s="4"/>
      <c r="EG302" s="4"/>
      <c r="EH302" s="4"/>
      <c r="EI302" s="4"/>
      <c r="EJ302" s="4"/>
      <c r="EK302" s="4"/>
      <c r="EL302" s="4"/>
      <c r="EM302" s="4"/>
      <c r="EN302" s="4"/>
      <c r="EO302" s="4"/>
      <c r="EP302" s="4"/>
      <c r="EQ302" s="4"/>
      <c r="ER302" s="4"/>
      <c r="ES302" s="4"/>
      <c r="ET302" s="4"/>
      <c r="EU302" s="4"/>
      <c r="EV302" s="4"/>
      <c r="EW302" s="4"/>
      <c r="EX302" s="4"/>
      <c r="EY302" s="4"/>
      <c r="EZ302" s="4"/>
      <c r="FA302" s="4"/>
      <c r="FB302" s="4"/>
      <c r="FC302" s="4"/>
      <c r="FD302" s="4"/>
      <c r="FE302" s="4"/>
      <c r="FF302" s="4"/>
      <c r="FG302" s="4"/>
      <c r="FH302" s="4"/>
      <c r="FI302" s="4"/>
      <c r="FJ302" s="4"/>
      <c r="FK302" s="4"/>
      <c r="FL302" s="4"/>
      <c r="FM302" s="4"/>
      <c r="FN302" s="4"/>
      <c r="FO302" s="4"/>
      <c r="FP302" s="4"/>
      <c r="FQ302" s="4"/>
      <c r="FR302" s="4"/>
      <c r="FS302" s="4"/>
      <c r="FT302" s="4"/>
      <c r="FU302" s="4"/>
      <c r="FV302" s="4"/>
      <c r="FW302" s="4"/>
      <c r="FX302" s="4"/>
      <c r="FY302" s="4"/>
      <c r="FZ302" s="4"/>
      <c r="GA302" s="4"/>
      <c r="GB302" s="4"/>
      <c r="GC302" s="4"/>
      <c r="GD302" s="4"/>
      <c r="GE302" s="4"/>
      <c r="GF302" s="4"/>
      <c r="GG302" s="4"/>
      <c r="GH302" s="4"/>
      <c r="GI302" s="4"/>
      <c r="GJ302" s="4"/>
      <c r="GK302" s="4"/>
      <c r="GL302" s="4"/>
      <c r="GM302" s="4"/>
      <c r="GN302" s="4"/>
      <c r="GO302" s="4"/>
      <c r="GP302" s="4"/>
      <c r="GQ302" s="4"/>
      <c r="GR302" s="4"/>
      <c r="GS302" s="4"/>
      <c r="GT302" s="4"/>
      <c r="GU302" s="4"/>
      <c r="GV302" s="4"/>
      <c r="GW302" s="4"/>
      <c r="GX302" s="4">
        <v>0</v>
      </c>
    </row>
    <row r="304" spans="1:255" x14ac:dyDescent="0.2">
      <c r="A304" s="5">
        <v>50</v>
      </c>
      <c r="B304" s="5">
        <v>0</v>
      </c>
      <c r="C304" s="5">
        <v>0</v>
      </c>
      <c r="D304" s="5">
        <v>1</v>
      </c>
      <c r="E304" s="5">
        <v>201</v>
      </c>
      <c r="F304" s="5">
        <f>ROUND(Source!O302,O304)</f>
        <v>21234.82</v>
      </c>
      <c r="G304" s="5" t="s">
        <v>44</v>
      </c>
      <c r="H304" s="5" t="s">
        <v>45</v>
      </c>
      <c r="I304" s="5"/>
      <c r="J304" s="5"/>
      <c r="K304" s="5">
        <v>201</v>
      </c>
      <c r="L304" s="5">
        <v>1</v>
      </c>
      <c r="M304" s="5">
        <v>3</v>
      </c>
      <c r="N304" s="5" t="s">
        <v>3</v>
      </c>
      <c r="O304" s="5">
        <v>2</v>
      </c>
      <c r="P304" s="5"/>
      <c r="Q304" s="5"/>
      <c r="R304" s="5"/>
      <c r="S304" s="5"/>
      <c r="T304" s="5"/>
      <c r="U304" s="5"/>
      <c r="V304" s="5"/>
      <c r="W304" s="5">
        <v>21234.82</v>
      </c>
      <c r="X304" s="5">
        <v>1</v>
      </c>
      <c r="Y304" s="5">
        <v>21234.82</v>
      </c>
      <c r="Z304" s="5"/>
      <c r="AA304" s="5"/>
      <c r="AB304" s="5"/>
    </row>
    <row r="305" spans="1:28" x14ac:dyDescent="0.2">
      <c r="A305" s="5">
        <v>50</v>
      </c>
      <c r="B305" s="5">
        <v>0</v>
      </c>
      <c r="C305" s="5">
        <v>0</v>
      </c>
      <c r="D305" s="5">
        <v>1</v>
      </c>
      <c r="E305" s="5">
        <v>202</v>
      </c>
      <c r="F305" s="5">
        <f>ROUND(Source!P302,O305)</f>
        <v>3015.76</v>
      </c>
      <c r="G305" s="5" t="s">
        <v>46</v>
      </c>
      <c r="H305" s="5" t="s">
        <v>47</v>
      </c>
      <c r="I305" s="5"/>
      <c r="J305" s="5"/>
      <c r="K305" s="5">
        <v>202</v>
      </c>
      <c r="L305" s="5">
        <v>2</v>
      </c>
      <c r="M305" s="5">
        <v>3</v>
      </c>
      <c r="N305" s="5" t="s">
        <v>3</v>
      </c>
      <c r="O305" s="5">
        <v>2</v>
      </c>
      <c r="P305" s="5"/>
      <c r="Q305" s="5"/>
      <c r="R305" s="5"/>
      <c r="S305" s="5"/>
      <c r="T305" s="5"/>
      <c r="U305" s="5"/>
      <c r="V305" s="5"/>
      <c r="W305" s="5">
        <v>3015.76</v>
      </c>
      <c r="X305" s="5">
        <v>1</v>
      </c>
      <c r="Y305" s="5">
        <v>3015.76</v>
      </c>
      <c r="Z305" s="5"/>
      <c r="AA305" s="5"/>
      <c r="AB305" s="5"/>
    </row>
    <row r="306" spans="1:28" x14ac:dyDescent="0.2">
      <c r="A306" s="5">
        <v>50</v>
      </c>
      <c r="B306" s="5">
        <v>0</v>
      </c>
      <c r="C306" s="5">
        <v>0</v>
      </c>
      <c r="D306" s="5">
        <v>1</v>
      </c>
      <c r="E306" s="5">
        <v>222</v>
      </c>
      <c r="F306" s="5">
        <f>ROUND(Source!AO302,O306)</f>
        <v>0</v>
      </c>
      <c r="G306" s="5" t="s">
        <v>48</v>
      </c>
      <c r="H306" s="5" t="s">
        <v>49</v>
      </c>
      <c r="I306" s="5"/>
      <c r="J306" s="5"/>
      <c r="K306" s="5">
        <v>222</v>
      </c>
      <c r="L306" s="5">
        <v>3</v>
      </c>
      <c r="M306" s="5">
        <v>3</v>
      </c>
      <c r="N306" s="5" t="s">
        <v>3</v>
      </c>
      <c r="O306" s="5">
        <v>2</v>
      </c>
      <c r="P306" s="5"/>
      <c r="Q306" s="5"/>
      <c r="R306" s="5"/>
      <c r="S306" s="5"/>
      <c r="T306" s="5"/>
      <c r="U306" s="5"/>
      <c r="V306" s="5"/>
      <c r="W306" s="5">
        <v>0</v>
      </c>
      <c r="X306" s="5">
        <v>1</v>
      </c>
      <c r="Y306" s="5">
        <v>0</v>
      </c>
      <c r="Z306" s="5"/>
      <c r="AA306" s="5"/>
      <c r="AB306" s="5"/>
    </row>
    <row r="307" spans="1:28" x14ac:dyDescent="0.2">
      <c r="A307" s="5">
        <v>50</v>
      </c>
      <c r="B307" s="5">
        <v>0</v>
      </c>
      <c r="C307" s="5">
        <v>0</v>
      </c>
      <c r="D307" s="5">
        <v>1</v>
      </c>
      <c r="E307" s="5">
        <v>225</v>
      </c>
      <c r="F307" s="5">
        <f>ROUND(Source!AV302,O307)</f>
        <v>3015.76</v>
      </c>
      <c r="G307" s="5" t="s">
        <v>50</v>
      </c>
      <c r="H307" s="5" t="s">
        <v>51</v>
      </c>
      <c r="I307" s="5"/>
      <c r="J307" s="5"/>
      <c r="K307" s="5">
        <v>225</v>
      </c>
      <c r="L307" s="5">
        <v>4</v>
      </c>
      <c r="M307" s="5">
        <v>3</v>
      </c>
      <c r="N307" s="5" t="s">
        <v>3</v>
      </c>
      <c r="O307" s="5">
        <v>2</v>
      </c>
      <c r="P307" s="5"/>
      <c r="Q307" s="5"/>
      <c r="R307" s="5"/>
      <c r="S307" s="5"/>
      <c r="T307" s="5"/>
      <c r="U307" s="5"/>
      <c r="V307" s="5"/>
      <c r="W307" s="5">
        <v>3015.76</v>
      </c>
      <c r="X307" s="5">
        <v>1</v>
      </c>
      <c r="Y307" s="5">
        <v>3015.76</v>
      </c>
      <c r="Z307" s="5"/>
      <c r="AA307" s="5"/>
      <c r="AB307" s="5"/>
    </row>
    <row r="308" spans="1:28" x14ac:dyDescent="0.2">
      <c r="A308" s="5">
        <v>50</v>
      </c>
      <c r="B308" s="5">
        <v>0</v>
      </c>
      <c r="C308" s="5">
        <v>0</v>
      </c>
      <c r="D308" s="5">
        <v>1</v>
      </c>
      <c r="E308" s="5">
        <v>226</v>
      </c>
      <c r="F308" s="5">
        <f>ROUND(Source!AW302,O308)</f>
        <v>3015.76</v>
      </c>
      <c r="G308" s="5" t="s">
        <v>52</v>
      </c>
      <c r="H308" s="5" t="s">
        <v>53</v>
      </c>
      <c r="I308" s="5"/>
      <c r="J308" s="5"/>
      <c r="K308" s="5">
        <v>226</v>
      </c>
      <c r="L308" s="5">
        <v>5</v>
      </c>
      <c r="M308" s="5">
        <v>3</v>
      </c>
      <c r="N308" s="5" t="s">
        <v>3</v>
      </c>
      <c r="O308" s="5">
        <v>2</v>
      </c>
      <c r="P308" s="5"/>
      <c r="Q308" s="5"/>
      <c r="R308" s="5"/>
      <c r="S308" s="5"/>
      <c r="T308" s="5"/>
      <c r="U308" s="5"/>
      <c r="V308" s="5"/>
      <c r="W308" s="5">
        <v>3015.76</v>
      </c>
      <c r="X308" s="5">
        <v>1</v>
      </c>
      <c r="Y308" s="5">
        <v>3015.76</v>
      </c>
      <c r="Z308" s="5"/>
      <c r="AA308" s="5"/>
      <c r="AB308" s="5"/>
    </row>
    <row r="309" spans="1:28" x14ac:dyDescent="0.2">
      <c r="A309" s="5">
        <v>50</v>
      </c>
      <c r="B309" s="5">
        <v>0</v>
      </c>
      <c r="C309" s="5">
        <v>0</v>
      </c>
      <c r="D309" s="5">
        <v>1</v>
      </c>
      <c r="E309" s="5">
        <v>227</v>
      </c>
      <c r="F309" s="5">
        <f>ROUND(Source!AX302,O309)</f>
        <v>0</v>
      </c>
      <c r="G309" s="5" t="s">
        <v>54</v>
      </c>
      <c r="H309" s="5" t="s">
        <v>55</v>
      </c>
      <c r="I309" s="5"/>
      <c r="J309" s="5"/>
      <c r="K309" s="5">
        <v>227</v>
      </c>
      <c r="L309" s="5">
        <v>6</v>
      </c>
      <c r="M309" s="5">
        <v>3</v>
      </c>
      <c r="N309" s="5" t="s">
        <v>3</v>
      </c>
      <c r="O309" s="5">
        <v>2</v>
      </c>
      <c r="P309" s="5"/>
      <c r="Q309" s="5"/>
      <c r="R309" s="5"/>
      <c r="S309" s="5"/>
      <c r="T309" s="5"/>
      <c r="U309" s="5"/>
      <c r="V309" s="5"/>
      <c r="W309" s="5">
        <v>0</v>
      </c>
      <c r="X309" s="5">
        <v>1</v>
      </c>
      <c r="Y309" s="5">
        <v>0</v>
      </c>
      <c r="Z309" s="5"/>
      <c r="AA309" s="5"/>
      <c r="AB309" s="5"/>
    </row>
    <row r="310" spans="1:28" x14ac:dyDescent="0.2">
      <c r="A310" s="5">
        <v>50</v>
      </c>
      <c r="B310" s="5">
        <v>0</v>
      </c>
      <c r="C310" s="5">
        <v>0</v>
      </c>
      <c r="D310" s="5">
        <v>1</v>
      </c>
      <c r="E310" s="5">
        <v>228</v>
      </c>
      <c r="F310" s="5">
        <f>ROUND(Source!AY302,O310)</f>
        <v>3015.76</v>
      </c>
      <c r="G310" s="5" t="s">
        <v>56</v>
      </c>
      <c r="H310" s="5" t="s">
        <v>57</v>
      </c>
      <c r="I310" s="5"/>
      <c r="J310" s="5"/>
      <c r="K310" s="5">
        <v>228</v>
      </c>
      <c r="L310" s="5">
        <v>7</v>
      </c>
      <c r="M310" s="5">
        <v>3</v>
      </c>
      <c r="N310" s="5" t="s">
        <v>3</v>
      </c>
      <c r="O310" s="5">
        <v>2</v>
      </c>
      <c r="P310" s="5"/>
      <c r="Q310" s="5"/>
      <c r="R310" s="5"/>
      <c r="S310" s="5"/>
      <c r="T310" s="5"/>
      <c r="U310" s="5"/>
      <c r="V310" s="5"/>
      <c r="W310" s="5">
        <v>3015.76</v>
      </c>
      <c r="X310" s="5">
        <v>1</v>
      </c>
      <c r="Y310" s="5">
        <v>3015.76</v>
      </c>
      <c r="Z310" s="5"/>
      <c r="AA310" s="5"/>
      <c r="AB310" s="5"/>
    </row>
    <row r="311" spans="1:28" x14ac:dyDescent="0.2">
      <c r="A311" s="5">
        <v>50</v>
      </c>
      <c r="B311" s="5">
        <v>0</v>
      </c>
      <c r="C311" s="5">
        <v>0</v>
      </c>
      <c r="D311" s="5">
        <v>1</v>
      </c>
      <c r="E311" s="5">
        <v>216</v>
      </c>
      <c r="F311" s="5">
        <f>ROUND(Source!AP302,O311)</f>
        <v>0</v>
      </c>
      <c r="G311" s="5" t="s">
        <v>58</v>
      </c>
      <c r="H311" s="5" t="s">
        <v>59</v>
      </c>
      <c r="I311" s="5"/>
      <c r="J311" s="5"/>
      <c r="K311" s="5">
        <v>216</v>
      </c>
      <c r="L311" s="5">
        <v>8</v>
      </c>
      <c r="M311" s="5">
        <v>3</v>
      </c>
      <c r="N311" s="5" t="s">
        <v>3</v>
      </c>
      <c r="O311" s="5">
        <v>2</v>
      </c>
      <c r="P311" s="5"/>
      <c r="Q311" s="5"/>
      <c r="R311" s="5"/>
      <c r="S311" s="5"/>
      <c r="T311" s="5"/>
      <c r="U311" s="5"/>
      <c r="V311" s="5"/>
      <c r="W311" s="5">
        <v>0</v>
      </c>
      <c r="X311" s="5">
        <v>1</v>
      </c>
      <c r="Y311" s="5">
        <v>0</v>
      </c>
      <c r="Z311" s="5"/>
      <c r="AA311" s="5"/>
      <c r="AB311" s="5"/>
    </row>
    <row r="312" spans="1:28" x14ac:dyDescent="0.2">
      <c r="A312" s="5">
        <v>50</v>
      </c>
      <c r="B312" s="5">
        <v>0</v>
      </c>
      <c r="C312" s="5">
        <v>0</v>
      </c>
      <c r="D312" s="5">
        <v>1</v>
      </c>
      <c r="E312" s="5">
        <v>223</v>
      </c>
      <c r="F312" s="5">
        <f>ROUND(Source!AQ302,O312)</f>
        <v>0</v>
      </c>
      <c r="G312" s="5" t="s">
        <v>60</v>
      </c>
      <c r="H312" s="5" t="s">
        <v>61</v>
      </c>
      <c r="I312" s="5"/>
      <c r="J312" s="5"/>
      <c r="K312" s="5">
        <v>223</v>
      </c>
      <c r="L312" s="5">
        <v>9</v>
      </c>
      <c r="M312" s="5">
        <v>3</v>
      </c>
      <c r="N312" s="5" t="s">
        <v>3</v>
      </c>
      <c r="O312" s="5">
        <v>2</v>
      </c>
      <c r="P312" s="5"/>
      <c r="Q312" s="5"/>
      <c r="R312" s="5"/>
      <c r="S312" s="5"/>
      <c r="T312" s="5"/>
      <c r="U312" s="5"/>
      <c r="V312" s="5"/>
      <c r="W312" s="5">
        <v>0</v>
      </c>
      <c r="X312" s="5">
        <v>1</v>
      </c>
      <c r="Y312" s="5">
        <v>0</v>
      </c>
      <c r="Z312" s="5"/>
      <c r="AA312" s="5"/>
      <c r="AB312" s="5"/>
    </row>
    <row r="313" spans="1:28" x14ac:dyDescent="0.2">
      <c r="A313" s="5">
        <v>50</v>
      </c>
      <c r="B313" s="5">
        <v>0</v>
      </c>
      <c r="C313" s="5">
        <v>0</v>
      </c>
      <c r="D313" s="5">
        <v>1</v>
      </c>
      <c r="E313" s="5">
        <v>229</v>
      </c>
      <c r="F313" s="5">
        <f>ROUND(Source!AZ302,O313)</f>
        <v>0</v>
      </c>
      <c r="G313" s="5" t="s">
        <v>62</v>
      </c>
      <c r="H313" s="5" t="s">
        <v>63</v>
      </c>
      <c r="I313" s="5"/>
      <c r="J313" s="5"/>
      <c r="K313" s="5">
        <v>229</v>
      </c>
      <c r="L313" s="5">
        <v>10</v>
      </c>
      <c r="M313" s="5">
        <v>3</v>
      </c>
      <c r="N313" s="5" t="s">
        <v>3</v>
      </c>
      <c r="O313" s="5">
        <v>2</v>
      </c>
      <c r="P313" s="5"/>
      <c r="Q313" s="5"/>
      <c r="R313" s="5"/>
      <c r="S313" s="5"/>
      <c r="T313" s="5"/>
      <c r="U313" s="5"/>
      <c r="V313" s="5"/>
      <c r="W313" s="5">
        <v>0</v>
      </c>
      <c r="X313" s="5">
        <v>1</v>
      </c>
      <c r="Y313" s="5">
        <v>0</v>
      </c>
      <c r="Z313" s="5"/>
      <c r="AA313" s="5"/>
      <c r="AB313" s="5"/>
    </row>
    <row r="314" spans="1:28" x14ac:dyDescent="0.2">
      <c r="A314" s="5">
        <v>50</v>
      </c>
      <c r="B314" s="5">
        <v>0</v>
      </c>
      <c r="C314" s="5">
        <v>0</v>
      </c>
      <c r="D314" s="5">
        <v>1</v>
      </c>
      <c r="E314" s="5">
        <v>203</v>
      </c>
      <c r="F314" s="5">
        <f>ROUND(Source!Q302,O314)</f>
        <v>1355.98</v>
      </c>
      <c r="G314" s="5" t="s">
        <v>64</v>
      </c>
      <c r="H314" s="5" t="s">
        <v>65</v>
      </c>
      <c r="I314" s="5"/>
      <c r="J314" s="5"/>
      <c r="K314" s="5">
        <v>203</v>
      </c>
      <c r="L314" s="5">
        <v>11</v>
      </c>
      <c r="M314" s="5">
        <v>3</v>
      </c>
      <c r="N314" s="5" t="s">
        <v>3</v>
      </c>
      <c r="O314" s="5">
        <v>2</v>
      </c>
      <c r="P314" s="5"/>
      <c r="Q314" s="5"/>
      <c r="R314" s="5"/>
      <c r="S314" s="5"/>
      <c r="T314" s="5"/>
      <c r="U314" s="5"/>
      <c r="V314" s="5"/>
      <c r="W314" s="5">
        <v>1355.98</v>
      </c>
      <c r="X314" s="5">
        <v>1</v>
      </c>
      <c r="Y314" s="5">
        <v>1355.98</v>
      </c>
      <c r="Z314" s="5"/>
      <c r="AA314" s="5"/>
      <c r="AB314" s="5"/>
    </row>
    <row r="315" spans="1:28" x14ac:dyDescent="0.2">
      <c r="A315" s="5">
        <v>50</v>
      </c>
      <c r="B315" s="5">
        <v>0</v>
      </c>
      <c r="C315" s="5">
        <v>0</v>
      </c>
      <c r="D315" s="5">
        <v>1</v>
      </c>
      <c r="E315" s="5">
        <v>231</v>
      </c>
      <c r="F315" s="5">
        <f>ROUND(Source!BB302,O315)</f>
        <v>0</v>
      </c>
      <c r="G315" s="5" t="s">
        <v>66</v>
      </c>
      <c r="H315" s="5" t="s">
        <v>67</v>
      </c>
      <c r="I315" s="5"/>
      <c r="J315" s="5"/>
      <c r="K315" s="5">
        <v>231</v>
      </c>
      <c r="L315" s="5">
        <v>12</v>
      </c>
      <c r="M315" s="5">
        <v>3</v>
      </c>
      <c r="N315" s="5" t="s">
        <v>3</v>
      </c>
      <c r="O315" s="5">
        <v>2</v>
      </c>
      <c r="P315" s="5"/>
      <c r="Q315" s="5"/>
      <c r="R315" s="5"/>
      <c r="S315" s="5"/>
      <c r="T315" s="5"/>
      <c r="U315" s="5"/>
      <c r="V315" s="5"/>
      <c r="W315" s="5">
        <v>0</v>
      </c>
      <c r="X315" s="5">
        <v>1</v>
      </c>
      <c r="Y315" s="5">
        <v>0</v>
      </c>
      <c r="Z315" s="5"/>
      <c r="AA315" s="5"/>
      <c r="AB315" s="5"/>
    </row>
    <row r="316" spans="1:28" x14ac:dyDescent="0.2">
      <c r="A316" s="5">
        <v>50</v>
      </c>
      <c r="B316" s="5">
        <v>0</v>
      </c>
      <c r="C316" s="5">
        <v>0</v>
      </c>
      <c r="D316" s="5">
        <v>1</v>
      </c>
      <c r="E316" s="5">
        <v>204</v>
      </c>
      <c r="F316" s="5">
        <f>ROUND(Source!R302,O316)</f>
        <v>1603.45</v>
      </c>
      <c r="G316" s="5" t="s">
        <v>68</v>
      </c>
      <c r="H316" s="5" t="s">
        <v>69</v>
      </c>
      <c r="I316" s="5"/>
      <c r="J316" s="5"/>
      <c r="K316" s="5">
        <v>204</v>
      </c>
      <c r="L316" s="5">
        <v>13</v>
      </c>
      <c r="M316" s="5">
        <v>3</v>
      </c>
      <c r="N316" s="5" t="s">
        <v>3</v>
      </c>
      <c r="O316" s="5">
        <v>2</v>
      </c>
      <c r="P316" s="5"/>
      <c r="Q316" s="5"/>
      <c r="R316" s="5"/>
      <c r="S316" s="5"/>
      <c r="T316" s="5"/>
      <c r="U316" s="5"/>
      <c r="V316" s="5"/>
      <c r="W316" s="5">
        <v>1603.45</v>
      </c>
      <c r="X316" s="5">
        <v>1</v>
      </c>
      <c r="Y316" s="5">
        <v>1603.45</v>
      </c>
      <c r="Z316" s="5"/>
      <c r="AA316" s="5"/>
      <c r="AB316" s="5"/>
    </row>
    <row r="317" spans="1:28" x14ac:dyDescent="0.2">
      <c r="A317" s="5">
        <v>50</v>
      </c>
      <c r="B317" s="5">
        <v>0</v>
      </c>
      <c r="C317" s="5">
        <v>0</v>
      </c>
      <c r="D317" s="5">
        <v>1</v>
      </c>
      <c r="E317" s="5">
        <v>205</v>
      </c>
      <c r="F317" s="5">
        <f>ROUND(Source!S302,O317)</f>
        <v>15259.63</v>
      </c>
      <c r="G317" s="5" t="s">
        <v>70</v>
      </c>
      <c r="H317" s="5" t="s">
        <v>71</v>
      </c>
      <c r="I317" s="5"/>
      <c r="J317" s="5"/>
      <c r="K317" s="5">
        <v>205</v>
      </c>
      <c r="L317" s="5">
        <v>14</v>
      </c>
      <c r="M317" s="5">
        <v>3</v>
      </c>
      <c r="N317" s="5" t="s">
        <v>3</v>
      </c>
      <c r="O317" s="5">
        <v>2</v>
      </c>
      <c r="P317" s="5"/>
      <c r="Q317" s="5"/>
      <c r="R317" s="5"/>
      <c r="S317" s="5"/>
      <c r="T317" s="5"/>
      <c r="U317" s="5"/>
      <c r="V317" s="5"/>
      <c r="W317" s="5">
        <v>15259.63</v>
      </c>
      <c r="X317" s="5">
        <v>1</v>
      </c>
      <c r="Y317" s="5">
        <v>15259.63</v>
      </c>
      <c r="Z317" s="5"/>
      <c r="AA317" s="5"/>
      <c r="AB317" s="5"/>
    </row>
    <row r="318" spans="1:28" x14ac:dyDescent="0.2">
      <c r="A318" s="5">
        <v>50</v>
      </c>
      <c r="B318" s="5">
        <v>0</v>
      </c>
      <c r="C318" s="5">
        <v>0</v>
      </c>
      <c r="D318" s="5">
        <v>1</v>
      </c>
      <c r="E318" s="5">
        <v>232</v>
      </c>
      <c r="F318" s="5">
        <f>ROUND(Source!BC302,O318)</f>
        <v>0</v>
      </c>
      <c r="G318" s="5" t="s">
        <v>72</v>
      </c>
      <c r="H318" s="5" t="s">
        <v>73</v>
      </c>
      <c r="I318" s="5"/>
      <c r="J318" s="5"/>
      <c r="K318" s="5">
        <v>232</v>
      </c>
      <c r="L318" s="5">
        <v>15</v>
      </c>
      <c r="M318" s="5">
        <v>3</v>
      </c>
      <c r="N318" s="5" t="s">
        <v>3</v>
      </c>
      <c r="O318" s="5">
        <v>2</v>
      </c>
      <c r="P318" s="5"/>
      <c r="Q318" s="5"/>
      <c r="R318" s="5"/>
      <c r="S318" s="5"/>
      <c r="T318" s="5"/>
      <c r="U318" s="5"/>
      <c r="V318" s="5"/>
      <c r="W318" s="5">
        <v>0</v>
      </c>
      <c r="X318" s="5">
        <v>1</v>
      </c>
      <c r="Y318" s="5">
        <v>0</v>
      </c>
      <c r="Z318" s="5"/>
      <c r="AA318" s="5"/>
      <c r="AB318" s="5"/>
    </row>
    <row r="319" spans="1:28" x14ac:dyDescent="0.2">
      <c r="A319" s="5">
        <v>50</v>
      </c>
      <c r="B319" s="5">
        <v>0</v>
      </c>
      <c r="C319" s="5">
        <v>0</v>
      </c>
      <c r="D319" s="5">
        <v>1</v>
      </c>
      <c r="E319" s="5">
        <v>214</v>
      </c>
      <c r="F319" s="5">
        <f>ROUND(Source!AS302,O319)</f>
        <v>0</v>
      </c>
      <c r="G319" s="5" t="s">
        <v>74</v>
      </c>
      <c r="H319" s="5" t="s">
        <v>75</v>
      </c>
      <c r="I319" s="5"/>
      <c r="J319" s="5"/>
      <c r="K319" s="5">
        <v>214</v>
      </c>
      <c r="L319" s="5">
        <v>16</v>
      </c>
      <c r="M319" s="5">
        <v>3</v>
      </c>
      <c r="N319" s="5" t="s">
        <v>3</v>
      </c>
      <c r="O319" s="5">
        <v>2</v>
      </c>
      <c r="P319" s="5"/>
      <c r="Q319" s="5"/>
      <c r="R319" s="5"/>
      <c r="S319" s="5"/>
      <c r="T319" s="5"/>
      <c r="U319" s="5"/>
      <c r="V319" s="5"/>
      <c r="W319" s="5">
        <v>0</v>
      </c>
      <c r="X319" s="5">
        <v>1</v>
      </c>
      <c r="Y319" s="5">
        <v>0</v>
      </c>
      <c r="Z319" s="5"/>
      <c r="AA319" s="5"/>
      <c r="AB319" s="5"/>
    </row>
    <row r="320" spans="1:28" x14ac:dyDescent="0.2">
      <c r="A320" s="5">
        <v>50</v>
      </c>
      <c r="B320" s="5">
        <v>0</v>
      </c>
      <c r="C320" s="5">
        <v>0</v>
      </c>
      <c r="D320" s="5">
        <v>1</v>
      </c>
      <c r="E320" s="5">
        <v>215</v>
      </c>
      <c r="F320" s="5">
        <f>ROUND(Source!AT302,O320)</f>
        <v>46192.18</v>
      </c>
      <c r="G320" s="5" t="s">
        <v>76</v>
      </c>
      <c r="H320" s="5" t="s">
        <v>77</v>
      </c>
      <c r="I320" s="5"/>
      <c r="J320" s="5"/>
      <c r="K320" s="5">
        <v>215</v>
      </c>
      <c r="L320" s="5">
        <v>17</v>
      </c>
      <c r="M320" s="5">
        <v>3</v>
      </c>
      <c r="N320" s="5" t="s">
        <v>3</v>
      </c>
      <c r="O320" s="5">
        <v>2</v>
      </c>
      <c r="P320" s="5"/>
      <c r="Q320" s="5"/>
      <c r="R320" s="5"/>
      <c r="S320" s="5"/>
      <c r="T320" s="5"/>
      <c r="U320" s="5"/>
      <c r="V320" s="5"/>
      <c r="W320" s="5">
        <v>46192.18</v>
      </c>
      <c r="X320" s="5">
        <v>1</v>
      </c>
      <c r="Y320" s="5">
        <v>46192.18</v>
      </c>
      <c r="Z320" s="5"/>
      <c r="AA320" s="5"/>
      <c r="AB320" s="5"/>
    </row>
    <row r="321" spans="1:206" x14ac:dyDescent="0.2">
      <c r="A321" s="5">
        <v>50</v>
      </c>
      <c r="B321" s="5">
        <v>0</v>
      </c>
      <c r="C321" s="5">
        <v>0</v>
      </c>
      <c r="D321" s="5">
        <v>1</v>
      </c>
      <c r="E321" s="5">
        <v>217</v>
      </c>
      <c r="F321" s="5">
        <f>ROUND(Source!AU302,O321)</f>
        <v>0</v>
      </c>
      <c r="G321" s="5" t="s">
        <v>78</v>
      </c>
      <c r="H321" s="5" t="s">
        <v>79</v>
      </c>
      <c r="I321" s="5"/>
      <c r="J321" s="5"/>
      <c r="K321" s="5">
        <v>217</v>
      </c>
      <c r="L321" s="5">
        <v>18</v>
      </c>
      <c r="M321" s="5">
        <v>3</v>
      </c>
      <c r="N321" s="5" t="s">
        <v>3</v>
      </c>
      <c r="O321" s="5">
        <v>2</v>
      </c>
      <c r="P321" s="5"/>
      <c r="Q321" s="5"/>
      <c r="R321" s="5"/>
      <c r="S321" s="5"/>
      <c r="T321" s="5"/>
      <c r="U321" s="5"/>
      <c r="V321" s="5"/>
      <c r="W321" s="5">
        <v>0</v>
      </c>
      <c r="X321" s="5">
        <v>1</v>
      </c>
      <c r="Y321" s="5">
        <v>0</v>
      </c>
      <c r="Z321" s="5"/>
      <c r="AA321" s="5"/>
      <c r="AB321" s="5"/>
    </row>
    <row r="322" spans="1:206" x14ac:dyDescent="0.2">
      <c r="A322" s="5">
        <v>50</v>
      </c>
      <c r="B322" s="5">
        <v>0</v>
      </c>
      <c r="C322" s="5">
        <v>0</v>
      </c>
      <c r="D322" s="5">
        <v>1</v>
      </c>
      <c r="E322" s="5">
        <v>230</v>
      </c>
      <c r="F322" s="5">
        <f>ROUND(Source!BA302,O322)</f>
        <v>0</v>
      </c>
      <c r="G322" s="5" t="s">
        <v>80</v>
      </c>
      <c r="H322" s="5" t="s">
        <v>81</v>
      </c>
      <c r="I322" s="5"/>
      <c r="J322" s="5"/>
      <c r="K322" s="5">
        <v>230</v>
      </c>
      <c r="L322" s="5">
        <v>19</v>
      </c>
      <c r="M322" s="5">
        <v>3</v>
      </c>
      <c r="N322" s="5" t="s">
        <v>3</v>
      </c>
      <c r="O322" s="5">
        <v>2</v>
      </c>
      <c r="P322" s="5"/>
      <c r="Q322" s="5"/>
      <c r="R322" s="5"/>
      <c r="S322" s="5"/>
      <c r="T322" s="5"/>
      <c r="U322" s="5"/>
      <c r="V322" s="5"/>
      <c r="W322" s="5">
        <v>0</v>
      </c>
      <c r="X322" s="5">
        <v>1</v>
      </c>
      <c r="Y322" s="5">
        <v>0</v>
      </c>
      <c r="Z322" s="5"/>
      <c r="AA322" s="5"/>
      <c r="AB322" s="5"/>
    </row>
    <row r="323" spans="1:206" x14ac:dyDescent="0.2">
      <c r="A323" s="5">
        <v>50</v>
      </c>
      <c r="B323" s="5">
        <v>0</v>
      </c>
      <c r="C323" s="5">
        <v>0</v>
      </c>
      <c r="D323" s="5">
        <v>1</v>
      </c>
      <c r="E323" s="5">
        <v>206</v>
      </c>
      <c r="F323" s="5">
        <f>ROUND(Source!T302,O323)</f>
        <v>0</v>
      </c>
      <c r="G323" s="5" t="s">
        <v>82</v>
      </c>
      <c r="H323" s="5" t="s">
        <v>83</v>
      </c>
      <c r="I323" s="5"/>
      <c r="J323" s="5"/>
      <c r="K323" s="5">
        <v>206</v>
      </c>
      <c r="L323" s="5">
        <v>20</v>
      </c>
      <c r="M323" s="5">
        <v>3</v>
      </c>
      <c r="N323" s="5" t="s">
        <v>3</v>
      </c>
      <c r="O323" s="5">
        <v>2</v>
      </c>
      <c r="P323" s="5"/>
      <c r="Q323" s="5"/>
      <c r="R323" s="5"/>
      <c r="S323" s="5"/>
      <c r="T323" s="5"/>
      <c r="U323" s="5"/>
      <c r="V323" s="5"/>
      <c r="W323" s="5">
        <v>0</v>
      </c>
      <c r="X323" s="5">
        <v>1</v>
      </c>
      <c r="Y323" s="5">
        <v>0</v>
      </c>
      <c r="Z323" s="5"/>
      <c r="AA323" s="5"/>
      <c r="AB323" s="5"/>
    </row>
    <row r="324" spans="1:206" x14ac:dyDescent="0.2">
      <c r="A324" s="5">
        <v>50</v>
      </c>
      <c r="B324" s="5">
        <v>0</v>
      </c>
      <c r="C324" s="5">
        <v>0</v>
      </c>
      <c r="D324" s="5">
        <v>1</v>
      </c>
      <c r="E324" s="5">
        <v>207</v>
      </c>
      <c r="F324" s="5">
        <f>ROUND(Source!U302,O324)</f>
        <v>17.536799999999999</v>
      </c>
      <c r="G324" s="5" t="s">
        <v>84</v>
      </c>
      <c r="H324" s="5" t="s">
        <v>85</v>
      </c>
      <c r="I324" s="5"/>
      <c r="J324" s="5"/>
      <c r="K324" s="5">
        <v>207</v>
      </c>
      <c r="L324" s="5">
        <v>21</v>
      </c>
      <c r="M324" s="5">
        <v>3</v>
      </c>
      <c r="N324" s="5" t="s">
        <v>3</v>
      </c>
      <c r="O324" s="5">
        <v>7</v>
      </c>
      <c r="P324" s="5"/>
      <c r="Q324" s="5"/>
      <c r="R324" s="5"/>
      <c r="S324" s="5"/>
      <c r="T324" s="5"/>
      <c r="U324" s="5"/>
      <c r="V324" s="5"/>
      <c r="W324" s="5">
        <v>17.536799999999999</v>
      </c>
      <c r="X324" s="5">
        <v>1</v>
      </c>
      <c r="Y324" s="5">
        <v>17.536799999999999</v>
      </c>
      <c r="Z324" s="5"/>
      <c r="AA324" s="5"/>
      <c r="AB324" s="5"/>
    </row>
    <row r="325" spans="1:206" x14ac:dyDescent="0.2">
      <c r="A325" s="5">
        <v>50</v>
      </c>
      <c r="B325" s="5">
        <v>0</v>
      </c>
      <c r="C325" s="5">
        <v>0</v>
      </c>
      <c r="D325" s="5">
        <v>1</v>
      </c>
      <c r="E325" s="5">
        <v>208</v>
      </c>
      <c r="F325" s="5">
        <f>ROUND(Source!V302,O325)</f>
        <v>1.72224</v>
      </c>
      <c r="G325" s="5" t="s">
        <v>86</v>
      </c>
      <c r="H325" s="5" t="s">
        <v>87</v>
      </c>
      <c r="I325" s="5"/>
      <c r="J325" s="5"/>
      <c r="K325" s="5">
        <v>208</v>
      </c>
      <c r="L325" s="5">
        <v>22</v>
      </c>
      <c r="M325" s="5">
        <v>3</v>
      </c>
      <c r="N325" s="5" t="s">
        <v>3</v>
      </c>
      <c r="O325" s="5">
        <v>7</v>
      </c>
      <c r="P325" s="5"/>
      <c r="Q325" s="5"/>
      <c r="R325" s="5"/>
      <c r="S325" s="5"/>
      <c r="T325" s="5"/>
      <c r="U325" s="5"/>
      <c r="V325" s="5"/>
      <c r="W325" s="5">
        <v>1.72224</v>
      </c>
      <c r="X325" s="5">
        <v>1</v>
      </c>
      <c r="Y325" s="5">
        <v>1.72224</v>
      </c>
      <c r="Z325" s="5"/>
      <c r="AA325" s="5"/>
      <c r="AB325" s="5"/>
    </row>
    <row r="326" spans="1:206" x14ac:dyDescent="0.2">
      <c r="A326" s="5">
        <v>50</v>
      </c>
      <c r="B326" s="5">
        <v>0</v>
      </c>
      <c r="C326" s="5">
        <v>0</v>
      </c>
      <c r="D326" s="5">
        <v>1</v>
      </c>
      <c r="E326" s="5">
        <v>209</v>
      </c>
      <c r="F326" s="5">
        <f>ROUND(Source!W302,O326)</f>
        <v>0</v>
      </c>
      <c r="G326" s="5" t="s">
        <v>88</v>
      </c>
      <c r="H326" s="5" t="s">
        <v>89</v>
      </c>
      <c r="I326" s="5"/>
      <c r="J326" s="5"/>
      <c r="K326" s="5">
        <v>209</v>
      </c>
      <c r="L326" s="5">
        <v>23</v>
      </c>
      <c r="M326" s="5">
        <v>3</v>
      </c>
      <c r="N326" s="5" t="s">
        <v>3</v>
      </c>
      <c r="O326" s="5">
        <v>2</v>
      </c>
      <c r="P326" s="5"/>
      <c r="Q326" s="5"/>
      <c r="R326" s="5"/>
      <c r="S326" s="5"/>
      <c r="T326" s="5"/>
      <c r="U326" s="5"/>
      <c r="V326" s="5"/>
      <c r="W326" s="5">
        <v>0</v>
      </c>
      <c r="X326" s="5">
        <v>1</v>
      </c>
      <c r="Y326" s="5">
        <v>0</v>
      </c>
      <c r="Z326" s="5"/>
      <c r="AA326" s="5"/>
      <c r="AB326" s="5"/>
    </row>
    <row r="327" spans="1:206" x14ac:dyDescent="0.2">
      <c r="A327" s="5">
        <v>50</v>
      </c>
      <c r="B327" s="5">
        <v>0</v>
      </c>
      <c r="C327" s="5">
        <v>0</v>
      </c>
      <c r="D327" s="5">
        <v>1</v>
      </c>
      <c r="E327" s="5">
        <v>233</v>
      </c>
      <c r="F327" s="5">
        <f>ROUND(Source!BD302,O327)</f>
        <v>0</v>
      </c>
      <c r="G327" s="5" t="s">
        <v>90</v>
      </c>
      <c r="H327" s="5" t="s">
        <v>91</v>
      </c>
      <c r="I327" s="5"/>
      <c r="J327" s="5"/>
      <c r="K327" s="5">
        <v>233</v>
      </c>
      <c r="L327" s="5">
        <v>24</v>
      </c>
      <c r="M327" s="5">
        <v>3</v>
      </c>
      <c r="N327" s="5" t="s">
        <v>3</v>
      </c>
      <c r="O327" s="5">
        <v>2</v>
      </c>
      <c r="P327" s="5"/>
      <c r="Q327" s="5"/>
      <c r="R327" s="5"/>
      <c r="S327" s="5"/>
      <c r="T327" s="5"/>
      <c r="U327" s="5"/>
      <c r="V327" s="5"/>
      <c r="W327" s="5">
        <v>0</v>
      </c>
      <c r="X327" s="5">
        <v>1</v>
      </c>
      <c r="Y327" s="5">
        <v>0</v>
      </c>
      <c r="Z327" s="5"/>
      <c r="AA327" s="5"/>
      <c r="AB327" s="5"/>
    </row>
    <row r="328" spans="1:206" x14ac:dyDescent="0.2">
      <c r="A328" s="5">
        <v>50</v>
      </c>
      <c r="B328" s="5">
        <v>0</v>
      </c>
      <c r="C328" s="5">
        <v>0</v>
      </c>
      <c r="D328" s="5">
        <v>1</v>
      </c>
      <c r="E328" s="5">
        <v>210</v>
      </c>
      <c r="F328" s="5">
        <f>ROUND(Source!X302,O328)</f>
        <v>16357.18</v>
      </c>
      <c r="G328" s="5" t="s">
        <v>92</v>
      </c>
      <c r="H328" s="5" t="s">
        <v>93</v>
      </c>
      <c r="I328" s="5"/>
      <c r="J328" s="5"/>
      <c r="K328" s="5">
        <v>210</v>
      </c>
      <c r="L328" s="5">
        <v>25</v>
      </c>
      <c r="M328" s="5">
        <v>3</v>
      </c>
      <c r="N328" s="5" t="s">
        <v>3</v>
      </c>
      <c r="O328" s="5">
        <v>2</v>
      </c>
      <c r="P328" s="5"/>
      <c r="Q328" s="5"/>
      <c r="R328" s="5"/>
      <c r="S328" s="5"/>
      <c r="T328" s="5"/>
      <c r="U328" s="5"/>
      <c r="V328" s="5"/>
      <c r="W328" s="5">
        <v>16357.18</v>
      </c>
      <c r="X328" s="5">
        <v>1</v>
      </c>
      <c r="Y328" s="5">
        <v>16357.18</v>
      </c>
      <c r="Z328" s="5"/>
      <c r="AA328" s="5"/>
      <c r="AB328" s="5"/>
    </row>
    <row r="329" spans="1:206" x14ac:dyDescent="0.2">
      <c r="A329" s="5">
        <v>50</v>
      </c>
      <c r="B329" s="5">
        <v>0</v>
      </c>
      <c r="C329" s="5">
        <v>0</v>
      </c>
      <c r="D329" s="5">
        <v>1</v>
      </c>
      <c r="E329" s="5">
        <v>211</v>
      </c>
      <c r="F329" s="5">
        <f>ROUND(Source!Y302,O329)</f>
        <v>8600.18</v>
      </c>
      <c r="G329" s="5" t="s">
        <v>94</v>
      </c>
      <c r="H329" s="5" t="s">
        <v>95</v>
      </c>
      <c r="I329" s="5"/>
      <c r="J329" s="5"/>
      <c r="K329" s="5">
        <v>211</v>
      </c>
      <c r="L329" s="5">
        <v>26</v>
      </c>
      <c r="M329" s="5">
        <v>3</v>
      </c>
      <c r="N329" s="5" t="s">
        <v>3</v>
      </c>
      <c r="O329" s="5">
        <v>2</v>
      </c>
      <c r="P329" s="5"/>
      <c r="Q329" s="5"/>
      <c r="R329" s="5"/>
      <c r="S329" s="5"/>
      <c r="T329" s="5"/>
      <c r="U329" s="5"/>
      <c r="V329" s="5"/>
      <c r="W329" s="5">
        <v>8600.18</v>
      </c>
      <c r="X329" s="5">
        <v>1</v>
      </c>
      <c r="Y329" s="5">
        <v>8600.18</v>
      </c>
      <c r="Z329" s="5"/>
      <c r="AA329" s="5"/>
      <c r="AB329" s="5"/>
    </row>
    <row r="330" spans="1:206" x14ac:dyDescent="0.2">
      <c r="A330" s="5">
        <v>50</v>
      </c>
      <c r="B330" s="5">
        <v>0</v>
      </c>
      <c r="C330" s="5">
        <v>0</v>
      </c>
      <c r="D330" s="5">
        <v>1</v>
      </c>
      <c r="E330" s="5">
        <v>224</v>
      </c>
      <c r="F330" s="5">
        <f>ROUND(Source!AR302,O330)</f>
        <v>46192.18</v>
      </c>
      <c r="G330" s="5" t="s">
        <v>96</v>
      </c>
      <c r="H330" s="5" t="s">
        <v>97</v>
      </c>
      <c r="I330" s="5"/>
      <c r="J330" s="5"/>
      <c r="K330" s="5">
        <v>224</v>
      </c>
      <c r="L330" s="5">
        <v>27</v>
      </c>
      <c r="M330" s="5">
        <v>3</v>
      </c>
      <c r="N330" s="5" t="s">
        <v>3</v>
      </c>
      <c r="O330" s="5">
        <v>2</v>
      </c>
      <c r="P330" s="5"/>
      <c r="Q330" s="5"/>
      <c r="R330" s="5"/>
      <c r="S330" s="5"/>
      <c r="T330" s="5"/>
      <c r="U330" s="5"/>
      <c r="V330" s="5"/>
      <c r="W330" s="5">
        <v>46192.18</v>
      </c>
      <c r="X330" s="5">
        <v>1</v>
      </c>
      <c r="Y330" s="5">
        <v>46192.18</v>
      </c>
      <c r="Z330" s="5"/>
      <c r="AA330" s="5"/>
      <c r="AB330" s="5"/>
    </row>
    <row r="332" spans="1:206" x14ac:dyDescent="0.2">
      <c r="A332" s="3">
        <v>51</v>
      </c>
      <c r="B332" s="3">
        <f>B170</f>
        <v>1</v>
      </c>
      <c r="C332" s="3">
        <f>A170</f>
        <v>3</v>
      </c>
      <c r="D332" s="3">
        <f>ROW(A170)</f>
        <v>170</v>
      </c>
      <c r="E332" s="3"/>
      <c r="F332" s="3" t="str">
        <f>IF(F170&lt;&gt;"",F170,"")</f>
        <v>02-01-01</v>
      </c>
      <c r="G332" s="3" t="str">
        <f>IF(G170&lt;&gt;"",G170,"")</f>
        <v>Строительство ВЛИ-0,4 кВ</v>
      </c>
      <c r="H332" s="3">
        <v>0</v>
      </c>
      <c r="I332" s="3"/>
      <c r="J332" s="3"/>
      <c r="K332" s="3"/>
      <c r="L332" s="3"/>
      <c r="M332" s="3"/>
      <c r="N332" s="3"/>
      <c r="O332" s="3">
        <f t="shared" ref="O332:T332" si="156">ROUND(O194+O255+O302+AB332,2)</f>
        <v>189328.74</v>
      </c>
      <c r="P332" s="3">
        <f t="shared" si="156"/>
        <v>119097.52</v>
      </c>
      <c r="Q332" s="3">
        <f t="shared" si="156"/>
        <v>12514.73</v>
      </c>
      <c r="R332" s="3">
        <f t="shared" si="156"/>
        <v>9743.18</v>
      </c>
      <c r="S332" s="3">
        <f t="shared" si="156"/>
        <v>47973.31</v>
      </c>
      <c r="T332" s="3">
        <f t="shared" si="156"/>
        <v>0</v>
      </c>
      <c r="U332" s="3">
        <f>U194+U255+U302+AH332</f>
        <v>58.178832</v>
      </c>
      <c r="V332" s="3">
        <f>V194+V255+V302+AI332</f>
        <v>10.4758142</v>
      </c>
      <c r="W332" s="3">
        <f>ROUND(W194+W255+W302+AJ332,2)</f>
        <v>0</v>
      </c>
      <c r="X332" s="3">
        <f>ROUND(X194+X255+X302+AK332,2)</f>
        <v>58480.74</v>
      </c>
      <c r="Y332" s="3">
        <f>ROUND(Y194+Y255+Y302+AL332,2)</f>
        <v>33136.47</v>
      </c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>
        <f t="shared" ref="AO332:BD332" si="157">ROUND(AO194+AO255+AO302+BX332,2)</f>
        <v>0</v>
      </c>
      <c r="AP332" s="3">
        <f t="shared" si="157"/>
        <v>0</v>
      </c>
      <c r="AQ332" s="3">
        <f t="shared" si="157"/>
        <v>0</v>
      </c>
      <c r="AR332" s="3">
        <f t="shared" si="157"/>
        <v>280945.95</v>
      </c>
      <c r="AS332" s="3">
        <f t="shared" si="157"/>
        <v>234753.77</v>
      </c>
      <c r="AT332" s="3">
        <f t="shared" si="157"/>
        <v>46192.18</v>
      </c>
      <c r="AU332" s="3">
        <f t="shared" si="157"/>
        <v>0</v>
      </c>
      <c r="AV332" s="3">
        <f t="shared" si="157"/>
        <v>119097.52</v>
      </c>
      <c r="AW332" s="3">
        <f t="shared" si="157"/>
        <v>119097.52</v>
      </c>
      <c r="AX332" s="3">
        <f t="shared" si="157"/>
        <v>0</v>
      </c>
      <c r="AY332" s="3">
        <f t="shared" si="157"/>
        <v>119097.52</v>
      </c>
      <c r="AZ332" s="3">
        <f t="shared" si="157"/>
        <v>0</v>
      </c>
      <c r="BA332" s="3">
        <f t="shared" si="157"/>
        <v>0</v>
      </c>
      <c r="BB332" s="3">
        <f t="shared" si="157"/>
        <v>0</v>
      </c>
      <c r="BC332" s="3">
        <f t="shared" si="157"/>
        <v>0</v>
      </c>
      <c r="BD332" s="3">
        <f t="shared" si="157"/>
        <v>0</v>
      </c>
      <c r="BE332" s="3"/>
      <c r="BF332" s="3"/>
      <c r="BG332" s="3"/>
      <c r="BH332" s="3"/>
      <c r="BI332" s="3"/>
      <c r="BJ332" s="3"/>
      <c r="BK332" s="3"/>
      <c r="BL332" s="3"/>
      <c r="BM332" s="3"/>
      <c r="BN332" s="3"/>
      <c r="BO332" s="3"/>
      <c r="BP332" s="3"/>
      <c r="BQ332" s="3"/>
      <c r="BR332" s="3"/>
      <c r="BS332" s="3"/>
      <c r="BT332" s="3"/>
      <c r="BU332" s="3"/>
      <c r="BV332" s="3"/>
      <c r="BW332" s="3"/>
      <c r="BX332" s="3"/>
      <c r="BY332" s="3"/>
      <c r="BZ332" s="3"/>
      <c r="CA332" s="3"/>
      <c r="CB332" s="3"/>
      <c r="CC332" s="3"/>
      <c r="CD332" s="3"/>
      <c r="CE332" s="3"/>
      <c r="CF332" s="3"/>
      <c r="CG332" s="3"/>
      <c r="CH332" s="3"/>
      <c r="CI332" s="3"/>
      <c r="CJ332" s="3"/>
      <c r="CK332" s="3"/>
      <c r="CL332" s="3"/>
      <c r="CM332" s="3"/>
      <c r="CN332" s="3"/>
      <c r="CO332" s="3"/>
      <c r="CP332" s="3"/>
      <c r="CQ332" s="3"/>
      <c r="CR332" s="3"/>
      <c r="CS332" s="3"/>
      <c r="CT332" s="3"/>
      <c r="CU332" s="3"/>
      <c r="CV332" s="3"/>
      <c r="CW332" s="3"/>
      <c r="CX332" s="3"/>
      <c r="CY332" s="3"/>
      <c r="CZ332" s="3"/>
      <c r="DA332" s="3"/>
      <c r="DB332" s="3"/>
      <c r="DC332" s="3"/>
      <c r="DD332" s="3"/>
      <c r="DE332" s="3"/>
      <c r="DF332" s="3"/>
      <c r="DG332" s="4"/>
      <c r="DH332" s="4"/>
      <c r="DI332" s="4"/>
      <c r="DJ332" s="4"/>
      <c r="DK332" s="4"/>
      <c r="DL332" s="4"/>
      <c r="DM332" s="4"/>
      <c r="DN332" s="4"/>
      <c r="DO332" s="4"/>
      <c r="DP332" s="4"/>
      <c r="DQ332" s="4"/>
      <c r="DR332" s="4"/>
      <c r="DS332" s="4"/>
      <c r="DT332" s="4"/>
      <c r="DU332" s="4"/>
      <c r="DV332" s="4"/>
      <c r="DW332" s="4"/>
      <c r="DX332" s="4"/>
      <c r="DY332" s="4"/>
      <c r="DZ332" s="4"/>
      <c r="EA332" s="4"/>
      <c r="EB332" s="4"/>
      <c r="EC332" s="4"/>
      <c r="ED332" s="4"/>
      <c r="EE332" s="4"/>
      <c r="EF332" s="4"/>
      <c r="EG332" s="4"/>
      <c r="EH332" s="4"/>
      <c r="EI332" s="4"/>
      <c r="EJ332" s="4"/>
      <c r="EK332" s="4"/>
      <c r="EL332" s="4"/>
      <c r="EM332" s="4"/>
      <c r="EN332" s="4"/>
      <c r="EO332" s="4"/>
      <c r="EP332" s="4"/>
      <c r="EQ332" s="4"/>
      <c r="ER332" s="4"/>
      <c r="ES332" s="4"/>
      <c r="ET332" s="4"/>
      <c r="EU332" s="4"/>
      <c r="EV332" s="4"/>
      <c r="EW332" s="4"/>
      <c r="EX332" s="4"/>
      <c r="EY332" s="4"/>
      <c r="EZ332" s="4"/>
      <c r="FA332" s="4"/>
      <c r="FB332" s="4"/>
      <c r="FC332" s="4"/>
      <c r="FD332" s="4"/>
      <c r="FE332" s="4"/>
      <c r="FF332" s="4"/>
      <c r="FG332" s="4"/>
      <c r="FH332" s="4"/>
      <c r="FI332" s="4"/>
      <c r="FJ332" s="4"/>
      <c r="FK332" s="4"/>
      <c r="FL332" s="4"/>
      <c r="FM332" s="4"/>
      <c r="FN332" s="4"/>
      <c r="FO332" s="4"/>
      <c r="FP332" s="4"/>
      <c r="FQ332" s="4"/>
      <c r="FR332" s="4"/>
      <c r="FS332" s="4"/>
      <c r="FT332" s="4"/>
      <c r="FU332" s="4"/>
      <c r="FV332" s="4"/>
      <c r="FW332" s="4"/>
      <c r="FX332" s="4"/>
      <c r="FY332" s="4"/>
      <c r="FZ332" s="4"/>
      <c r="GA332" s="4"/>
      <c r="GB332" s="4"/>
      <c r="GC332" s="4"/>
      <c r="GD332" s="4"/>
      <c r="GE332" s="4"/>
      <c r="GF332" s="4"/>
      <c r="GG332" s="4"/>
      <c r="GH332" s="4"/>
      <c r="GI332" s="4"/>
      <c r="GJ332" s="4"/>
      <c r="GK332" s="4"/>
      <c r="GL332" s="4"/>
      <c r="GM332" s="4"/>
      <c r="GN332" s="4"/>
      <c r="GO332" s="4"/>
      <c r="GP332" s="4"/>
      <c r="GQ332" s="4"/>
      <c r="GR332" s="4"/>
      <c r="GS332" s="4"/>
      <c r="GT332" s="4"/>
      <c r="GU332" s="4"/>
      <c r="GV332" s="4"/>
      <c r="GW332" s="4"/>
      <c r="GX332" s="4">
        <v>0</v>
      </c>
    </row>
    <row r="334" spans="1:206" x14ac:dyDescent="0.2">
      <c r="A334" s="5">
        <v>50</v>
      </c>
      <c r="B334" s="5">
        <v>0</v>
      </c>
      <c r="C334" s="5">
        <v>0</v>
      </c>
      <c r="D334" s="5">
        <v>1</v>
      </c>
      <c r="E334" s="5">
        <v>201</v>
      </c>
      <c r="F334" s="5">
        <f>ROUND(Source!O332,O334)</f>
        <v>189328.74</v>
      </c>
      <c r="G334" s="5" t="s">
        <v>44</v>
      </c>
      <c r="H334" s="5" t="s">
        <v>45</v>
      </c>
      <c r="I334" s="5"/>
      <c r="J334" s="5"/>
      <c r="K334" s="5">
        <v>201</v>
      </c>
      <c r="L334" s="5">
        <v>1</v>
      </c>
      <c r="M334" s="5">
        <v>3</v>
      </c>
      <c r="N334" s="5" t="s">
        <v>3</v>
      </c>
      <c r="O334" s="5">
        <v>2</v>
      </c>
      <c r="P334" s="5"/>
      <c r="Q334" s="5"/>
      <c r="R334" s="5"/>
      <c r="S334" s="5"/>
      <c r="T334" s="5"/>
      <c r="U334" s="5"/>
      <c r="V334" s="5"/>
      <c r="W334" s="5">
        <v>189328.74</v>
      </c>
      <c r="X334" s="5">
        <v>1</v>
      </c>
      <c r="Y334" s="5">
        <v>189328.74</v>
      </c>
      <c r="Z334" s="5"/>
      <c r="AA334" s="5"/>
      <c r="AB334" s="5"/>
    </row>
    <row r="335" spans="1:206" x14ac:dyDescent="0.2">
      <c r="A335" s="5">
        <v>50</v>
      </c>
      <c r="B335" s="5">
        <v>0</v>
      </c>
      <c r="C335" s="5">
        <v>0</v>
      </c>
      <c r="D335" s="5">
        <v>1</v>
      </c>
      <c r="E335" s="5">
        <v>202</v>
      </c>
      <c r="F335" s="5">
        <f>ROUND(Source!P332,O335)</f>
        <v>119097.52</v>
      </c>
      <c r="G335" s="5" t="s">
        <v>46</v>
      </c>
      <c r="H335" s="5" t="s">
        <v>47</v>
      </c>
      <c r="I335" s="5"/>
      <c r="J335" s="5"/>
      <c r="K335" s="5">
        <v>202</v>
      </c>
      <c r="L335" s="5">
        <v>2</v>
      </c>
      <c r="M335" s="5">
        <v>3</v>
      </c>
      <c r="N335" s="5" t="s">
        <v>3</v>
      </c>
      <c r="O335" s="5">
        <v>2</v>
      </c>
      <c r="P335" s="5"/>
      <c r="Q335" s="5"/>
      <c r="R335" s="5"/>
      <c r="S335" s="5"/>
      <c r="T335" s="5"/>
      <c r="U335" s="5"/>
      <c r="V335" s="5"/>
      <c r="W335" s="5">
        <v>119097.52</v>
      </c>
      <c r="X335" s="5">
        <v>1</v>
      </c>
      <c r="Y335" s="5">
        <v>119097.52</v>
      </c>
      <c r="Z335" s="5"/>
      <c r="AA335" s="5"/>
      <c r="AB335" s="5"/>
    </row>
    <row r="336" spans="1:206" x14ac:dyDescent="0.2">
      <c r="A336" s="5">
        <v>50</v>
      </c>
      <c r="B336" s="5">
        <v>0</v>
      </c>
      <c r="C336" s="5">
        <v>0</v>
      </c>
      <c r="D336" s="5">
        <v>1</v>
      </c>
      <c r="E336" s="5">
        <v>222</v>
      </c>
      <c r="F336" s="5">
        <f>ROUND(Source!AO332,O336)</f>
        <v>0</v>
      </c>
      <c r="G336" s="5" t="s">
        <v>48</v>
      </c>
      <c r="H336" s="5" t="s">
        <v>49</v>
      </c>
      <c r="I336" s="5"/>
      <c r="J336" s="5"/>
      <c r="K336" s="5">
        <v>222</v>
      </c>
      <c r="L336" s="5">
        <v>3</v>
      </c>
      <c r="M336" s="5">
        <v>3</v>
      </c>
      <c r="N336" s="5" t="s">
        <v>3</v>
      </c>
      <c r="O336" s="5">
        <v>2</v>
      </c>
      <c r="P336" s="5"/>
      <c r="Q336" s="5"/>
      <c r="R336" s="5"/>
      <c r="S336" s="5"/>
      <c r="T336" s="5"/>
      <c r="U336" s="5"/>
      <c r="V336" s="5"/>
      <c r="W336" s="5">
        <v>0</v>
      </c>
      <c r="X336" s="5">
        <v>1</v>
      </c>
      <c r="Y336" s="5">
        <v>0</v>
      </c>
      <c r="Z336" s="5"/>
      <c r="AA336" s="5"/>
      <c r="AB336" s="5"/>
    </row>
    <row r="337" spans="1:28" x14ac:dyDescent="0.2">
      <c r="A337" s="5">
        <v>50</v>
      </c>
      <c r="B337" s="5">
        <v>0</v>
      </c>
      <c r="C337" s="5">
        <v>0</v>
      </c>
      <c r="D337" s="5">
        <v>1</v>
      </c>
      <c r="E337" s="5">
        <v>225</v>
      </c>
      <c r="F337" s="5">
        <f>ROUND(Source!AV332,O337)</f>
        <v>119097.52</v>
      </c>
      <c r="G337" s="5" t="s">
        <v>50</v>
      </c>
      <c r="H337" s="5" t="s">
        <v>51</v>
      </c>
      <c r="I337" s="5"/>
      <c r="J337" s="5"/>
      <c r="K337" s="5">
        <v>225</v>
      </c>
      <c r="L337" s="5">
        <v>4</v>
      </c>
      <c r="M337" s="5">
        <v>3</v>
      </c>
      <c r="N337" s="5" t="s">
        <v>3</v>
      </c>
      <c r="O337" s="5">
        <v>2</v>
      </c>
      <c r="P337" s="5"/>
      <c r="Q337" s="5"/>
      <c r="R337" s="5"/>
      <c r="S337" s="5"/>
      <c r="T337" s="5"/>
      <c r="U337" s="5"/>
      <c r="V337" s="5"/>
      <c r="W337" s="5">
        <v>119097.52</v>
      </c>
      <c r="X337" s="5">
        <v>1</v>
      </c>
      <c r="Y337" s="5">
        <v>119097.52</v>
      </c>
      <c r="Z337" s="5"/>
      <c r="AA337" s="5"/>
      <c r="AB337" s="5"/>
    </row>
    <row r="338" spans="1:28" x14ac:dyDescent="0.2">
      <c r="A338" s="5">
        <v>50</v>
      </c>
      <c r="B338" s="5">
        <v>0</v>
      </c>
      <c r="C338" s="5">
        <v>0</v>
      </c>
      <c r="D338" s="5">
        <v>1</v>
      </c>
      <c r="E338" s="5">
        <v>226</v>
      </c>
      <c r="F338" s="5">
        <f>ROUND(Source!AW332,O338)</f>
        <v>119097.52</v>
      </c>
      <c r="G338" s="5" t="s">
        <v>52</v>
      </c>
      <c r="H338" s="5" t="s">
        <v>53</v>
      </c>
      <c r="I338" s="5"/>
      <c r="J338" s="5"/>
      <c r="K338" s="5">
        <v>226</v>
      </c>
      <c r="L338" s="5">
        <v>5</v>
      </c>
      <c r="M338" s="5">
        <v>3</v>
      </c>
      <c r="N338" s="5" t="s">
        <v>3</v>
      </c>
      <c r="O338" s="5">
        <v>2</v>
      </c>
      <c r="P338" s="5"/>
      <c r="Q338" s="5"/>
      <c r="R338" s="5"/>
      <c r="S338" s="5"/>
      <c r="T338" s="5"/>
      <c r="U338" s="5"/>
      <c r="V338" s="5"/>
      <c r="W338" s="5">
        <v>119097.52</v>
      </c>
      <c r="X338" s="5">
        <v>1</v>
      </c>
      <c r="Y338" s="5">
        <v>119097.52</v>
      </c>
      <c r="Z338" s="5"/>
      <c r="AA338" s="5"/>
      <c r="AB338" s="5"/>
    </row>
    <row r="339" spans="1:28" x14ac:dyDescent="0.2">
      <c r="A339" s="5">
        <v>50</v>
      </c>
      <c r="B339" s="5">
        <v>0</v>
      </c>
      <c r="C339" s="5">
        <v>0</v>
      </c>
      <c r="D339" s="5">
        <v>1</v>
      </c>
      <c r="E339" s="5">
        <v>227</v>
      </c>
      <c r="F339" s="5">
        <f>ROUND(Source!AX332,O339)</f>
        <v>0</v>
      </c>
      <c r="G339" s="5" t="s">
        <v>54</v>
      </c>
      <c r="H339" s="5" t="s">
        <v>55</v>
      </c>
      <c r="I339" s="5"/>
      <c r="J339" s="5"/>
      <c r="K339" s="5">
        <v>227</v>
      </c>
      <c r="L339" s="5">
        <v>6</v>
      </c>
      <c r="M339" s="5">
        <v>3</v>
      </c>
      <c r="N339" s="5" t="s">
        <v>3</v>
      </c>
      <c r="O339" s="5">
        <v>2</v>
      </c>
      <c r="P339" s="5"/>
      <c r="Q339" s="5"/>
      <c r="R339" s="5"/>
      <c r="S339" s="5"/>
      <c r="T339" s="5"/>
      <c r="U339" s="5"/>
      <c r="V339" s="5"/>
      <c r="W339" s="5">
        <v>0</v>
      </c>
      <c r="X339" s="5">
        <v>1</v>
      </c>
      <c r="Y339" s="5">
        <v>0</v>
      </c>
      <c r="Z339" s="5"/>
      <c r="AA339" s="5"/>
      <c r="AB339" s="5"/>
    </row>
    <row r="340" spans="1:28" x14ac:dyDescent="0.2">
      <c r="A340" s="5">
        <v>50</v>
      </c>
      <c r="B340" s="5">
        <v>0</v>
      </c>
      <c r="C340" s="5">
        <v>0</v>
      </c>
      <c r="D340" s="5">
        <v>1</v>
      </c>
      <c r="E340" s="5">
        <v>228</v>
      </c>
      <c r="F340" s="5">
        <f>ROUND(Source!AY332,O340)</f>
        <v>119097.52</v>
      </c>
      <c r="G340" s="5" t="s">
        <v>56</v>
      </c>
      <c r="H340" s="5" t="s">
        <v>57</v>
      </c>
      <c r="I340" s="5"/>
      <c r="J340" s="5"/>
      <c r="K340" s="5">
        <v>228</v>
      </c>
      <c r="L340" s="5">
        <v>7</v>
      </c>
      <c r="M340" s="5">
        <v>3</v>
      </c>
      <c r="N340" s="5" t="s">
        <v>3</v>
      </c>
      <c r="O340" s="5">
        <v>2</v>
      </c>
      <c r="P340" s="5"/>
      <c r="Q340" s="5"/>
      <c r="R340" s="5"/>
      <c r="S340" s="5"/>
      <c r="T340" s="5"/>
      <c r="U340" s="5"/>
      <c r="V340" s="5"/>
      <c r="W340" s="5">
        <v>119097.52</v>
      </c>
      <c r="X340" s="5">
        <v>1</v>
      </c>
      <c r="Y340" s="5">
        <v>119097.52</v>
      </c>
      <c r="Z340" s="5"/>
      <c r="AA340" s="5"/>
      <c r="AB340" s="5"/>
    </row>
    <row r="341" spans="1:28" x14ac:dyDescent="0.2">
      <c r="A341" s="5">
        <v>50</v>
      </c>
      <c r="B341" s="5">
        <v>0</v>
      </c>
      <c r="C341" s="5">
        <v>0</v>
      </c>
      <c r="D341" s="5">
        <v>1</v>
      </c>
      <c r="E341" s="5">
        <v>216</v>
      </c>
      <c r="F341" s="5">
        <f>ROUND(Source!AP332,O341)</f>
        <v>0</v>
      </c>
      <c r="G341" s="5" t="s">
        <v>58</v>
      </c>
      <c r="H341" s="5" t="s">
        <v>59</v>
      </c>
      <c r="I341" s="5"/>
      <c r="J341" s="5"/>
      <c r="K341" s="5">
        <v>216</v>
      </c>
      <c r="L341" s="5">
        <v>8</v>
      </c>
      <c r="M341" s="5">
        <v>3</v>
      </c>
      <c r="N341" s="5" t="s">
        <v>3</v>
      </c>
      <c r="O341" s="5">
        <v>2</v>
      </c>
      <c r="P341" s="5"/>
      <c r="Q341" s="5"/>
      <c r="R341" s="5"/>
      <c r="S341" s="5"/>
      <c r="T341" s="5"/>
      <c r="U341" s="5"/>
      <c r="V341" s="5"/>
      <c r="W341" s="5">
        <v>0</v>
      </c>
      <c r="X341" s="5">
        <v>1</v>
      </c>
      <c r="Y341" s="5">
        <v>0</v>
      </c>
      <c r="Z341" s="5"/>
      <c r="AA341" s="5"/>
      <c r="AB341" s="5"/>
    </row>
    <row r="342" spans="1:28" x14ac:dyDescent="0.2">
      <c r="A342" s="5">
        <v>50</v>
      </c>
      <c r="B342" s="5">
        <v>0</v>
      </c>
      <c r="C342" s="5">
        <v>0</v>
      </c>
      <c r="D342" s="5">
        <v>1</v>
      </c>
      <c r="E342" s="5">
        <v>223</v>
      </c>
      <c r="F342" s="5">
        <f>ROUND(Source!AQ332,O342)</f>
        <v>0</v>
      </c>
      <c r="G342" s="5" t="s">
        <v>60</v>
      </c>
      <c r="H342" s="5" t="s">
        <v>61</v>
      </c>
      <c r="I342" s="5"/>
      <c r="J342" s="5"/>
      <c r="K342" s="5">
        <v>223</v>
      </c>
      <c r="L342" s="5">
        <v>9</v>
      </c>
      <c r="M342" s="5">
        <v>3</v>
      </c>
      <c r="N342" s="5" t="s">
        <v>3</v>
      </c>
      <c r="O342" s="5">
        <v>2</v>
      </c>
      <c r="P342" s="5"/>
      <c r="Q342" s="5"/>
      <c r="R342" s="5"/>
      <c r="S342" s="5"/>
      <c r="T342" s="5"/>
      <c r="U342" s="5"/>
      <c r="V342" s="5"/>
      <c r="W342" s="5">
        <v>0</v>
      </c>
      <c r="X342" s="5">
        <v>1</v>
      </c>
      <c r="Y342" s="5">
        <v>0</v>
      </c>
      <c r="Z342" s="5"/>
      <c r="AA342" s="5"/>
      <c r="AB342" s="5"/>
    </row>
    <row r="343" spans="1:28" x14ac:dyDescent="0.2">
      <c r="A343" s="5">
        <v>50</v>
      </c>
      <c r="B343" s="5">
        <v>0</v>
      </c>
      <c r="C343" s="5">
        <v>0</v>
      </c>
      <c r="D343" s="5">
        <v>1</v>
      </c>
      <c r="E343" s="5">
        <v>229</v>
      </c>
      <c r="F343" s="5">
        <f>ROUND(Source!AZ332,O343)</f>
        <v>0</v>
      </c>
      <c r="G343" s="5" t="s">
        <v>62</v>
      </c>
      <c r="H343" s="5" t="s">
        <v>63</v>
      </c>
      <c r="I343" s="5"/>
      <c r="J343" s="5"/>
      <c r="K343" s="5">
        <v>229</v>
      </c>
      <c r="L343" s="5">
        <v>10</v>
      </c>
      <c r="M343" s="5">
        <v>3</v>
      </c>
      <c r="N343" s="5" t="s">
        <v>3</v>
      </c>
      <c r="O343" s="5">
        <v>2</v>
      </c>
      <c r="P343" s="5"/>
      <c r="Q343" s="5"/>
      <c r="R343" s="5"/>
      <c r="S343" s="5"/>
      <c r="T343" s="5"/>
      <c r="U343" s="5"/>
      <c r="V343" s="5"/>
      <c r="W343" s="5">
        <v>0</v>
      </c>
      <c r="X343" s="5">
        <v>1</v>
      </c>
      <c r="Y343" s="5">
        <v>0</v>
      </c>
      <c r="Z343" s="5"/>
      <c r="AA343" s="5"/>
      <c r="AB343" s="5"/>
    </row>
    <row r="344" spans="1:28" x14ac:dyDescent="0.2">
      <c r="A344" s="5">
        <v>50</v>
      </c>
      <c r="B344" s="5">
        <v>0</v>
      </c>
      <c r="C344" s="5">
        <v>0</v>
      </c>
      <c r="D344" s="5">
        <v>1</v>
      </c>
      <c r="E344" s="5">
        <v>203</v>
      </c>
      <c r="F344" s="5">
        <f>ROUND(Source!Q332,O344)</f>
        <v>12514.73</v>
      </c>
      <c r="G344" s="5" t="s">
        <v>64</v>
      </c>
      <c r="H344" s="5" t="s">
        <v>65</v>
      </c>
      <c r="I344" s="5"/>
      <c r="J344" s="5"/>
      <c r="K344" s="5">
        <v>203</v>
      </c>
      <c r="L344" s="5">
        <v>11</v>
      </c>
      <c r="M344" s="5">
        <v>3</v>
      </c>
      <c r="N344" s="5" t="s">
        <v>3</v>
      </c>
      <c r="O344" s="5">
        <v>2</v>
      </c>
      <c r="P344" s="5"/>
      <c r="Q344" s="5"/>
      <c r="R344" s="5"/>
      <c r="S344" s="5"/>
      <c r="T344" s="5"/>
      <c r="U344" s="5"/>
      <c r="V344" s="5"/>
      <c r="W344" s="5">
        <v>12514.73</v>
      </c>
      <c r="X344" s="5">
        <v>1</v>
      </c>
      <c r="Y344" s="5">
        <v>12514.73</v>
      </c>
      <c r="Z344" s="5"/>
      <c r="AA344" s="5"/>
      <c r="AB344" s="5"/>
    </row>
    <row r="345" spans="1:28" x14ac:dyDescent="0.2">
      <c r="A345" s="5">
        <v>50</v>
      </c>
      <c r="B345" s="5">
        <v>0</v>
      </c>
      <c r="C345" s="5">
        <v>0</v>
      </c>
      <c r="D345" s="5">
        <v>1</v>
      </c>
      <c r="E345" s="5">
        <v>231</v>
      </c>
      <c r="F345" s="5">
        <f>ROUND(Source!BB332,O345)</f>
        <v>0</v>
      </c>
      <c r="G345" s="5" t="s">
        <v>66</v>
      </c>
      <c r="H345" s="5" t="s">
        <v>67</v>
      </c>
      <c r="I345" s="5"/>
      <c r="J345" s="5"/>
      <c r="K345" s="5">
        <v>231</v>
      </c>
      <c r="L345" s="5">
        <v>12</v>
      </c>
      <c r="M345" s="5">
        <v>3</v>
      </c>
      <c r="N345" s="5" t="s">
        <v>3</v>
      </c>
      <c r="O345" s="5">
        <v>2</v>
      </c>
      <c r="P345" s="5"/>
      <c r="Q345" s="5"/>
      <c r="R345" s="5"/>
      <c r="S345" s="5"/>
      <c r="T345" s="5"/>
      <c r="U345" s="5"/>
      <c r="V345" s="5"/>
      <c r="W345" s="5">
        <v>0</v>
      </c>
      <c r="X345" s="5">
        <v>1</v>
      </c>
      <c r="Y345" s="5">
        <v>0</v>
      </c>
      <c r="Z345" s="5"/>
      <c r="AA345" s="5"/>
      <c r="AB345" s="5"/>
    </row>
    <row r="346" spans="1:28" x14ac:dyDescent="0.2">
      <c r="A346" s="5">
        <v>50</v>
      </c>
      <c r="B346" s="5">
        <v>0</v>
      </c>
      <c r="C346" s="5">
        <v>0</v>
      </c>
      <c r="D346" s="5">
        <v>1</v>
      </c>
      <c r="E346" s="5">
        <v>204</v>
      </c>
      <c r="F346" s="5">
        <f>ROUND(Source!R332,O346)</f>
        <v>9743.18</v>
      </c>
      <c r="G346" s="5" t="s">
        <v>68</v>
      </c>
      <c r="H346" s="5" t="s">
        <v>69</v>
      </c>
      <c r="I346" s="5"/>
      <c r="J346" s="5"/>
      <c r="K346" s="5">
        <v>204</v>
      </c>
      <c r="L346" s="5">
        <v>13</v>
      </c>
      <c r="M346" s="5">
        <v>3</v>
      </c>
      <c r="N346" s="5" t="s">
        <v>3</v>
      </c>
      <c r="O346" s="5">
        <v>2</v>
      </c>
      <c r="P346" s="5"/>
      <c r="Q346" s="5"/>
      <c r="R346" s="5"/>
      <c r="S346" s="5"/>
      <c r="T346" s="5"/>
      <c r="U346" s="5"/>
      <c r="V346" s="5"/>
      <c r="W346" s="5">
        <v>9743.18</v>
      </c>
      <c r="X346" s="5">
        <v>1</v>
      </c>
      <c r="Y346" s="5">
        <v>9743.18</v>
      </c>
      <c r="Z346" s="5"/>
      <c r="AA346" s="5"/>
      <c r="AB346" s="5"/>
    </row>
    <row r="347" spans="1:28" x14ac:dyDescent="0.2">
      <c r="A347" s="5">
        <v>50</v>
      </c>
      <c r="B347" s="5">
        <v>0</v>
      </c>
      <c r="C347" s="5">
        <v>0</v>
      </c>
      <c r="D347" s="5">
        <v>1</v>
      </c>
      <c r="E347" s="5">
        <v>205</v>
      </c>
      <c r="F347" s="5">
        <f>ROUND(Source!S332,O347)</f>
        <v>47973.31</v>
      </c>
      <c r="G347" s="5" t="s">
        <v>70</v>
      </c>
      <c r="H347" s="5" t="s">
        <v>71</v>
      </c>
      <c r="I347" s="5"/>
      <c r="J347" s="5"/>
      <c r="K347" s="5">
        <v>205</v>
      </c>
      <c r="L347" s="5">
        <v>14</v>
      </c>
      <c r="M347" s="5">
        <v>3</v>
      </c>
      <c r="N347" s="5" t="s">
        <v>3</v>
      </c>
      <c r="O347" s="5">
        <v>2</v>
      </c>
      <c r="P347" s="5"/>
      <c r="Q347" s="5"/>
      <c r="R347" s="5"/>
      <c r="S347" s="5"/>
      <c r="T347" s="5"/>
      <c r="U347" s="5"/>
      <c r="V347" s="5"/>
      <c r="W347" s="5">
        <v>47973.31</v>
      </c>
      <c r="X347" s="5">
        <v>1</v>
      </c>
      <c r="Y347" s="5">
        <v>47973.31</v>
      </c>
      <c r="Z347" s="5"/>
      <c r="AA347" s="5"/>
      <c r="AB347" s="5"/>
    </row>
    <row r="348" spans="1:28" x14ac:dyDescent="0.2">
      <c r="A348" s="5">
        <v>50</v>
      </c>
      <c r="B348" s="5">
        <v>0</v>
      </c>
      <c r="C348" s="5">
        <v>0</v>
      </c>
      <c r="D348" s="5">
        <v>1</v>
      </c>
      <c r="E348" s="5">
        <v>232</v>
      </c>
      <c r="F348" s="5">
        <f>ROUND(Source!BC332,O348)</f>
        <v>0</v>
      </c>
      <c r="G348" s="5" t="s">
        <v>72</v>
      </c>
      <c r="H348" s="5" t="s">
        <v>73</v>
      </c>
      <c r="I348" s="5"/>
      <c r="J348" s="5"/>
      <c r="K348" s="5">
        <v>232</v>
      </c>
      <c r="L348" s="5">
        <v>15</v>
      </c>
      <c r="M348" s="5">
        <v>3</v>
      </c>
      <c r="N348" s="5" t="s">
        <v>3</v>
      </c>
      <c r="O348" s="5">
        <v>2</v>
      </c>
      <c r="P348" s="5"/>
      <c r="Q348" s="5"/>
      <c r="R348" s="5"/>
      <c r="S348" s="5"/>
      <c r="T348" s="5"/>
      <c r="U348" s="5"/>
      <c r="V348" s="5"/>
      <c r="W348" s="5">
        <v>0</v>
      </c>
      <c r="X348" s="5">
        <v>1</v>
      </c>
      <c r="Y348" s="5">
        <v>0</v>
      </c>
      <c r="Z348" s="5"/>
      <c r="AA348" s="5"/>
      <c r="AB348" s="5"/>
    </row>
    <row r="349" spans="1:28" x14ac:dyDescent="0.2">
      <c r="A349" s="5">
        <v>50</v>
      </c>
      <c r="B349" s="5">
        <v>0</v>
      </c>
      <c r="C349" s="5">
        <v>0</v>
      </c>
      <c r="D349" s="5">
        <v>1</v>
      </c>
      <c r="E349" s="5">
        <v>214</v>
      </c>
      <c r="F349" s="5">
        <f>ROUND(Source!AS332,O349)</f>
        <v>234753.77</v>
      </c>
      <c r="G349" s="5" t="s">
        <v>74</v>
      </c>
      <c r="H349" s="5" t="s">
        <v>75</v>
      </c>
      <c r="I349" s="5"/>
      <c r="J349" s="5"/>
      <c r="K349" s="5">
        <v>214</v>
      </c>
      <c r="L349" s="5">
        <v>16</v>
      </c>
      <c r="M349" s="5">
        <v>3</v>
      </c>
      <c r="N349" s="5" t="s">
        <v>3</v>
      </c>
      <c r="O349" s="5">
        <v>2</v>
      </c>
      <c r="P349" s="5"/>
      <c r="Q349" s="5"/>
      <c r="R349" s="5"/>
      <c r="S349" s="5"/>
      <c r="T349" s="5"/>
      <c r="U349" s="5"/>
      <c r="V349" s="5"/>
      <c r="W349" s="5">
        <v>234753.77</v>
      </c>
      <c r="X349" s="5">
        <v>1</v>
      </c>
      <c r="Y349" s="5">
        <v>234753.77</v>
      </c>
      <c r="Z349" s="5"/>
      <c r="AA349" s="5"/>
      <c r="AB349" s="5"/>
    </row>
    <row r="350" spans="1:28" x14ac:dyDescent="0.2">
      <c r="A350" s="5">
        <v>50</v>
      </c>
      <c r="B350" s="5">
        <v>0</v>
      </c>
      <c r="C350" s="5">
        <v>0</v>
      </c>
      <c r="D350" s="5">
        <v>1</v>
      </c>
      <c r="E350" s="5">
        <v>215</v>
      </c>
      <c r="F350" s="5">
        <f>ROUND(Source!AT332,O350)</f>
        <v>46192.18</v>
      </c>
      <c r="G350" s="5" t="s">
        <v>76</v>
      </c>
      <c r="H350" s="5" t="s">
        <v>77</v>
      </c>
      <c r="I350" s="5"/>
      <c r="J350" s="5"/>
      <c r="K350" s="5">
        <v>215</v>
      </c>
      <c r="L350" s="5">
        <v>17</v>
      </c>
      <c r="M350" s="5">
        <v>3</v>
      </c>
      <c r="N350" s="5" t="s">
        <v>3</v>
      </c>
      <c r="O350" s="5">
        <v>2</v>
      </c>
      <c r="P350" s="5"/>
      <c r="Q350" s="5"/>
      <c r="R350" s="5"/>
      <c r="S350" s="5"/>
      <c r="T350" s="5"/>
      <c r="U350" s="5"/>
      <c r="V350" s="5"/>
      <c r="W350" s="5">
        <v>46192.18</v>
      </c>
      <c r="X350" s="5">
        <v>1</v>
      </c>
      <c r="Y350" s="5">
        <v>46192.18</v>
      </c>
      <c r="Z350" s="5"/>
      <c r="AA350" s="5"/>
      <c r="AB350" s="5"/>
    </row>
    <row r="351" spans="1:28" x14ac:dyDescent="0.2">
      <c r="A351" s="5">
        <v>50</v>
      </c>
      <c r="B351" s="5">
        <v>0</v>
      </c>
      <c r="C351" s="5">
        <v>0</v>
      </c>
      <c r="D351" s="5">
        <v>1</v>
      </c>
      <c r="E351" s="5">
        <v>217</v>
      </c>
      <c r="F351" s="5">
        <f>ROUND(Source!AU332,O351)</f>
        <v>0</v>
      </c>
      <c r="G351" s="5" t="s">
        <v>78</v>
      </c>
      <c r="H351" s="5" t="s">
        <v>79</v>
      </c>
      <c r="I351" s="5"/>
      <c r="J351" s="5"/>
      <c r="K351" s="5">
        <v>217</v>
      </c>
      <c r="L351" s="5">
        <v>18</v>
      </c>
      <c r="M351" s="5">
        <v>3</v>
      </c>
      <c r="N351" s="5" t="s">
        <v>3</v>
      </c>
      <c r="O351" s="5">
        <v>2</v>
      </c>
      <c r="P351" s="5"/>
      <c r="Q351" s="5"/>
      <c r="R351" s="5"/>
      <c r="S351" s="5"/>
      <c r="T351" s="5"/>
      <c r="U351" s="5"/>
      <c r="V351" s="5"/>
      <c r="W351" s="5">
        <v>0</v>
      </c>
      <c r="X351" s="5">
        <v>1</v>
      </c>
      <c r="Y351" s="5">
        <v>0</v>
      </c>
      <c r="Z351" s="5"/>
      <c r="AA351" s="5"/>
      <c r="AB351" s="5"/>
    </row>
    <row r="352" spans="1:28" x14ac:dyDescent="0.2">
      <c r="A352" s="5">
        <v>50</v>
      </c>
      <c r="B352" s="5">
        <v>0</v>
      </c>
      <c r="C352" s="5">
        <v>0</v>
      </c>
      <c r="D352" s="5">
        <v>1</v>
      </c>
      <c r="E352" s="5">
        <v>230</v>
      </c>
      <c r="F352" s="5">
        <f>ROUND(Source!BA332,O352)</f>
        <v>0</v>
      </c>
      <c r="G352" s="5" t="s">
        <v>80</v>
      </c>
      <c r="H352" s="5" t="s">
        <v>81</v>
      </c>
      <c r="I352" s="5"/>
      <c r="J352" s="5"/>
      <c r="K352" s="5">
        <v>230</v>
      </c>
      <c r="L352" s="5">
        <v>19</v>
      </c>
      <c r="M352" s="5">
        <v>3</v>
      </c>
      <c r="N352" s="5" t="s">
        <v>3</v>
      </c>
      <c r="O352" s="5">
        <v>2</v>
      </c>
      <c r="P352" s="5"/>
      <c r="Q352" s="5"/>
      <c r="R352" s="5"/>
      <c r="S352" s="5"/>
      <c r="T352" s="5"/>
      <c r="U352" s="5"/>
      <c r="V352" s="5"/>
      <c r="W352" s="5">
        <v>0</v>
      </c>
      <c r="X352" s="5">
        <v>1</v>
      </c>
      <c r="Y352" s="5">
        <v>0</v>
      </c>
      <c r="Z352" s="5"/>
      <c r="AA352" s="5"/>
      <c r="AB352" s="5"/>
    </row>
    <row r="353" spans="1:255" x14ac:dyDescent="0.2">
      <c r="A353" s="5">
        <v>50</v>
      </c>
      <c r="B353" s="5">
        <v>0</v>
      </c>
      <c r="C353" s="5">
        <v>0</v>
      </c>
      <c r="D353" s="5">
        <v>1</v>
      </c>
      <c r="E353" s="5">
        <v>206</v>
      </c>
      <c r="F353" s="5">
        <f>ROUND(Source!T332,O353)</f>
        <v>0</v>
      </c>
      <c r="G353" s="5" t="s">
        <v>82</v>
      </c>
      <c r="H353" s="5" t="s">
        <v>83</v>
      </c>
      <c r="I353" s="5"/>
      <c r="J353" s="5"/>
      <c r="K353" s="5">
        <v>206</v>
      </c>
      <c r="L353" s="5">
        <v>20</v>
      </c>
      <c r="M353" s="5">
        <v>3</v>
      </c>
      <c r="N353" s="5" t="s">
        <v>3</v>
      </c>
      <c r="O353" s="5">
        <v>2</v>
      </c>
      <c r="P353" s="5"/>
      <c r="Q353" s="5"/>
      <c r="R353" s="5"/>
      <c r="S353" s="5"/>
      <c r="T353" s="5"/>
      <c r="U353" s="5"/>
      <c r="V353" s="5"/>
      <c r="W353" s="5">
        <v>0</v>
      </c>
      <c r="X353" s="5">
        <v>1</v>
      </c>
      <c r="Y353" s="5">
        <v>0</v>
      </c>
      <c r="Z353" s="5"/>
      <c r="AA353" s="5"/>
      <c r="AB353" s="5"/>
    </row>
    <row r="354" spans="1:255" x14ac:dyDescent="0.2">
      <c r="A354" s="5">
        <v>50</v>
      </c>
      <c r="B354" s="5">
        <v>0</v>
      </c>
      <c r="C354" s="5">
        <v>0</v>
      </c>
      <c r="D354" s="5">
        <v>1</v>
      </c>
      <c r="E354" s="5">
        <v>207</v>
      </c>
      <c r="F354" s="5">
        <f>ROUND(Source!U332,O354)</f>
        <v>58.178832</v>
      </c>
      <c r="G354" s="5" t="s">
        <v>84</v>
      </c>
      <c r="H354" s="5" t="s">
        <v>85</v>
      </c>
      <c r="I354" s="5"/>
      <c r="J354" s="5"/>
      <c r="K354" s="5">
        <v>207</v>
      </c>
      <c r="L354" s="5">
        <v>21</v>
      </c>
      <c r="M354" s="5">
        <v>3</v>
      </c>
      <c r="N354" s="5" t="s">
        <v>3</v>
      </c>
      <c r="O354" s="5">
        <v>7</v>
      </c>
      <c r="P354" s="5"/>
      <c r="Q354" s="5"/>
      <c r="R354" s="5"/>
      <c r="S354" s="5"/>
      <c r="T354" s="5"/>
      <c r="U354" s="5"/>
      <c r="V354" s="5"/>
      <c r="W354" s="5">
        <v>58.178832</v>
      </c>
      <c r="X354" s="5">
        <v>1</v>
      </c>
      <c r="Y354" s="5">
        <v>58.178832</v>
      </c>
      <c r="Z354" s="5"/>
      <c r="AA354" s="5"/>
      <c r="AB354" s="5"/>
    </row>
    <row r="355" spans="1:255" x14ac:dyDescent="0.2">
      <c r="A355" s="5">
        <v>50</v>
      </c>
      <c r="B355" s="5">
        <v>0</v>
      </c>
      <c r="C355" s="5">
        <v>0</v>
      </c>
      <c r="D355" s="5">
        <v>1</v>
      </c>
      <c r="E355" s="5">
        <v>208</v>
      </c>
      <c r="F355" s="5">
        <f>ROUND(Source!V332,O355)</f>
        <v>10.4758142</v>
      </c>
      <c r="G355" s="5" t="s">
        <v>86</v>
      </c>
      <c r="H355" s="5" t="s">
        <v>87</v>
      </c>
      <c r="I355" s="5"/>
      <c r="J355" s="5"/>
      <c r="K355" s="5">
        <v>208</v>
      </c>
      <c r="L355" s="5">
        <v>22</v>
      </c>
      <c r="M355" s="5">
        <v>3</v>
      </c>
      <c r="N355" s="5" t="s">
        <v>3</v>
      </c>
      <c r="O355" s="5">
        <v>7</v>
      </c>
      <c r="P355" s="5"/>
      <c r="Q355" s="5"/>
      <c r="R355" s="5"/>
      <c r="S355" s="5"/>
      <c r="T355" s="5"/>
      <c r="U355" s="5"/>
      <c r="V355" s="5"/>
      <c r="W355" s="5">
        <v>10.4758142</v>
      </c>
      <c r="X355" s="5">
        <v>1</v>
      </c>
      <c r="Y355" s="5">
        <v>10.4758142</v>
      </c>
      <c r="Z355" s="5"/>
      <c r="AA355" s="5"/>
      <c r="AB355" s="5"/>
    </row>
    <row r="356" spans="1:255" x14ac:dyDescent="0.2">
      <c r="A356" s="5">
        <v>50</v>
      </c>
      <c r="B356" s="5">
        <v>0</v>
      </c>
      <c r="C356" s="5">
        <v>0</v>
      </c>
      <c r="D356" s="5">
        <v>1</v>
      </c>
      <c r="E356" s="5">
        <v>209</v>
      </c>
      <c r="F356" s="5">
        <f>ROUND(Source!W332,O356)</f>
        <v>0</v>
      </c>
      <c r="G356" s="5" t="s">
        <v>88</v>
      </c>
      <c r="H356" s="5" t="s">
        <v>89</v>
      </c>
      <c r="I356" s="5"/>
      <c r="J356" s="5"/>
      <c r="K356" s="5">
        <v>209</v>
      </c>
      <c r="L356" s="5">
        <v>23</v>
      </c>
      <c r="M356" s="5">
        <v>3</v>
      </c>
      <c r="N356" s="5" t="s">
        <v>3</v>
      </c>
      <c r="O356" s="5">
        <v>2</v>
      </c>
      <c r="P356" s="5"/>
      <c r="Q356" s="5"/>
      <c r="R356" s="5"/>
      <c r="S356" s="5"/>
      <c r="T356" s="5"/>
      <c r="U356" s="5"/>
      <c r="V356" s="5"/>
      <c r="W356" s="5">
        <v>0</v>
      </c>
      <c r="X356" s="5">
        <v>1</v>
      </c>
      <c r="Y356" s="5">
        <v>0</v>
      </c>
      <c r="Z356" s="5"/>
      <c r="AA356" s="5"/>
      <c r="AB356" s="5"/>
    </row>
    <row r="357" spans="1:255" x14ac:dyDescent="0.2">
      <c r="A357" s="5">
        <v>50</v>
      </c>
      <c r="B357" s="5">
        <v>0</v>
      </c>
      <c r="C357" s="5">
        <v>0</v>
      </c>
      <c r="D357" s="5">
        <v>1</v>
      </c>
      <c r="E357" s="5">
        <v>233</v>
      </c>
      <c r="F357" s="5">
        <f>ROUND(Source!BD332,O357)</f>
        <v>0</v>
      </c>
      <c r="G357" s="5" t="s">
        <v>90</v>
      </c>
      <c r="H357" s="5" t="s">
        <v>91</v>
      </c>
      <c r="I357" s="5"/>
      <c r="J357" s="5"/>
      <c r="K357" s="5">
        <v>233</v>
      </c>
      <c r="L357" s="5">
        <v>24</v>
      </c>
      <c r="M357" s="5">
        <v>3</v>
      </c>
      <c r="N357" s="5" t="s">
        <v>3</v>
      </c>
      <c r="O357" s="5">
        <v>2</v>
      </c>
      <c r="P357" s="5"/>
      <c r="Q357" s="5"/>
      <c r="R357" s="5"/>
      <c r="S357" s="5"/>
      <c r="T357" s="5"/>
      <c r="U357" s="5"/>
      <c r="V357" s="5"/>
      <c r="W357" s="5">
        <v>0</v>
      </c>
      <c r="X357" s="5">
        <v>1</v>
      </c>
      <c r="Y357" s="5">
        <v>0</v>
      </c>
      <c r="Z357" s="5"/>
      <c r="AA357" s="5"/>
      <c r="AB357" s="5"/>
    </row>
    <row r="358" spans="1:255" x14ac:dyDescent="0.2">
      <c r="A358" s="5">
        <v>50</v>
      </c>
      <c r="B358" s="5">
        <v>0</v>
      </c>
      <c r="C358" s="5">
        <v>0</v>
      </c>
      <c r="D358" s="5">
        <v>1</v>
      </c>
      <c r="E358" s="5">
        <v>210</v>
      </c>
      <c r="F358" s="5">
        <f>ROUND(Source!X332,O358)</f>
        <v>58480.74</v>
      </c>
      <c r="G358" s="5" t="s">
        <v>92</v>
      </c>
      <c r="H358" s="5" t="s">
        <v>93</v>
      </c>
      <c r="I358" s="5"/>
      <c r="J358" s="5"/>
      <c r="K358" s="5">
        <v>210</v>
      </c>
      <c r="L358" s="5">
        <v>25</v>
      </c>
      <c r="M358" s="5">
        <v>3</v>
      </c>
      <c r="N358" s="5" t="s">
        <v>3</v>
      </c>
      <c r="O358" s="5">
        <v>2</v>
      </c>
      <c r="P358" s="5"/>
      <c r="Q358" s="5"/>
      <c r="R358" s="5"/>
      <c r="S358" s="5"/>
      <c r="T358" s="5"/>
      <c r="U358" s="5"/>
      <c r="V358" s="5"/>
      <c r="W358" s="5">
        <v>58480.74</v>
      </c>
      <c r="X358" s="5">
        <v>1</v>
      </c>
      <c r="Y358" s="5">
        <v>58480.74</v>
      </c>
      <c r="Z358" s="5"/>
      <c r="AA358" s="5"/>
      <c r="AB358" s="5"/>
    </row>
    <row r="359" spans="1:255" x14ac:dyDescent="0.2">
      <c r="A359" s="5">
        <v>50</v>
      </c>
      <c r="B359" s="5">
        <v>0</v>
      </c>
      <c r="C359" s="5">
        <v>0</v>
      </c>
      <c r="D359" s="5">
        <v>1</v>
      </c>
      <c r="E359" s="5">
        <v>211</v>
      </c>
      <c r="F359" s="5">
        <f>ROUND(Source!Y332,O359)</f>
        <v>33136.47</v>
      </c>
      <c r="G359" s="5" t="s">
        <v>94</v>
      </c>
      <c r="H359" s="5" t="s">
        <v>95</v>
      </c>
      <c r="I359" s="5"/>
      <c r="J359" s="5"/>
      <c r="K359" s="5">
        <v>211</v>
      </c>
      <c r="L359" s="5">
        <v>26</v>
      </c>
      <c r="M359" s="5">
        <v>3</v>
      </c>
      <c r="N359" s="5" t="s">
        <v>3</v>
      </c>
      <c r="O359" s="5">
        <v>2</v>
      </c>
      <c r="P359" s="5"/>
      <c r="Q359" s="5"/>
      <c r="R359" s="5"/>
      <c r="S359" s="5"/>
      <c r="T359" s="5"/>
      <c r="U359" s="5"/>
      <c r="V359" s="5"/>
      <c r="W359" s="5">
        <v>33136.47</v>
      </c>
      <c r="X359" s="5">
        <v>1</v>
      </c>
      <c r="Y359" s="5">
        <v>33136.47</v>
      </c>
      <c r="Z359" s="5"/>
      <c r="AA359" s="5"/>
      <c r="AB359" s="5"/>
    </row>
    <row r="360" spans="1:255" x14ac:dyDescent="0.2">
      <c r="A360" s="5">
        <v>50</v>
      </c>
      <c r="B360" s="5">
        <v>0</v>
      </c>
      <c r="C360" s="5">
        <v>0</v>
      </c>
      <c r="D360" s="5">
        <v>1</v>
      </c>
      <c r="E360" s="5">
        <v>224</v>
      </c>
      <c r="F360" s="5">
        <f>ROUND(Source!AR332,O360)</f>
        <v>280945.95</v>
      </c>
      <c r="G360" s="5" t="s">
        <v>96</v>
      </c>
      <c r="H360" s="5" t="s">
        <v>97</v>
      </c>
      <c r="I360" s="5"/>
      <c r="J360" s="5"/>
      <c r="K360" s="5">
        <v>224</v>
      </c>
      <c r="L360" s="5">
        <v>27</v>
      </c>
      <c r="M360" s="5">
        <v>3</v>
      </c>
      <c r="N360" s="5" t="s">
        <v>3</v>
      </c>
      <c r="O360" s="5">
        <v>2</v>
      </c>
      <c r="P360" s="5"/>
      <c r="Q360" s="5"/>
      <c r="R360" s="5"/>
      <c r="S360" s="5"/>
      <c r="T360" s="5"/>
      <c r="U360" s="5"/>
      <c r="V360" s="5"/>
      <c r="W360" s="5">
        <v>280945.95</v>
      </c>
      <c r="X360" s="5">
        <v>1</v>
      </c>
      <c r="Y360" s="5">
        <v>280945.95</v>
      </c>
      <c r="Z360" s="5"/>
      <c r="AA360" s="5"/>
      <c r="AB360" s="5"/>
    </row>
    <row r="362" spans="1:255" x14ac:dyDescent="0.2">
      <c r="A362" s="1">
        <v>3</v>
      </c>
      <c r="B362" s="1">
        <v>1</v>
      </c>
      <c r="C362" s="1"/>
      <c r="D362" s="1">
        <f>ROW(A371)</f>
        <v>371</v>
      </c>
      <c r="E362" s="1"/>
      <c r="F362" s="1" t="s">
        <v>329</v>
      </c>
      <c r="G362" s="1" t="s">
        <v>330</v>
      </c>
      <c r="H362" s="1" t="s">
        <v>3</v>
      </c>
      <c r="I362" s="1">
        <v>0</v>
      </c>
      <c r="J362" s="1" t="s">
        <v>3</v>
      </c>
      <c r="K362" s="1">
        <v>-1</v>
      </c>
      <c r="L362" s="1" t="s">
        <v>329</v>
      </c>
      <c r="M362" s="1" t="s">
        <v>3</v>
      </c>
      <c r="N362" s="1"/>
      <c r="O362" s="1"/>
      <c r="P362" s="1"/>
      <c r="Q362" s="1"/>
      <c r="R362" s="1"/>
      <c r="S362" s="1">
        <v>0</v>
      </c>
      <c r="T362" s="1"/>
      <c r="U362" s="1" t="s">
        <v>3</v>
      </c>
      <c r="V362" s="1">
        <v>0</v>
      </c>
      <c r="W362" s="1"/>
      <c r="X362" s="1"/>
      <c r="Y362" s="1"/>
      <c r="Z362" s="1"/>
      <c r="AA362" s="1"/>
      <c r="AB362" s="1" t="s">
        <v>3</v>
      </c>
      <c r="AC362" s="1" t="s">
        <v>3</v>
      </c>
      <c r="AD362" s="1" t="s">
        <v>3</v>
      </c>
      <c r="AE362" s="1" t="s">
        <v>3</v>
      </c>
      <c r="AF362" s="1" t="s">
        <v>3</v>
      </c>
      <c r="AG362" s="1" t="s">
        <v>3</v>
      </c>
      <c r="AH362" s="1"/>
      <c r="AI362" s="1"/>
      <c r="AJ362" s="1"/>
      <c r="AK362" s="1"/>
      <c r="AL362" s="1"/>
      <c r="AM362" s="1"/>
      <c r="AN362" s="1"/>
      <c r="AO362" s="1"/>
      <c r="AP362" s="1" t="s">
        <v>3</v>
      </c>
      <c r="AQ362" s="1" t="s">
        <v>3</v>
      </c>
      <c r="AR362" s="1" t="s">
        <v>3</v>
      </c>
      <c r="AS362" s="1"/>
      <c r="AT362" s="1"/>
      <c r="AU362" s="1"/>
      <c r="AV362" s="1"/>
      <c r="AW362" s="1"/>
      <c r="AX362" s="1"/>
      <c r="AY362" s="1"/>
      <c r="AZ362" s="1" t="s">
        <v>3</v>
      </c>
      <c r="BA362" s="1"/>
      <c r="BB362" s="1" t="s">
        <v>3</v>
      </c>
      <c r="BC362" s="1" t="s">
        <v>3</v>
      </c>
      <c r="BD362" s="1" t="s">
        <v>3</v>
      </c>
      <c r="BE362" s="1" t="s">
        <v>3</v>
      </c>
      <c r="BF362" s="1" t="s">
        <v>3</v>
      </c>
      <c r="BG362" s="1" t="s">
        <v>3</v>
      </c>
      <c r="BH362" s="1" t="s">
        <v>3</v>
      </c>
      <c r="BI362" s="1" t="s">
        <v>3</v>
      </c>
      <c r="BJ362" s="1" t="s">
        <v>3</v>
      </c>
      <c r="BK362" s="1" t="s">
        <v>3</v>
      </c>
      <c r="BL362" s="1" t="s">
        <v>3</v>
      </c>
      <c r="BM362" s="1" t="s">
        <v>3</v>
      </c>
      <c r="BN362" s="1" t="s">
        <v>3</v>
      </c>
      <c r="BO362" s="1" t="s">
        <v>3</v>
      </c>
      <c r="BP362" s="1" t="s">
        <v>3</v>
      </c>
      <c r="BQ362" s="1"/>
      <c r="BR362" s="1"/>
      <c r="BS362" s="1"/>
      <c r="BT362" s="1"/>
      <c r="BU362" s="1"/>
      <c r="BV362" s="1"/>
      <c r="BW362" s="1"/>
      <c r="BX362" s="1">
        <v>0</v>
      </c>
      <c r="BY362" s="1"/>
      <c r="BZ362" s="1"/>
      <c r="CA362" s="1"/>
      <c r="CB362" s="1"/>
      <c r="CC362" s="1"/>
      <c r="CD362" s="1"/>
      <c r="CE362" s="1"/>
      <c r="CF362" s="1">
        <v>0</v>
      </c>
      <c r="CG362" s="1">
        <v>0</v>
      </c>
      <c r="CH362" s="1"/>
      <c r="CI362" s="1" t="s">
        <v>3</v>
      </c>
      <c r="CJ362" s="1" t="s">
        <v>3</v>
      </c>
      <c r="CK362" t="s">
        <v>3</v>
      </c>
      <c r="CL362" t="s">
        <v>3</v>
      </c>
      <c r="CM362" t="s">
        <v>3</v>
      </c>
      <c r="CN362" t="s">
        <v>3</v>
      </c>
      <c r="CO362" t="s">
        <v>3</v>
      </c>
      <c r="CP362" t="s">
        <v>3</v>
      </c>
      <c r="CQ362" t="s">
        <v>3</v>
      </c>
    </row>
    <row r="364" spans="1:255" x14ac:dyDescent="0.2">
      <c r="A364" s="3">
        <v>52</v>
      </c>
      <c r="B364" s="3">
        <f t="shared" ref="B364:G364" si="158">B371</f>
        <v>1</v>
      </c>
      <c r="C364" s="3">
        <f t="shared" si="158"/>
        <v>3</v>
      </c>
      <c r="D364" s="3">
        <f t="shared" si="158"/>
        <v>362</v>
      </c>
      <c r="E364" s="3">
        <f t="shared" si="158"/>
        <v>0</v>
      </c>
      <c r="F364" s="3" t="str">
        <f t="shared" si="158"/>
        <v>09-01-01</v>
      </c>
      <c r="G364" s="3" t="str">
        <f t="shared" si="158"/>
        <v>ПНР ВЛ-0,4 кВ</v>
      </c>
      <c r="H364" s="3"/>
      <c r="I364" s="3"/>
      <c r="J364" s="3"/>
      <c r="K364" s="3"/>
      <c r="L364" s="3"/>
      <c r="M364" s="3"/>
      <c r="N364" s="3"/>
      <c r="O364" s="3">
        <f t="shared" ref="O364:AT364" si="159">O371</f>
        <v>4667.83</v>
      </c>
      <c r="P364" s="3">
        <f t="shared" si="159"/>
        <v>0</v>
      </c>
      <c r="Q364" s="3">
        <f t="shared" si="159"/>
        <v>0</v>
      </c>
      <c r="R364" s="3">
        <f t="shared" si="159"/>
        <v>0</v>
      </c>
      <c r="S364" s="3">
        <f t="shared" si="159"/>
        <v>4667.83</v>
      </c>
      <c r="T364" s="3">
        <f t="shared" si="159"/>
        <v>0</v>
      </c>
      <c r="U364" s="3">
        <f t="shared" si="159"/>
        <v>4.07904</v>
      </c>
      <c r="V364" s="3">
        <f t="shared" si="159"/>
        <v>0</v>
      </c>
      <c r="W364" s="3">
        <f t="shared" si="159"/>
        <v>0</v>
      </c>
      <c r="X364" s="3">
        <f t="shared" si="159"/>
        <v>3454.2</v>
      </c>
      <c r="Y364" s="3">
        <f t="shared" si="159"/>
        <v>1680.41</v>
      </c>
      <c r="Z364" s="3">
        <f t="shared" si="159"/>
        <v>0</v>
      </c>
      <c r="AA364" s="3">
        <f t="shared" si="159"/>
        <v>0</v>
      </c>
      <c r="AB364" s="3">
        <f t="shared" si="159"/>
        <v>4667.83</v>
      </c>
      <c r="AC364" s="3">
        <f t="shared" si="159"/>
        <v>0</v>
      </c>
      <c r="AD364" s="3">
        <f t="shared" si="159"/>
        <v>0</v>
      </c>
      <c r="AE364" s="3">
        <f t="shared" si="159"/>
        <v>0</v>
      </c>
      <c r="AF364" s="3">
        <f t="shared" si="159"/>
        <v>4667.83</v>
      </c>
      <c r="AG364" s="3">
        <f t="shared" si="159"/>
        <v>0</v>
      </c>
      <c r="AH364" s="3">
        <f t="shared" si="159"/>
        <v>4.07904</v>
      </c>
      <c r="AI364" s="3">
        <f t="shared" si="159"/>
        <v>0</v>
      </c>
      <c r="AJ364" s="3">
        <f t="shared" si="159"/>
        <v>0</v>
      </c>
      <c r="AK364" s="3">
        <f t="shared" si="159"/>
        <v>3454.2</v>
      </c>
      <c r="AL364" s="3">
        <f t="shared" si="159"/>
        <v>1680.41</v>
      </c>
      <c r="AM364" s="3">
        <f t="shared" si="159"/>
        <v>0</v>
      </c>
      <c r="AN364" s="3">
        <f t="shared" si="159"/>
        <v>0</v>
      </c>
      <c r="AO364" s="3">
        <f t="shared" si="159"/>
        <v>0</v>
      </c>
      <c r="AP364" s="3">
        <f t="shared" si="159"/>
        <v>0</v>
      </c>
      <c r="AQ364" s="3">
        <f t="shared" si="159"/>
        <v>0</v>
      </c>
      <c r="AR364" s="3">
        <f t="shared" si="159"/>
        <v>9802.44</v>
      </c>
      <c r="AS364" s="3">
        <f t="shared" si="159"/>
        <v>0</v>
      </c>
      <c r="AT364" s="3">
        <f t="shared" si="159"/>
        <v>0</v>
      </c>
      <c r="AU364" s="3">
        <f t="shared" ref="AU364:BZ364" si="160">AU371</f>
        <v>9802.44</v>
      </c>
      <c r="AV364" s="3">
        <f t="shared" si="160"/>
        <v>0</v>
      </c>
      <c r="AW364" s="3">
        <f t="shared" si="160"/>
        <v>0</v>
      </c>
      <c r="AX364" s="3">
        <f t="shared" si="160"/>
        <v>0</v>
      </c>
      <c r="AY364" s="3">
        <f t="shared" si="160"/>
        <v>0</v>
      </c>
      <c r="AZ364" s="3">
        <f t="shared" si="160"/>
        <v>0</v>
      </c>
      <c r="BA364" s="3">
        <f t="shared" si="160"/>
        <v>0</v>
      </c>
      <c r="BB364" s="3">
        <f t="shared" si="160"/>
        <v>0</v>
      </c>
      <c r="BC364" s="3">
        <f t="shared" si="160"/>
        <v>0</v>
      </c>
      <c r="BD364" s="3">
        <f t="shared" si="160"/>
        <v>0</v>
      </c>
      <c r="BE364" s="3">
        <f t="shared" si="160"/>
        <v>0</v>
      </c>
      <c r="BF364" s="3">
        <f t="shared" si="160"/>
        <v>0</v>
      </c>
      <c r="BG364" s="3">
        <f t="shared" si="160"/>
        <v>0</v>
      </c>
      <c r="BH364" s="3">
        <f t="shared" si="160"/>
        <v>0</v>
      </c>
      <c r="BI364" s="3">
        <f t="shared" si="160"/>
        <v>0</v>
      </c>
      <c r="BJ364" s="3">
        <f t="shared" si="160"/>
        <v>0</v>
      </c>
      <c r="BK364" s="3">
        <f t="shared" si="160"/>
        <v>0</v>
      </c>
      <c r="BL364" s="3">
        <f t="shared" si="160"/>
        <v>0</v>
      </c>
      <c r="BM364" s="3">
        <f t="shared" si="160"/>
        <v>0</v>
      </c>
      <c r="BN364" s="3">
        <f t="shared" si="160"/>
        <v>0</v>
      </c>
      <c r="BO364" s="3">
        <f t="shared" si="160"/>
        <v>0</v>
      </c>
      <c r="BP364" s="3">
        <f t="shared" si="160"/>
        <v>0</v>
      </c>
      <c r="BQ364" s="3">
        <f t="shared" si="160"/>
        <v>0</v>
      </c>
      <c r="BR364" s="3">
        <f t="shared" si="160"/>
        <v>0</v>
      </c>
      <c r="BS364" s="3">
        <f t="shared" si="160"/>
        <v>0</v>
      </c>
      <c r="BT364" s="3">
        <f t="shared" si="160"/>
        <v>0</v>
      </c>
      <c r="BU364" s="3">
        <f t="shared" si="160"/>
        <v>0</v>
      </c>
      <c r="BV364" s="3">
        <f t="shared" si="160"/>
        <v>0</v>
      </c>
      <c r="BW364" s="3">
        <f t="shared" si="160"/>
        <v>0</v>
      </c>
      <c r="BX364" s="3">
        <f t="shared" si="160"/>
        <v>0</v>
      </c>
      <c r="BY364" s="3">
        <f t="shared" si="160"/>
        <v>0</v>
      </c>
      <c r="BZ364" s="3">
        <f t="shared" si="160"/>
        <v>0</v>
      </c>
      <c r="CA364" s="3">
        <f t="shared" ref="CA364:DF364" si="161">CA371</f>
        <v>9802.44</v>
      </c>
      <c r="CB364" s="3">
        <f t="shared" si="161"/>
        <v>0</v>
      </c>
      <c r="CC364" s="3">
        <f t="shared" si="161"/>
        <v>0</v>
      </c>
      <c r="CD364" s="3">
        <f t="shared" si="161"/>
        <v>9802.44</v>
      </c>
      <c r="CE364" s="3">
        <f t="shared" si="161"/>
        <v>0</v>
      </c>
      <c r="CF364" s="3">
        <f t="shared" si="161"/>
        <v>0</v>
      </c>
      <c r="CG364" s="3">
        <f t="shared" si="161"/>
        <v>0</v>
      </c>
      <c r="CH364" s="3">
        <f t="shared" si="161"/>
        <v>0</v>
      </c>
      <c r="CI364" s="3">
        <f t="shared" si="161"/>
        <v>0</v>
      </c>
      <c r="CJ364" s="3">
        <f t="shared" si="161"/>
        <v>0</v>
      </c>
      <c r="CK364" s="3">
        <f t="shared" si="161"/>
        <v>0</v>
      </c>
      <c r="CL364" s="3">
        <f t="shared" si="161"/>
        <v>0</v>
      </c>
      <c r="CM364" s="3">
        <f t="shared" si="161"/>
        <v>0</v>
      </c>
      <c r="CN364" s="3">
        <f t="shared" si="161"/>
        <v>0</v>
      </c>
      <c r="CO364" s="3">
        <f t="shared" si="161"/>
        <v>0</v>
      </c>
      <c r="CP364" s="3">
        <f t="shared" si="161"/>
        <v>0</v>
      </c>
      <c r="CQ364" s="3">
        <f t="shared" si="161"/>
        <v>0</v>
      </c>
      <c r="CR364" s="3">
        <f t="shared" si="161"/>
        <v>0</v>
      </c>
      <c r="CS364" s="3">
        <f t="shared" si="161"/>
        <v>0</v>
      </c>
      <c r="CT364" s="3">
        <f t="shared" si="161"/>
        <v>0</v>
      </c>
      <c r="CU364" s="3">
        <f t="shared" si="161"/>
        <v>0</v>
      </c>
      <c r="CV364" s="3">
        <f t="shared" si="161"/>
        <v>0</v>
      </c>
      <c r="CW364" s="3">
        <f t="shared" si="161"/>
        <v>0</v>
      </c>
      <c r="CX364" s="3">
        <f t="shared" si="161"/>
        <v>0</v>
      </c>
      <c r="CY364" s="3">
        <f t="shared" si="161"/>
        <v>0</v>
      </c>
      <c r="CZ364" s="3">
        <f t="shared" si="161"/>
        <v>0</v>
      </c>
      <c r="DA364" s="3">
        <f t="shared" si="161"/>
        <v>0</v>
      </c>
      <c r="DB364" s="3">
        <f t="shared" si="161"/>
        <v>0</v>
      </c>
      <c r="DC364" s="3">
        <f t="shared" si="161"/>
        <v>0</v>
      </c>
      <c r="DD364" s="3">
        <f t="shared" si="161"/>
        <v>0</v>
      </c>
      <c r="DE364" s="3">
        <f t="shared" si="161"/>
        <v>0</v>
      </c>
      <c r="DF364" s="3">
        <f t="shared" si="161"/>
        <v>0</v>
      </c>
      <c r="DG364" s="4">
        <f t="shared" ref="DG364:EL364" si="162">DG371</f>
        <v>0</v>
      </c>
      <c r="DH364" s="4">
        <f t="shared" si="162"/>
        <v>0</v>
      </c>
      <c r="DI364" s="4">
        <f t="shared" si="162"/>
        <v>0</v>
      </c>
      <c r="DJ364" s="4">
        <f t="shared" si="162"/>
        <v>0</v>
      </c>
      <c r="DK364" s="4">
        <f t="shared" si="162"/>
        <v>0</v>
      </c>
      <c r="DL364" s="4">
        <f t="shared" si="162"/>
        <v>0</v>
      </c>
      <c r="DM364" s="4">
        <f t="shared" si="162"/>
        <v>0</v>
      </c>
      <c r="DN364" s="4">
        <f t="shared" si="162"/>
        <v>0</v>
      </c>
      <c r="DO364" s="4">
        <f t="shared" si="162"/>
        <v>0</v>
      </c>
      <c r="DP364" s="4">
        <f t="shared" si="162"/>
        <v>0</v>
      </c>
      <c r="DQ364" s="4">
        <f t="shared" si="162"/>
        <v>0</v>
      </c>
      <c r="DR364" s="4">
        <f t="shared" si="162"/>
        <v>0</v>
      </c>
      <c r="DS364" s="4">
        <f t="shared" si="162"/>
        <v>0</v>
      </c>
      <c r="DT364" s="4">
        <f t="shared" si="162"/>
        <v>0</v>
      </c>
      <c r="DU364" s="4">
        <f t="shared" si="162"/>
        <v>0</v>
      </c>
      <c r="DV364" s="4">
        <f t="shared" si="162"/>
        <v>0</v>
      </c>
      <c r="DW364" s="4">
        <f t="shared" si="162"/>
        <v>0</v>
      </c>
      <c r="DX364" s="4">
        <f t="shared" si="162"/>
        <v>0</v>
      </c>
      <c r="DY364" s="4">
        <f t="shared" si="162"/>
        <v>0</v>
      </c>
      <c r="DZ364" s="4">
        <f t="shared" si="162"/>
        <v>0</v>
      </c>
      <c r="EA364" s="4">
        <f t="shared" si="162"/>
        <v>0</v>
      </c>
      <c r="EB364" s="4">
        <f t="shared" si="162"/>
        <v>0</v>
      </c>
      <c r="EC364" s="4">
        <f t="shared" si="162"/>
        <v>0</v>
      </c>
      <c r="ED364" s="4">
        <f t="shared" si="162"/>
        <v>0</v>
      </c>
      <c r="EE364" s="4">
        <f t="shared" si="162"/>
        <v>0</v>
      </c>
      <c r="EF364" s="4">
        <f t="shared" si="162"/>
        <v>0</v>
      </c>
      <c r="EG364" s="4">
        <f t="shared" si="162"/>
        <v>0</v>
      </c>
      <c r="EH364" s="4">
        <f t="shared" si="162"/>
        <v>0</v>
      </c>
      <c r="EI364" s="4">
        <f t="shared" si="162"/>
        <v>0</v>
      </c>
      <c r="EJ364" s="4">
        <f t="shared" si="162"/>
        <v>0</v>
      </c>
      <c r="EK364" s="4">
        <f t="shared" si="162"/>
        <v>0</v>
      </c>
      <c r="EL364" s="4">
        <f t="shared" si="162"/>
        <v>0</v>
      </c>
      <c r="EM364" s="4">
        <f t="shared" ref="EM364:FR364" si="163">EM371</f>
        <v>0</v>
      </c>
      <c r="EN364" s="4">
        <f t="shared" si="163"/>
        <v>0</v>
      </c>
      <c r="EO364" s="4">
        <f t="shared" si="163"/>
        <v>0</v>
      </c>
      <c r="EP364" s="4">
        <f t="shared" si="163"/>
        <v>0</v>
      </c>
      <c r="EQ364" s="4">
        <f t="shared" si="163"/>
        <v>0</v>
      </c>
      <c r="ER364" s="4">
        <f t="shared" si="163"/>
        <v>0</v>
      </c>
      <c r="ES364" s="4">
        <f t="shared" si="163"/>
        <v>0</v>
      </c>
      <c r="ET364" s="4">
        <f t="shared" si="163"/>
        <v>0</v>
      </c>
      <c r="EU364" s="4">
        <f t="shared" si="163"/>
        <v>0</v>
      </c>
      <c r="EV364" s="4">
        <f t="shared" si="163"/>
        <v>0</v>
      </c>
      <c r="EW364" s="4">
        <f t="shared" si="163"/>
        <v>0</v>
      </c>
      <c r="EX364" s="4">
        <f t="shared" si="163"/>
        <v>0</v>
      </c>
      <c r="EY364" s="4">
        <f t="shared" si="163"/>
        <v>0</v>
      </c>
      <c r="EZ364" s="4">
        <f t="shared" si="163"/>
        <v>0</v>
      </c>
      <c r="FA364" s="4">
        <f t="shared" si="163"/>
        <v>0</v>
      </c>
      <c r="FB364" s="4">
        <f t="shared" si="163"/>
        <v>0</v>
      </c>
      <c r="FC364" s="4">
        <f t="shared" si="163"/>
        <v>0</v>
      </c>
      <c r="FD364" s="4">
        <f t="shared" si="163"/>
        <v>0</v>
      </c>
      <c r="FE364" s="4">
        <f t="shared" si="163"/>
        <v>0</v>
      </c>
      <c r="FF364" s="4">
        <f t="shared" si="163"/>
        <v>0</v>
      </c>
      <c r="FG364" s="4">
        <f t="shared" si="163"/>
        <v>0</v>
      </c>
      <c r="FH364" s="4">
        <f t="shared" si="163"/>
        <v>0</v>
      </c>
      <c r="FI364" s="4">
        <f t="shared" si="163"/>
        <v>0</v>
      </c>
      <c r="FJ364" s="4">
        <f t="shared" si="163"/>
        <v>0</v>
      </c>
      <c r="FK364" s="4">
        <f t="shared" si="163"/>
        <v>0</v>
      </c>
      <c r="FL364" s="4">
        <f t="shared" si="163"/>
        <v>0</v>
      </c>
      <c r="FM364" s="4">
        <f t="shared" si="163"/>
        <v>0</v>
      </c>
      <c r="FN364" s="4">
        <f t="shared" si="163"/>
        <v>0</v>
      </c>
      <c r="FO364" s="4">
        <f t="shared" si="163"/>
        <v>0</v>
      </c>
      <c r="FP364" s="4">
        <f t="shared" si="163"/>
        <v>0</v>
      </c>
      <c r="FQ364" s="4">
        <f t="shared" si="163"/>
        <v>0</v>
      </c>
      <c r="FR364" s="4">
        <f t="shared" si="163"/>
        <v>0</v>
      </c>
      <c r="FS364" s="4">
        <f t="shared" ref="FS364:GX364" si="164">FS371</f>
        <v>0</v>
      </c>
      <c r="FT364" s="4">
        <f t="shared" si="164"/>
        <v>0</v>
      </c>
      <c r="FU364" s="4">
        <f t="shared" si="164"/>
        <v>0</v>
      </c>
      <c r="FV364" s="4">
        <f t="shared" si="164"/>
        <v>0</v>
      </c>
      <c r="FW364" s="4">
        <f t="shared" si="164"/>
        <v>0</v>
      </c>
      <c r="FX364" s="4">
        <f t="shared" si="164"/>
        <v>0</v>
      </c>
      <c r="FY364" s="4">
        <f t="shared" si="164"/>
        <v>0</v>
      </c>
      <c r="FZ364" s="4">
        <f t="shared" si="164"/>
        <v>0</v>
      </c>
      <c r="GA364" s="4">
        <f t="shared" si="164"/>
        <v>0</v>
      </c>
      <c r="GB364" s="4">
        <f t="shared" si="164"/>
        <v>0</v>
      </c>
      <c r="GC364" s="4">
        <f t="shared" si="164"/>
        <v>0</v>
      </c>
      <c r="GD364" s="4">
        <f t="shared" si="164"/>
        <v>0</v>
      </c>
      <c r="GE364" s="4">
        <f t="shared" si="164"/>
        <v>0</v>
      </c>
      <c r="GF364" s="4">
        <f t="shared" si="164"/>
        <v>0</v>
      </c>
      <c r="GG364" s="4">
        <f t="shared" si="164"/>
        <v>0</v>
      </c>
      <c r="GH364" s="4">
        <f t="shared" si="164"/>
        <v>0</v>
      </c>
      <c r="GI364" s="4">
        <f t="shared" si="164"/>
        <v>0</v>
      </c>
      <c r="GJ364" s="4">
        <f t="shared" si="164"/>
        <v>0</v>
      </c>
      <c r="GK364" s="4">
        <f t="shared" si="164"/>
        <v>0</v>
      </c>
      <c r="GL364" s="4">
        <f t="shared" si="164"/>
        <v>0</v>
      </c>
      <c r="GM364" s="4">
        <f t="shared" si="164"/>
        <v>0</v>
      </c>
      <c r="GN364" s="4">
        <f t="shared" si="164"/>
        <v>0</v>
      </c>
      <c r="GO364" s="4">
        <f t="shared" si="164"/>
        <v>0</v>
      </c>
      <c r="GP364" s="4">
        <f t="shared" si="164"/>
        <v>0</v>
      </c>
      <c r="GQ364" s="4">
        <f t="shared" si="164"/>
        <v>0</v>
      </c>
      <c r="GR364" s="4">
        <f t="shared" si="164"/>
        <v>0</v>
      </c>
      <c r="GS364" s="4">
        <f t="shared" si="164"/>
        <v>0</v>
      </c>
      <c r="GT364" s="4">
        <f t="shared" si="164"/>
        <v>0</v>
      </c>
      <c r="GU364" s="4">
        <f t="shared" si="164"/>
        <v>0</v>
      </c>
      <c r="GV364" s="4">
        <f t="shared" si="164"/>
        <v>0</v>
      </c>
      <c r="GW364" s="4">
        <f t="shared" si="164"/>
        <v>0</v>
      </c>
      <c r="GX364" s="4">
        <f t="shared" si="164"/>
        <v>0</v>
      </c>
    </row>
    <row r="366" spans="1:255" ht="409.5" x14ac:dyDescent="0.2">
      <c r="A366" s="2">
        <v>17</v>
      </c>
      <c r="B366" s="2">
        <v>1</v>
      </c>
      <c r="C366" s="2">
        <f>ROW(SmtRes!A129)</f>
        <v>129</v>
      </c>
      <c r="D366" s="2">
        <f>ROW(EtalonRes!A147)</f>
        <v>147</v>
      </c>
      <c r="E366" s="2" t="s">
        <v>18</v>
      </c>
      <c r="F366" s="2" t="s">
        <v>331</v>
      </c>
      <c r="G366" s="2" t="s">
        <v>332</v>
      </c>
      <c r="H366" s="2" t="s">
        <v>333</v>
      </c>
      <c r="I366" s="2">
        <v>2</v>
      </c>
      <c r="J366" s="2">
        <v>0</v>
      </c>
      <c r="K366" s="2">
        <v>2</v>
      </c>
      <c r="L366" s="2"/>
      <c r="M366" s="2"/>
      <c r="N366" s="2"/>
      <c r="O366" s="2">
        <f>ROUND(CP366,2)</f>
        <v>2746.43</v>
      </c>
      <c r="P366" s="2">
        <f>SUMIF(SmtRes!AQ128:'SmtRes'!AQ129,"=1",SmtRes!DF128:'SmtRes'!DF129)</f>
        <v>0</v>
      </c>
      <c r="Q366" s="2">
        <f>SUMIF(SmtRes!AQ128:'SmtRes'!AQ129,"=1",SmtRes!DG128:'SmtRes'!DG129)</f>
        <v>0</v>
      </c>
      <c r="R366" s="2">
        <f>SUMIF(SmtRes!AQ128:'SmtRes'!AQ129,"=1",SmtRes!DH128:'SmtRes'!DH129)</f>
        <v>0</v>
      </c>
      <c r="S366" s="2">
        <f>SUMIF(SmtRes!AQ128:'SmtRes'!AQ129,"=1",SmtRes!DI128:'SmtRes'!DI129)</f>
        <v>2746.43</v>
      </c>
      <c r="T366" s="2">
        <f>ROUND(CU366*I366,2)</f>
        <v>0</v>
      </c>
      <c r="U366" s="2">
        <f>SUMIF(SmtRes!AQ128:'SmtRes'!AQ129,"=1",SmtRes!CV128:'SmtRes'!CV129)</f>
        <v>2.4</v>
      </c>
      <c r="V366" s="2">
        <f>SUMIF(SmtRes!AQ128:'SmtRes'!AQ129,"=1",SmtRes!CW128:'SmtRes'!CW129)</f>
        <v>0</v>
      </c>
      <c r="W366" s="2">
        <f>ROUND(CX366*I366,2)</f>
        <v>0</v>
      </c>
      <c r="X366" s="2">
        <f t="shared" ref="X366:Y369" si="165">ROUND(CY366,2)</f>
        <v>2032.36</v>
      </c>
      <c r="Y366" s="2">
        <f t="shared" si="165"/>
        <v>988.71</v>
      </c>
      <c r="Z366" s="2"/>
      <c r="AA366" s="2">
        <v>60175270</v>
      </c>
      <c r="AB366" s="2">
        <f>ROUND((AC366+AD366+AF366),6)</f>
        <v>1373.2139999999999</v>
      </c>
      <c r="AC366" s="2">
        <f>ROUND((0),6)</f>
        <v>0</v>
      </c>
      <c r="AD366" s="2">
        <f>ROUND((((0)-(0))+AE366),6)</f>
        <v>0</v>
      </c>
      <c r="AE366" s="2">
        <f>ROUND((0),6)</f>
        <v>0</v>
      </c>
      <c r="AF366" s="2">
        <f>ROUND((SUM(SmtRes!BT128:'SmtRes'!BT129)),6)</f>
        <v>1373.2139999999999</v>
      </c>
      <c r="AG366" s="2">
        <f>ROUND((AP366),6)</f>
        <v>0</v>
      </c>
      <c r="AH366" s="2">
        <f>(SUM(SmtRes!BU128:'SmtRes'!BU129))</f>
        <v>1.2</v>
      </c>
      <c r="AI366" s="2">
        <f>(0)</f>
        <v>0</v>
      </c>
      <c r="AJ366" s="2">
        <f>(AS366)</f>
        <v>0</v>
      </c>
      <c r="AK366" s="2">
        <v>1144.345</v>
      </c>
      <c r="AL366" s="2">
        <v>0</v>
      </c>
      <c r="AM366" s="2">
        <v>0</v>
      </c>
      <c r="AN366" s="2">
        <v>0</v>
      </c>
      <c r="AO366" s="2">
        <v>1144.345</v>
      </c>
      <c r="AP366" s="2">
        <v>0</v>
      </c>
      <c r="AQ366" s="2">
        <v>1</v>
      </c>
      <c r="AR366" s="2">
        <v>0</v>
      </c>
      <c r="AS366" s="2">
        <v>0</v>
      </c>
      <c r="AT366" s="2">
        <v>74</v>
      </c>
      <c r="AU366" s="2">
        <v>36</v>
      </c>
      <c r="AV366" s="2">
        <v>1</v>
      </c>
      <c r="AW366" s="2">
        <v>1</v>
      </c>
      <c r="AX366" s="2"/>
      <c r="AY366" s="2"/>
      <c r="AZ366" s="2">
        <v>1</v>
      </c>
      <c r="BA366" s="2">
        <v>1</v>
      </c>
      <c r="BB366" s="2">
        <v>1</v>
      </c>
      <c r="BC366" s="2">
        <v>1</v>
      </c>
      <c r="BD366" s="2" t="s">
        <v>3</v>
      </c>
      <c r="BE366" s="2" t="s">
        <v>3</v>
      </c>
      <c r="BF366" s="2" t="s">
        <v>3</v>
      </c>
      <c r="BG366" s="2" t="s">
        <v>3</v>
      </c>
      <c r="BH366" s="2">
        <v>0</v>
      </c>
      <c r="BI366" s="2">
        <v>4</v>
      </c>
      <c r="BJ366" s="2" t="s">
        <v>334</v>
      </c>
      <c r="BK366" s="2"/>
      <c r="BL366" s="2"/>
      <c r="BM366" s="2">
        <v>200001</v>
      </c>
      <c r="BN366" s="2">
        <v>0</v>
      </c>
      <c r="BO366" s="2" t="s">
        <v>3</v>
      </c>
      <c r="BP366" s="2">
        <v>0</v>
      </c>
      <c r="BQ366" s="2">
        <v>4</v>
      </c>
      <c r="BR366" s="2">
        <v>0</v>
      </c>
      <c r="BS366" s="2">
        <v>1</v>
      </c>
      <c r="BT366" s="2">
        <v>1</v>
      </c>
      <c r="BU366" s="2">
        <v>1</v>
      </c>
      <c r="BV366" s="2">
        <v>1</v>
      </c>
      <c r="BW366" s="2">
        <v>1</v>
      </c>
      <c r="BX366" s="2">
        <v>1</v>
      </c>
      <c r="BY366" s="2" t="s">
        <v>3</v>
      </c>
      <c r="BZ366" s="2">
        <v>74</v>
      </c>
      <c r="CA366" s="2">
        <v>36</v>
      </c>
      <c r="CB366" s="2" t="s">
        <v>3</v>
      </c>
      <c r="CC366" s="2"/>
      <c r="CD366" s="2"/>
      <c r="CE366" s="2">
        <v>0</v>
      </c>
      <c r="CF366" s="2">
        <v>0</v>
      </c>
      <c r="CG366" s="2">
        <v>0</v>
      </c>
      <c r="CH366" s="2"/>
      <c r="CI366" s="2"/>
      <c r="CJ366" s="2"/>
      <c r="CK366" s="2"/>
      <c r="CL366" s="2"/>
      <c r="CM366" s="2">
        <v>0</v>
      </c>
      <c r="CN366" s="7" t="s">
        <v>801</v>
      </c>
      <c r="CO366" s="2">
        <v>0</v>
      </c>
      <c r="CP366" s="2">
        <f>(P366+Q366+S366+R366)</f>
        <v>2746.43</v>
      </c>
      <c r="CQ366" s="2">
        <f>SUMIF(SmtRes!AQ128:'SmtRes'!AQ129,"=1",SmtRes!AA128:'SmtRes'!AA129)</f>
        <v>0</v>
      </c>
      <c r="CR366" s="2">
        <f>SUMIF(SmtRes!AQ128:'SmtRes'!AQ129,"=1",SmtRes!AB128:'SmtRes'!AB129)</f>
        <v>0</v>
      </c>
      <c r="CS366" s="2">
        <f>SUMIF(SmtRes!AQ128:'SmtRes'!AQ129,"=1",SmtRes!AC128:'SmtRes'!AC129)</f>
        <v>0</v>
      </c>
      <c r="CT366" s="2">
        <f>SUMIF(SmtRes!AQ128:'SmtRes'!AQ129,"=1",SmtRes!AD128:'SmtRes'!AD129)</f>
        <v>2288.69</v>
      </c>
      <c r="CU366" s="2">
        <f>AG366</f>
        <v>0</v>
      </c>
      <c r="CV366" s="2">
        <f>SUMIF(SmtRes!AQ128:'SmtRes'!AQ129,"=1",SmtRes!BU128:'SmtRes'!BU129)</f>
        <v>1.2</v>
      </c>
      <c r="CW366" s="2">
        <f>SUMIF(SmtRes!AQ128:'SmtRes'!AQ129,"=1",SmtRes!BV128:'SmtRes'!BV129)</f>
        <v>0</v>
      </c>
      <c r="CX366" s="2">
        <f>AJ366</f>
        <v>0</v>
      </c>
      <c r="CY366" s="2">
        <f>(((S366+R366)*AT366)/100)</f>
        <v>2032.3581999999999</v>
      </c>
      <c r="CZ366" s="2">
        <f>(((S366+R366)*AU366)/100)</f>
        <v>988.71479999999997</v>
      </c>
      <c r="DA366" s="2"/>
      <c r="DB366" s="2">
        <v>23</v>
      </c>
      <c r="DC366" s="2" t="s">
        <v>3</v>
      </c>
      <c r="DD366" s="2" t="s">
        <v>3</v>
      </c>
      <c r="DE366" s="2" t="s">
        <v>23</v>
      </c>
      <c r="DF366" s="2" t="s">
        <v>23</v>
      </c>
      <c r="DG366" s="2" t="s">
        <v>23</v>
      </c>
      <c r="DH366" s="2" t="s">
        <v>3</v>
      </c>
      <c r="DI366" s="2" t="s">
        <v>23</v>
      </c>
      <c r="DJ366" s="2" t="s">
        <v>23</v>
      </c>
      <c r="DK366" s="2" t="s">
        <v>3</v>
      </c>
      <c r="DL366" s="2" t="s">
        <v>3</v>
      </c>
      <c r="DM366" s="2" t="s">
        <v>3</v>
      </c>
      <c r="DN366" s="2">
        <v>0</v>
      </c>
      <c r="DO366" s="2">
        <v>0</v>
      </c>
      <c r="DP366" s="2">
        <v>1</v>
      </c>
      <c r="DQ366" s="2">
        <v>1</v>
      </c>
      <c r="DR366" s="2"/>
      <c r="DS366" s="2"/>
      <c r="DT366" s="2"/>
      <c r="DU366" s="2">
        <v>1013</v>
      </c>
      <c r="DV366" s="2" t="s">
        <v>333</v>
      </c>
      <c r="DW366" s="2" t="s">
        <v>333</v>
      </c>
      <c r="DX366" s="2">
        <v>1</v>
      </c>
      <c r="DY366" s="2"/>
      <c r="DZ366" s="2" t="s">
        <v>3</v>
      </c>
      <c r="EA366" s="2" t="s">
        <v>3</v>
      </c>
      <c r="EB366" s="2" t="s">
        <v>3</v>
      </c>
      <c r="EC366" s="2" t="s">
        <v>3</v>
      </c>
      <c r="ED366" s="2"/>
      <c r="EE366" s="2">
        <v>58468060</v>
      </c>
      <c r="EF366" s="2">
        <v>4</v>
      </c>
      <c r="EG366" s="2" t="s">
        <v>335</v>
      </c>
      <c r="EH366" s="2">
        <v>83</v>
      </c>
      <c r="EI366" s="2" t="s">
        <v>335</v>
      </c>
      <c r="EJ366" s="2">
        <v>4</v>
      </c>
      <c r="EK366" s="2">
        <v>200001</v>
      </c>
      <c r="EL366" s="2" t="s">
        <v>336</v>
      </c>
      <c r="EM366" s="2" t="s">
        <v>337</v>
      </c>
      <c r="EN366" s="2"/>
      <c r="EO366" s="2" t="s">
        <v>34</v>
      </c>
      <c r="EP366" s="2"/>
      <c r="EQ366" s="2">
        <v>0</v>
      </c>
      <c r="ER366" s="2">
        <v>0</v>
      </c>
      <c r="ES366" s="2">
        <v>0</v>
      </c>
      <c r="ET366" s="2">
        <v>0</v>
      </c>
      <c r="EU366" s="2">
        <v>0</v>
      </c>
      <c r="EV366" s="2">
        <v>0</v>
      </c>
      <c r="EW366" s="2">
        <v>1</v>
      </c>
      <c r="EX366" s="2">
        <v>0</v>
      </c>
      <c r="EY366" s="2">
        <v>0</v>
      </c>
      <c r="EZ366" s="2"/>
      <c r="FA366" s="2"/>
      <c r="FB366" s="2"/>
      <c r="FC366" s="2"/>
      <c r="FD366" s="2"/>
      <c r="FE366" s="2"/>
      <c r="FF366" s="2"/>
      <c r="FG366" s="2"/>
      <c r="FH366" s="2"/>
      <c r="FI366" s="2"/>
      <c r="FJ366" s="2"/>
      <c r="FK366" s="2"/>
      <c r="FL366" s="2"/>
      <c r="FM366" s="2"/>
      <c r="FN366" s="2"/>
      <c r="FO366" s="2"/>
      <c r="FP366" s="2"/>
      <c r="FQ366" s="2">
        <v>0</v>
      </c>
      <c r="FR366" s="2">
        <v>0</v>
      </c>
      <c r="FS366" s="2">
        <v>0</v>
      </c>
      <c r="FT366" s="2"/>
      <c r="FU366" s="2"/>
      <c r="FV366" s="2"/>
      <c r="FW366" s="2"/>
      <c r="FX366" s="2">
        <v>74</v>
      </c>
      <c r="FY366" s="2">
        <v>36</v>
      </c>
      <c r="FZ366" s="2"/>
      <c r="GA366" s="2" t="s">
        <v>3</v>
      </c>
      <c r="GB366" s="2"/>
      <c r="GC366" s="2"/>
      <c r="GD366" s="2">
        <v>1</v>
      </c>
      <c r="GE366" s="2"/>
      <c r="GF366" s="2">
        <v>1709313253</v>
      </c>
      <c r="GG366" s="2">
        <v>2</v>
      </c>
      <c r="GH366" s="2">
        <v>1</v>
      </c>
      <c r="GI366" s="2">
        <v>-2</v>
      </c>
      <c r="GJ366" s="2">
        <v>0</v>
      </c>
      <c r="GK366" s="2">
        <v>0</v>
      </c>
      <c r="GL366" s="2">
        <f>ROUND(IF(AND(BH366=3,BI366=3,FS366&lt;&gt;0),P366,0),2)</f>
        <v>0</v>
      </c>
      <c r="GM366" s="2">
        <f>ROUND(O366+X366+Y366,2)+GX366</f>
        <v>5767.5</v>
      </c>
      <c r="GN366" s="2">
        <f>IF(OR(BI366=0,BI366=1),GM366-GX366,0)</f>
        <v>0</v>
      </c>
      <c r="GO366" s="2">
        <f>IF(BI366=2,GM366-GX366,0)</f>
        <v>0</v>
      </c>
      <c r="GP366" s="2">
        <f>IF(BI366=4,GM366-GX366,0)</f>
        <v>5767.5</v>
      </c>
      <c r="GQ366" s="2"/>
      <c r="GR366" s="2">
        <v>0</v>
      </c>
      <c r="GS366" s="2">
        <v>0</v>
      </c>
      <c r="GT366" s="2">
        <v>0</v>
      </c>
      <c r="GU366" s="2" t="s">
        <v>3</v>
      </c>
      <c r="GV366" s="2">
        <f>ROUND((GT366),6)</f>
        <v>0</v>
      </c>
      <c r="GW366" s="2">
        <v>1</v>
      </c>
      <c r="GX366" s="2">
        <f>ROUND(HC366*I366,2)</f>
        <v>0</v>
      </c>
      <c r="GY366" s="2"/>
      <c r="GZ366" s="2"/>
      <c r="HA366" s="2">
        <v>0</v>
      </c>
      <c r="HB366" s="2">
        <v>0</v>
      </c>
      <c r="HC366" s="2">
        <f>GV366*GW366</f>
        <v>0</v>
      </c>
      <c r="HD366" s="2"/>
      <c r="HE366" s="2" t="s">
        <v>3</v>
      </c>
      <c r="HF366" s="2" t="s">
        <v>3</v>
      </c>
      <c r="HG366" s="2"/>
      <c r="HH366" s="2"/>
      <c r="HI366" s="2"/>
      <c r="HJ366" s="2"/>
      <c r="HK366" s="2"/>
      <c r="HL366" s="2"/>
      <c r="HM366" s="2" t="s">
        <v>3</v>
      </c>
      <c r="HN366" s="2" t="s">
        <v>338</v>
      </c>
      <c r="HO366" s="2" t="s">
        <v>339</v>
      </c>
      <c r="HP366" s="2" t="s">
        <v>335</v>
      </c>
      <c r="HQ366" s="2" t="s">
        <v>335</v>
      </c>
      <c r="HR366" s="2"/>
      <c r="HS366" s="2">
        <v>0</v>
      </c>
      <c r="HT366" s="2"/>
      <c r="HU366" s="2"/>
      <c r="HV366" s="2"/>
      <c r="HW366" s="2"/>
      <c r="HX366" s="2"/>
      <c r="HY366" s="2"/>
      <c r="HZ366" s="2"/>
      <c r="IA366" s="2"/>
      <c r="IB366" s="2"/>
      <c r="IC366" s="2"/>
      <c r="ID366" s="2"/>
      <c r="IE366" s="2"/>
      <c r="IF366" s="2"/>
      <c r="IG366" s="2"/>
      <c r="IH366" s="2"/>
      <c r="II366" s="2"/>
      <c r="IJ366" s="2"/>
      <c r="IK366" s="2">
        <v>0</v>
      </c>
      <c r="IL366" s="2"/>
      <c r="IM366" s="2"/>
      <c r="IN366" s="2"/>
      <c r="IO366" s="2"/>
      <c r="IP366" s="2"/>
      <c r="IQ366" s="2"/>
      <c r="IR366" s="2"/>
      <c r="IS366" s="2"/>
      <c r="IT366" s="2"/>
      <c r="IU366" s="2"/>
    </row>
    <row r="367" spans="1:255" ht="409.5" x14ac:dyDescent="0.2">
      <c r="A367" s="2">
        <v>17</v>
      </c>
      <c r="B367" s="2">
        <v>1</v>
      </c>
      <c r="C367" s="2">
        <f>ROW(SmtRes!A131)</f>
        <v>131</v>
      </c>
      <c r="D367" s="2">
        <f>ROW(EtalonRes!A149)</f>
        <v>149</v>
      </c>
      <c r="E367" s="2" t="s">
        <v>30</v>
      </c>
      <c r="F367" s="2" t="s">
        <v>340</v>
      </c>
      <c r="G367" s="2" t="s">
        <v>341</v>
      </c>
      <c r="H367" s="2" t="s">
        <v>342</v>
      </c>
      <c r="I367" s="2">
        <v>0.02</v>
      </c>
      <c r="J367" s="2">
        <v>0</v>
      </c>
      <c r="K367" s="2">
        <v>0.02</v>
      </c>
      <c r="L367" s="2"/>
      <c r="M367" s="2"/>
      <c r="N367" s="2"/>
      <c r="O367" s="2">
        <f>ROUND(CP367,2)</f>
        <v>355.94</v>
      </c>
      <c r="P367" s="2">
        <f>SUMIF(SmtRes!AQ130:'SmtRes'!AQ131,"=1",SmtRes!DF130:'SmtRes'!DF131)</f>
        <v>0</v>
      </c>
      <c r="Q367" s="2">
        <f>SUMIF(SmtRes!AQ130:'SmtRes'!AQ131,"=1",SmtRes!DG130:'SmtRes'!DG131)</f>
        <v>0</v>
      </c>
      <c r="R367" s="2">
        <f>SUMIF(SmtRes!AQ130:'SmtRes'!AQ131,"=1",SmtRes!DH130:'SmtRes'!DH131)</f>
        <v>0</v>
      </c>
      <c r="S367" s="2">
        <f>SUMIF(SmtRes!AQ130:'SmtRes'!AQ131,"=1",SmtRes!DI130:'SmtRes'!DI131)</f>
        <v>355.94</v>
      </c>
      <c r="T367" s="2">
        <f>ROUND(CU367*I367,2)</f>
        <v>0</v>
      </c>
      <c r="U367" s="2">
        <f>SUMIF(SmtRes!AQ130:'SmtRes'!AQ131,"=1",SmtRes!CV130:'SmtRes'!CV131)</f>
        <v>0.31103999999999998</v>
      </c>
      <c r="V367" s="2">
        <f>SUMIF(SmtRes!AQ130:'SmtRes'!AQ131,"=1",SmtRes!CW130:'SmtRes'!CW131)</f>
        <v>0</v>
      </c>
      <c r="W367" s="2">
        <f>ROUND(CX367*I367,2)</f>
        <v>0</v>
      </c>
      <c r="X367" s="2">
        <f t="shared" si="165"/>
        <v>263.39999999999998</v>
      </c>
      <c r="Y367" s="2">
        <f t="shared" si="165"/>
        <v>128.13999999999999</v>
      </c>
      <c r="Z367" s="2"/>
      <c r="AA367" s="2">
        <v>60175270</v>
      </c>
      <c r="AB367" s="2">
        <f>ROUND((AC367+AD367+AF367),6)</f>
        <v>17796.853439999999</v>
      </c>
      <c r="AC367" s="2">
        <f>ROUND((0),6)</f>
        <v>0</v>
      </c>
      <c r="AD367" s="2">
        <f>ROUND((((0)-(0))+AE367),6)</f>
        <v>0</v>
      </c>
      <c r="AE367" s="2">
        <f>ROUND((0),6)</f>
        <v>0</v>
      </c>
      <c r="AF367" s="2">
        <f>ROUND((SUM(SmtRes!BT130:'SmtRes'!BT131)),6)</f>
        <v>17796.853439999999</v>
      </c>
      <c r="AG367" s="2">
        <f>ROUND((AP367),6)</f>
        <v>0</v>
      </c>
      <c r="AH367" s="2">
        <f>(SUM(SmtRes!BU130:'SmtRes'!BU131))</f>
        <v>15.552</v>
      </c>
      <c r="AI367" s="2">
        <f>(0)</f>
        <v>0</v>
      </c>
      <c r="AJ367" s="2">
        <f>(AS367)</f>
        <v>0</v>
      </c>
      <c r="AK367" s="2">
        <v>14830.7112</v>
      </c>
      <c r="AL367" s="2">
        <v>0</v>
      </c>
      <c r="AM367" s="2">
        <v>0</v>
      </c>
      <c r="AN367" s="2">
        <v>0</v>
      </c>
      <c r="AO367" s="2">
        <v>14830.7112</v>
      </c>
      <c r="AP367" s="2">
        <v>0</v>
      </c>
      <c r="AQ367" s="2">
        <v>12.96</v>
      </c>
      <c r="AR367" s="2">
        <v>0</v>
      </c>
      <c r="AS367" s="2">
        <v>0</v>
      </c>
      <c r="AT367" s="2">
        <v>74</v>
      </c>
      <c r="AU367" s="2">
        <v>36</v>
      </c>
      <c r="AV367" s="2">
        <v>1</v>
      </c>
      <c r="AW367" s="2">
        <v>1</v>
      </c>
      <c r="AX367" s="2"/>
      <c r="AY367" s="2"/>
      <c r="AZ367" s="2">
        <v>1</v>
      </c>
      <c r="BA367" s="2">
        <v>1</v>
      </c>
      <c r="BB367" s="2">
        <v>1</v>
      </c>
      <c r="BC367" s="2">
        <v>1</v>
      </c>
      <c r="BD367" s="2" t="s">
        <v>3</v>
      </c>
      <c r="BE367" s="2" t="s">
        <v>3</v>
      </c>
      <c r="BF367" s="2" t="s">
        <v>3</v>
      </c>
      <c r="BG367" s="2" t="s">
        <v>3</v>
      </c>
      <c r="BH367" s="2">
        <v>0</v>
      </c>
      <c r="BI367" s="2">
        <v>4</v>
      </c>
      <c r="BJ367" s="2" t="s">
        <v>343</v>
      </c>
      <c r="BK367" s="2"/>
      <c r="BL367" s="2"/>
      <c r="BM367" s="2">
        <v>200001</v>
      </c>
      <c r="BN367" s="2">
        <v>0</v>
      </c>
      <c r="BO367" s="2" t="s">
        <v>3</v>
      </c>
      <c r="BP367" s="2">
        <v>0</v>
      </c>
      <c r="BQ367" s="2">
        <v>4</v>
      </c>
      <c r="BR367" s="2">
        <v>0</v>
      </c>
      <c r="BS367" s="2">
        <v>1</v>
      </c>
      <c r="BT367" s="2">
        <v>1</v>
      </c>
      <c r="BU367" s="2">
        <v>1</v>
      </c>
      <c r="BV367" s="2">
        <v>1</v>
      </c>
      <c r="BW367" s="2">
        <v>1</v>
      </c>
      <c r="BX367" s="2">
        <v>1</v>
      </c>
      <c r="BY367" s="2" t="s">
        <v>3</v>
      </c>
      <c r="BZ367" s="2">
        <v>74</v>
      </c>
      <c r="CA367" s="2">
        <v>36</v>
      </c>
      <c r="CB367" s="2" t="s">
        <v>3</v>
      </c>
      <c r="CC367" s="2"/>
      <c r="CD367" s="2"/>
      <c r="CE367" s="2">
        <v>0</v>
      </c>
      <c r="CF367" s="2">
        <v>0</v>
      </c>
      <c r="CG367" s="2">
        <v>0</v>
      </c>
      <c r="CH367" s="2"/>
      <c r="CI367" s="2"/>
      <c r="CJ367" s="2"/>
      <c r="CK367" s="2"/>
      <c r="CL367" s="2"/>
      <c r="CM367" s="2">
        <v>0</v>
      </c>
      <c r="CN367" s="7" t="s">
        <v>801</v>
      </c>
      <c r="CO367" s="2">
        <v>0</v>
      </c>
      <c r="CP367" s="2">
        <f>(P367+Q367+S367+R367)</f>
        <v>355.94</v>
      </c>
      <c r="CQ367" s="2">
        <f>SUMIF(SmtRes!AQ130:'SmtRes'!AQ131,"=1",SmtRes!AA130:'SmtRes'!AA131)</f>
        <v>0</v>
      </c>
      <c r="CR367" s="2">
        <f>SUMIF(SmtRes!AQ130:'SmtRes'!AQ131,"=1",SmtRes!AB130:'SmtRes'!AB131)</f>
        <v>0</v>
      </c>
      <c r="CS367" s="2">
        <f>SUMIF(SmtRes!AQ130:'SmtRes'!AQ131,"=1",SmtRes!AC130:'SmtRes'!AC131)</f>
        <v>0</v>
      </c>
      <c r="CT367" s="2">
        <f>SUMIF(SmtRes!AQ130:'SmtRes'!AQ131,"=1",SmtRes!AD130:'SmtRes'!AD131)</f>
        <v>2288.69</v>
      </c>
      <c r="CU367" s="2">
        <f>AG367</f>
        <v>0</v>
      </c>
      <c r="CV367" s="2">
        <f>SUMIF(SmtRes!AQ130:'SmtRes'!AQ131,"=1",SmtRes!BU130:'SmtRes'!BU131)</f>
        <v>15.552</v>
      </c>
      <c r="CW367" s="2">
        <f>SUMIF(SmtRes!AQ130:'SmtRes'!AQ131,"=1",SmtRes!BV130:'SmtRes'!BV131)</f>
        <v>0</v>
      </c>
      <c r="CX367" s="2">
        <f>AJ367</f>
        <v>0</v>
      </c>
      <c r="CY367" s="2">
        <f>(((S367+R367)*AT367)/100)</f>
        <v>263.3956</v>
      </c>
      <c r="CZ367" s="2">
        <f>(((S367+R367)*AU367)/100)</f>
        <v>128.13839999999999</v>
      </c>
      <c r="DA367" s="2"/>
      <c r="DB367" s="2">
        <v>24</v>
      </c>
      <c r="DC367" s="2" t="s">
        <v>3</v>
      </c>
      <c r="DD367" s="2" t="s">
        <v>3</v>
      </c>
      <c r="DE367" s="2" t="s">
        <v>23</v>
      </c>
      <c r="DF367" s="2" t="s">
        <v>23</v>
      </c>
      <c r="DG367" s="2" t="s">
        <v>23</v>
      </c>
      <c r="DH367" s="2" t="s">
        <v>3</v>
      </c>
      <c r="DI367" s="2" t="s">
        <v>23</v>
      </c>
      <c r="DJ367" s="2" t="s">
        <v>23</v>
      </c>
      <c r="DK367" s="2" t="s">
        <v>3</v>
      </c>
      <c r="DL367" s="2" t="s">
        <v>3</v>
      </c>
      <c r="DM367" s="2" t="s">
        <v>3</v>
      </c>
      <c r="DN367" s="2">
        <v>0</v>
      </c>
      <c r="DO367" s="2">
        <v>0</v>
      </c>
      <c r="DP367" s="2">
        <v>1</v>
      </c>
      <c r="DQ367" s="2">
        <v>1</v>
      </c>
      <c r="DR367" s="2"/>
      <c r="DS367" s="2"/>
      <c r="DT367" s="2"/>
      <c r="DU367" s="2">
        <v>1013</v>
      </c>
      <c r="DV367" s="2" t="s">
        <v>342</v>
      </c>
      <c r="DW367" s="2" t="s">
        <v>342</v>
      </c>
      <c r="DX367" s="2">
        <v>1</v>
      </c>
      <c r="DY367" s="2"/>
      <c r="DZ367" s="2" t="s">
        <v>3</v>
      </c>
      <c r="EA367" s="2" t="s">
        <v>3</v>
      </c>
      <c r="EB367" s="2" t="s">
        <v>3</v>
      </c>
      <c r="EC367" s="2" t="s">
        <v>3</v>
      </c>
      <c r="ED367" s="2"/>
      <c r="EE367" s="2">
        <v>58468060</v>
      </c>
      <c r="EF367" s="2">
        <v>4</v>
      </c>
      <c r="EG367" s="2" t="s">
        <v>335</v>
      </c>
      <c r="EH367" s="2">
        <v>83</v>
      </c>
      <c r="EI367" s="2" t="s">
        <v>335</v>
      </c>
      <c r="EJ367" s="2">
        <v>4</v>
      </c>
      <c r="EK367" s="2">
        <v>200001</v>
      </c>
      <c r="EL367" s="2" t="s">
        <v>336</v>
      </c>
      <c r="EM367" s="2" t="s">
        <v>337</v>
      </c>
      <c r="EN367" s="2"/>
      <c r="EO367" s="2" t="s">
        <v>34</v>
      </c>
      <c r="EP367" s="2"/>
      <c r="EQ367" s="2">
        <v>0</v>
      </c>
      <c r="ER367" s="2">
        <v>0</v>
      </c>
      <c r="ES367" s="2">
        <v>0</v>
      </c>
      <c r="ET367" s="2">
        <v>0</v>
      </c>
      <c r="EU367" s="2">
        <v>0</v>
      </c>
      <c r="EV367" s="2">
        <v>0</v>
      </c>
      <c r="EW367" s="2">
        <v>12.96</v>
      </c>
      <c r="EX367" s="2">
        <v>0</v>
      </c>
      <c r="EY367" s="2">
        <v>0</v>
      </c>
      <c r="EZ367" s="2"/>
      <c r="FA367" s="2"/>
      <c r="FB367" s="2"/>
      <c r="FC367" s="2"/>
      <c r="FD367" s="2"/>
      <c r="FE367" s="2"/>
      <c r="FF367" s="2"/>
      <c r="FG367" s="2"/>
      <c r="FH367" s="2"/>
      <c r="FI367" s="2"/>
      <c r="FJ367" s="2"/>
      <c r="FK367" s="2"/>
      <c r="FL367" s="2"/>
      <c r="FM367" s="2"/>
      <c r="FN367" s="2"/>
      <c r="FO367" s="2"/>
      <c r="FP367" s="2"/>
      <c r="FQ367" s="2">
        <v>0</v>
      </c>
      <c r="FR367" s="2">
        <v>0</v>
      </c>
      <c r="FS367" s="2">
        <v>0</v>
      </c>
      <c r="FT367" s="2"/>
      <c r="FU367" s="2"/>
      <c r="FV367" s="2"/>
      <c r="FW367" s="2"/>
      <c r="FX367" s="2">
        <v>74</v>
      </c>
      <c r="FY367" s="2">
        <v>36</v>
      </c>
      <c r="FZ367" s="2"/>
      <c r="GA367" s="2" t="s">
        <v>3</v>
      </c>
      <c r="GB367" s="2"/>
      <c r="GC367" s="2"/>
      <c r="GD367" s="2">
        <v>1</v>
      </c>
      <c r="GE367" s="2"/>
      <c r="GF367" s="2">
        <v>-1236299850</v>
      </c>
      <c r="GG367" s="2">
        <v>2</v>
      </c>
      <c r="GH367" s="2">
        <v>1</v>
      </c>
      <c r="GI367" s="2">
        <v>-2</v>
      </c>
      <c r="GJ367" s="2">
        <v>0</v>
      </c>
      <c r="GK367" s="2">
        <v>0</v>
      </c>
      <c r="GL367" s="2">
        <f>ROUND(IF(AND(BH367=3,BI367=3,FS367&lt;&gt;0),P367,0),2)</f>
        <v>0</v>
      </c>
      <c r="GM367" s="2">
        <f>ROUND(O367+X367+Y367,2)+GX367</f>
        <v>747.48</v>
      </c>
      <c r="GN367" s="2">
        <f>IF(OR(BI367=0,BI367=1),GM367-GX367,0)</f>
        <v>0</v>
      </c>
      <c r="GO367" s="2">
        <f>IF(BI367=2,GM367-GX367,0)</f>
        <v>0</v>
      </c>
      <c r="GP367" s="2">
        <f>IF(BI367=4,GM367-GX367,0)</f>
        <v>747.48</v>
      </c>
      <c r="GQ367" s="2"/>
      <c r="GR367" s="2">
        <v>0</v>
      </c>
      <c r="GS367" s="2">
        <v>0</v>
      </c>
      <c r="GT367" s="2">
        <v>0</v>
      </c>
      <c r="GU367" s="2" t="s">
        <v>3</v>
      </c>
      <c r="GV367" s="2">
        <f>ROUND((GT367),6)</f>
        <v>0</v>
      </c>
      <c r="GW367" s="2">
        <v>1</v>
      </c>
      <c r="GX367" s="2">
        <f>ROUND(HC367*I367,2)</f>
        <v>0</v>
      </c>
      <c r="GY367" s="2"/>
      <c r="GZ367" s="2"/>
      <c r="HA367" s="2">
        <v>0</v>
      </c>
      <c r="HB367" s="2">
        <v>0</v>
      </c>
      <c r="HC367" s="2">
        <f>GV367*GW367</f>
        <v>0</v>
      </c>
      <c r="HD367" s="2"/>
      <c r="HE367" s="2" t="s">
        <v>3</v>
      </c>
      <c r="HF367" s="2" t="s">
        <v>3</v>
      </c>
      <c r="HG367" s="2"/>
      <c r="HH367" s="2"/>
      <c r="HI367" s="2"/>
      <c r="HJ367" s="2"/>
      <c r="HK367" s="2"/>
      <c r="HL367" s="2"/>
      <c r="HM367" s="2" t="s">
        <v>3</v>
      </c>
      <c r="HN367" s="2" t="s">
        <v>338</v>
      </c>
      <c r="HO367" s="2" t="s">
        <v>339</v>
      </c>
      <c r="HP367" s="2" t="s">
        <v>335</v>
      </c>
      <c r="HQ367" s="2" t="s">
        <v>335</v>
      </c>
      <c r="HR367" s="2"/>
      <c r="HS367" s="2">
        <v>0</v>
      </c>
      <c r="HT367" s="2"/>
      <c r="HU367" s="2"/>
      <c r="HV367" s="2"/>
      <c r="HW367" s="2"/>
      <c r="HX367" s="2"/>
      <c r="HY367" s="2"/>
      <c r="HZ367" s="2"/>
      <c r="IA367" s="2"/>
      <c r="IB367" s="2"/>
      <c r="IC367" s="2"/>
      <c r="ID367" s="2"/>
      <c r="IE367" s="2"/>
      <c r="IF367" s="2"/>
      <c r="IG367" s="2"/>
      <c r="IH367" s="2"/>
      <c r="II367" s="2"/>
      <c r="IJ367" s="2"/>
      <c r="IK367" s="2">
        <v>0</v>
      </c>
      <c r="IL367" s="2"/>
      <c r="IM367" s="2"/>
      <c r="IN367" s="2"/>
      <c r="IO367" s="2"/>
      <c r="IP367" s="2"/>
      <c r="IQ367" s="2"/>
      <c r="IR367" s="2"/>
      <c r="IS367" s="2"/>
      <c r="IT367" s="2"/>
      <c r="IU367" s="2"/>
    </row>
    <row r="368" spans="1:255" ht="409.5" x14ac:dyDescent="0.2">
      <c r="A368" s="2">
        <v>17</v>
      </c>
      <c r="B368" s="2">
        <v>1</v>
      </c>
      <c r="C368" s="2">
        <f>ROW(SmtRes!A133)</f>
        <v>133</v>
      </c>
      <c r="D368" s="2">
        <f>ROW(EtalonRes!A151)</f>
        <v>151</v>
      </c>
      <c r="E368" s="2" t="s">
        <v>35</v>
      </c>
      <c r="F368" s="2" t="s">
        <v>344</v>
      </c>
      <c r="G368" s="2" t="s">
        <v>345</v>
      </c>
      <c r="H368" s="2" t="s">
        <v>21</v>
      </c>
      <c r="I368" s="2">
        <v>1</v>
      </c>
      <c r="J368" s="2">
        <v>0</v>
      </c>
      <c r="K368" s="2">
        <v>1</v>
      </c>
      <c r="L368" s="2"/>
      <c r="M368" s="2"/>
      <c r="N368" s="2"/>
      <c r="O368" s="2">
        <f>ROUND(CP368,2)</f>
        <v>439.43</v>
      </c>
      <c r="P368" s="2">
        <f>SUMIF(SmtRes!AQ132:'SmtRes'!AQ133,"=1",SmtRes!DF132:'SmtRes'!DF133)</f>
        <v>0</v>
      </c>
      <c r="Q368" s="2">
        <f>SUMIF(SmtRes!AQ132:'SmtRes'!AQ133,"=1",SmtRes!DG132:'SmtRes'!DG133)</f>
        <v>0</v>
      </c>
      <c r="R368" s="2">
        <f>SUMIF(SmtRes!AQ132:'SmtRes'!AQ133,"=1",SmtRes!DH132:'SmtRes'!DH133)</f>
        <v>0</v>
      </c>
      <c r="S368" s="2">
        <f>SUMIF(SmtRes!AQ132:'SmtRes'!AQ133,"=1",SmtRes!DI132:'SmtRes'!DI133)</f>
        <v>439.43</v>
      </c>
      <c r="T368" s="2">
        <f>ROUND(CU368*I368,2)</f>
        <v>0</v>
      </c>
      <c r="U368" s="2">
        <f>SUMIF(SmtRes!AQ132:'SmtRes'!AQ133,"=1",SmtRes!CV132:'SmtRes'!CV133)</f>
        <v>0.38400000000000001</v>
      </c>
      <c r="V368" s="2">
        <f>SUMIF(SmtRes!AQ132:'SmtRes'!AQ133,"=1",SmtRes!CW132:'SmtRes'!CW133)</f>
        <v>0</v>
      </c>
      <c r="W368" s="2">
        <f>ROUND(CX368*I368,2)</f>
        <v>0</v>
      </c>
      <c r="X368" s="2">
        <f t="shared" si="165"/>
        <v>325.18</v>
      </c>
      <c r="Y368" s="2">
        <f t="shared" si="165"/>
        <v>158.19</v>
      </c>
      <c r="Z368" s="2"/>
      <c r="AA368" s="2">
        <v>60175270</v>
      </c>
      <c r="AB368" s="2">
        <f>ROUND((AC368+AD368+AF368),6)</f>
        <v>439.42847999999998</v>
      </c>
      <c r="AC368" s="2">
        <f>ROUND((0),6)</f>
        <v>0</v>
      </c>
      <c r="AD368" s="2">
        <f>ROUND((((0)-(0))+AE368),6)</f>
        <v>0</v>
      </c>
      <c r="AE368" s="2">
        <f>ROUND((0),6)</f>
        <v>0</v>
      </c>
      <c r="AF368" s="2">
        <f>ROUND((SUM(SmtRes!BT132:'SmtRes'!BT133)),6)</f>
        <v>439.42847999999998</v>
      </c>
      <c r="AG368" s="2">
        <f>ROUND((AP368),6)</f>
        <v>0</v>
      </c>
      <c r="AH368" s="2">
        <f>(SUM(SmtRes!BU132:'SmtRes'!BU133))</f>
        <v>0.38400000000000001</v>
      </c>
      <c r="AI368" s="2">
        <f>(0)</f>
        <v>0</v>
      </c>
      <c r="AJ368" s="2">
        <f>(AS368)</f>
        <v>0</v>
      </c>
      <c r="AK368" s="2">
        <v>366.19040000000001</v>
      </c>
      <c r="AL368" s="2">
        <v>0</v>
      </c>
      <c r="AM368" s="2">
        <v>0</v>
      </c>
      <c r="AN368" s="2">
        <v>0</v>
      </c>
      <c r="AO368" s="2">
        <v>366.19040000000001</v>
      </c>
      <c r="AP368" s="2">
        <v>0</v>
      </c>
      <c r="AQ368" s="2">
        <v>0.32</v>
      </c>
      <c r="AR368" s="2">
        <v>0</v>
      </c>
      <c r="AS368" s="2">
        <v>0</v>
      </c>
      <c r="AT368" s="2">
        <v>74</v>
      </c>
      <c r="AU368" s="2">
        <v>36</v>
      </c>
      <c r="AV368" s="2">
        <v>1</v>
      </c>
      <c r="AW368" s="2">
        <v>1</v>
      </c>
      <c r="AX368" s="2"/>
      <c r="AY368" s="2"/>
      <c r="AZ368" s="2">
        <v>1</v>
      </c>
      <c r="BA368" s="2">
        <v>1</v>
      </c>
      <c r="BB368" s="2">
        <v>1</v>
      </c>
      <c r="BC368" s="2">
        <v>1</v>
      </c>
      <c r="BD368" s="2" t="s">
        <v>3</v>
      </c>
      <c r="BE368" s="2" t="s">
        <v>3</v>
      </c>
      <c r="BF368" s="2" t="s">
        <v>3</v>
      </c>
      <c r="BG368" s="2" t="s">
        <v>3</v>
      </c>
      <c r="BH368" s="2">
        <v>0</v>
      </c>
      <c r="BI368" s="2">
        <v>4</v>
      </c>
      <c r="BJ368" s="2" t="s">
        <v>346</v>
      </c>
      <c r="BK368" s="2"/>
      <c r="BL368" s="2"/>
      <c r="BM368" s="2">
        <v>200001</v>
      </c>
      <c r="BN368" s="2">
        <v>0</v>
      </c>
      <c r="BO368" s="2" t="s">
        <v>3</v>
      </c>
      <c r="BP368" s="2">
        <v>0</v>
      </c>
      <c r="BQ368" s="2">
        <v>4</v>
      </c>
      <c r="BR368" s="2">
        <v>0</v>
      </c>
      <c r="BS368" s="2">
        <v>1</v>
      </c>
      <c r="BT368" s="2">
        <v>1</v>
      </c>
      <c r="BU368" s="2">
        <v>1</v>
      </c>
      <c r="BV368" s="2">
        <v>1</v>
      </c>
      <c r="BW368" s="2">
        <v>1</v>
      </c>
      <c r="BX368" s="2">
        <v>1</v>
      </c>
      <c r="BY368" s="2" t="s">
        <v>3</v>
      </c>
      <c r="BZ368" s="2">
        <v>74</v>
      </c>
      <c r="CA368" s="2">
        <v>36</v>
      </c>
      <c r="CB368" s="2" t="s">
        <v>3</v>
      </c>
      <c r="CC368" s="2"/>
      <c r="CD368" s="2"/>
      <c r="CE368" s="2">
        <v>0</v>
      </c>
      <c r="CF368" s="2">
        <v>0</v>
      </c>
      <c r="CG368" s="2">
        <v>0</v>
      </c>
      <c r="CH368" s="2"/>
      <c r="CI368" s="2"/>
      <c r="CJ368" s="2"/>
      <c r="CK368" s="2"/>
      <c r="CL368" s="2"/>
      <c r="CM368" s="2">
        <v>0</v>
      </c>
      <c r="CN368" s="7" t="s">
        <v>801</v>
      </c>
      <c r="CO368" s="2">
        <v>0</v>
      </c>
      <c r="CP368" s="2">
        <f>(P368+Q368+S368+R368)</f>
        <v>439.43</v>
      </c>
      <c r="CQ368" s="2">
        <f>SUMIF(SmtRes!AQ132:'SmtRes'!AQ133,"=1",SmtRes!AA132:'SmtRes'!AA133)</f>
        <v>0</v>
      </c>
      <c r="CR368" s="2">
        <f>SUMIF(SmtRes!AQ132:'SmtRes'!AQ133,"=1",SmtRes!AB132:'SmtRes'!AB133)</f>
        <v>0</v>
      </c>
      <c r="CS368" s="2">
        <f>SUMIF(SmtRes!AQ132:'SmtRes'!AQ133,"=1",SmtRes!AC132:'SmtRes'!AC133)</f>
        <v>0</v>
      </c>
      <c r="CT368" s="2">
        <f>SUMIF(SmtRes!AQ132:'SmtRes'!AQ133,"=1",SmtRes!AD132:'SmtRes'!AD133)</f>
        <v>2288.69</v>
      </c>
      <c r="CU368" s="2">
        <f>AG368</f>
        <v>0</v>
      </c>
      <c r="CV368" s="2">
        <f>SUMIF(SmtRes!AQ132:'SmtRes'!AQ133,"=1",SmtRes!BU132:'SmtRes'!BU133)</f>
        <v>0.38400000000000001</v>
      </c>
      <c r="CW368" s="2">
        <f>SUMIF(SmtRes!AQ132:'SmtRes'!AQ133,"=1",SmtRes!BV132:'SmtRes'!BV133)</f>
        <v>0</v>
      </c>
      <c r="CX368" s="2">
        <f>AJ368</f>
        <v>0</v>
      </c>
      <c r="CY368" s="2">
        <f>(((S368+R368)*AT368)/100)</f>
        <v>325.1782</v>
      </c>
      <c r="CZ368" s="2">
        <f>(((S368+R368)*AU368)/100)</f>
        <v>158.19479999999999</v>
      </c>
      <c r="DA368" s="2"/>
      <c r="DB368" s="2">
        <v>25</v>
      </c>
      <c r="DC368" s="2" t="s">
        <v>3</v>
      </c>
      <c r="DD368" s="2" t="s">
        <v>3</v>
      </c>
      <c r="DE368" s="2" t="s">
        <v>23</v>
      </c>
      <c r="DF368" s="2" t="s">
        <v>23</v>
      </c>
      <c r="DG368" s="2" t="s">
        <v>23</v>
      </c>
      <c r="DH368" s="2" t="s">
        <v>3</v>
      </c>
      <c r="DI368" s="2" t="s">
        <v>23</v>
      </c>
      <c r="DJ368" s="2" t="s">
        <v>23</v>
      </c>
      <c r="DK368" s="2" t="s">
        <v>3</v>
      </c>
      <c r="DL368" s="2" t="s">
        <v>3</v>
      </c>
      <c r="DM368" s="2" t="s">
        <v>3</v>
      </c>
      <c r="DN368" s="2">
        <v>0</v>
      </c>
      <c r="DO368" s="2">
        <v>0</v>
      </c>
      <c r="DP368" s="2">
        <v>1</v>
      </c>
      <c r="DQ368" s="2">
        <v>1</v>
      </c>
      <c r="DR368" s="2"/>
      <c r="DS368" s="2"/>
      <c r="DT368" s="2"/>
      <c r="DU368" s="2">
        <v>1013</v>
      </c>
      <c r="DV368" s="2" t="s">
        <v>21</v>
      </c>
      <c r="DW368" s="2" t="s">
        <v>21</v>
      </c>
      <c r="DX368" s="2">
        <v>1</v>
      </c>
      <c r="DY368" s="2"/>
      <c r="DZ368" s="2" t="s">
        <v>3</v>
      </c>
      <c r="EA368" s="2" t="s">
        <v>3</v>
      </c>
      <c r="EB368" s="2" t="s">
        <v>3</v>
      </c>
      <c r="EC368" s="2" t="s">
        <v>3</v>
      </c>
      <c r="ED368" s="2"/>
      <c r="EE368" s="2">
        <v>58468060</v>
      </c>
      <c r="EF368" s="2">
        <v>4</v>
      </c>
      <c r="EG368" s="2" t="s">
        <v>335</v>
      </c>
      <c r="EH368" s="2">
        <v>83</v>
      </c>
      <c r="EI368" s="2" t="s">
        <v>335</v>
      </c>
      <c r="EJ368" s="2">
        <v>4</v>
      </c>
      <c r="EK368" s="2">
        <v>200001</v>
      </c>
      <c r="EL368" s="2" t="s">
        <v>336</v>
      </c>
      <c r="EM368" s="2" t="s">
        <v>337</v>
      </c>
      <c r="EN368" s="2"/>
      <c r="EO368" s="2" t="s">
        <v>34</v>
      </c>
      <c r="EP368" s="2"/>
      <c r="EQ368" s="2">
        <v>0</v>
      </c>
      <c r="ER368" s="2">
        <v>0</v>
      </c>
      <c r="ES368" s="2">
        <v>0</v>
      </c>
      <c r="ET368" s="2">
        <v>0</v>
      </c>
      <c r="EU368" s="2">
        <v>0</v>
      </c>
      <c r="EV368" s="2">
        <v>0</v>
      </c>
      <c r="EW368" s="2">
        <v>0.32</v>
      </c>
      <c r="EX368" s="2">
        <v>0</v>
      </c>
      <c r="EY368" s="2">
        <v>0</v>
      </c>
      <c r="EZ368" s="2"/>
      <c r="FA368" s="2"/>
      <c r="FB368" s="2"/>
      <c r="FC368" s="2"/>
      <c r="FD368" s="2"/>
      <c r="FE368" s="2"/>
      <c r="FF368" s="2"/>
      <c r="FG368" s="2"/>
      <c r="FH368" s="2"/>
      <c r="FI368" s="2"/>
      <c r="FJ368" s="2"/>
      <c r="FK368" s="2"/>
      <c r="FL368" s="2"/>
      <c r="FM368" s="2"/>
      <c r="FN368" s="2"/>
      <c r="FO368" s="2"/>
      <c r="FP368" s="2"/>
      <c r="FQ368" s="2">
        <v>0</v>
      </c>
      <c r="FR368" s="2">
        <v>0</v>
      </c>
      <c r="FS368" s="2">
        <v>0</v>
      </c>
      <c r="FT368" s="2"/>
      <c r="FU368" s="2"/>
      <c r="FV368" s="2"/>
      <c r="FW368" s="2"/>
      <c r="FX368" s="2">
        <v>74</v>
      </c>
      <c r="FY368" s="2">
        <v>36</v>
      </c>
      <c r="FZ368" s="2"/>
      <c r="GA368" s="2" t="s">
        <v>3</v>
      </c>
      <c r="GB368" s="2"/>
      <c r="GC368" s="2"/>
      <c r="GD368" s="2">
        <v>1</v>
      </c>
      <c r="GE368" s="2"/>
      <c r="GF368" s="2">
        <v>-1562477474</v>
      </c>
      <c r="GG368" s="2">
        <v>2</v>
      </c>
      <c r="GH368" s="2">
        <v>1</v>
      </c>
      <c r="GI368" s="2">
        <v>-2</v>
      </c>
      <c r="GJ368" s="2">
        <v>0</v>
      </c>
      <c r="GK368" s="2">
        <v>0</v>
      </c>
      <c r="GL368" s="2">
        <f>ROUND(IF(AND(BH368=3,BI368=3,FS368&lt;&gt;0),P368,0),2)</f>
        <v>0</v>
      </c>
      <c r="GM368" s="2">
        <f>ROUND(O368+X368+Y368,2)+GX368</f>
        <v>922.8</v>
      </c>
      <c r="GN368" s="2">
        <f>IF(OR(BI368=0,BI368=1),GM368-GX368,0)</f>
        <v>0</v>
      </c>
      <c r="GO368" s="2">
        <f>IF(BI368=2,GM368-GX368,0)</f>
        <v>0</v>
      </c>
      <c r="GP368" s="2">
        <f>IF(BI368=4,GM368-GX368,0)</f>
        <v>922.8</v>
      </c>
      <c r="GQ368" s="2"/>
      <c r="GR368" s="2">
        <v>0</v>
      </c>
      <c r="GS368" s="2">
        <v>0</v>
      </c>
      <c r="GT368" s="2">
        <v>0</v>
      </c>
      <c r="GU368" s="2" t="s">
        <v>3</v>
      </c>
      <c r="GV368" s="2">
        <f>ROUND((GT368),6)</f>
        <v>0</v>
      </c>
      <c r="GW368" s="2">
        <v>1</v>
      </c>
      <c r="GX368" s="2">
        <f>ROUND(HC368*I368,2)</f>
        <v>0</v>
      </c>
      <c r="GY368" s="2"/>
      <c r="GZ368" s="2"/>
      <c r="HA368" s="2">
        <v>0</v>
      </c>
      <c r="HB368" s="2">
        <v>0</v>
      </c>
      <c r="HC368" s="2">
        <f>GV368*GW368</f>
        <v>0</v>
      </c>
      <c r="HD368" s="2"/>
      <c r="HE368" s="2" t="s">
        <v>3</v>
      </c>
      <c r="HF368" s="2" t="s">
        <v>3</v>
      </c>
      <c r="HG368" s="2"/>
      <c r="HH368" s="2"/>
      <c r="HI368" s="2"/>
      <c r="HJ368" s="2"/>
      <c r="HK368" s="2"/>
      <c r="HL368" s="2"/>
      <c r="HM368" s="2" t="s">
        <v>3</v>
      </c>
      <c r="HN368" s="2" t="s">
        <v>338</v>
      </c>
      <c r="HO368" s="2" t="s">
        <v>339</v>
      </c>
      <c r="HP368" s="2" t="s">
        <v>335</v>
      </c>
      <c r="HQ368" s="2" t="s">
        <v>335</v>
      </c>
      <c r="HR368" s="2"/>
      <c r="HS368" s="2">
        <v>0</v>
      </c>
      <c r="HT368" s="2"/>
      <c r="HU368" s="2"/>
      <c r="HV368" s="2"/>
      <c r="HW368" s="2"/>
      <c r="HX368" s="2"/>
      <c r="HY368" s="2"/>
      <c r="HZ368" s="2"/>
      <c r="IA368" s="2"/>
      <c r="IB368" s="2"/>
      <c r="IC368" s="2"/>
      <c r="ID368" s="2"/>
      <c r="IE368" s="2"/>
      <c r="IF368" s="2"/>
      <c r="IG368" s="2"/>
      <c r="IH368" s="2"/>
      <c r="II368" s="2"/>
      <c r="IJ368" s="2"/>
      <c r="IK368" s="2">
        <v>0</v>
      </c>
      <c r="IL368" s="2"/>
      <c r="IM368" s="2"/>
      <c r="IN368" s="2"/>
      <c r="IO368" s="2"/>
      <c r="IP368" s="2"/>
      <c r="IQ368" s="2"/>
      <c r="IR368" s="2"/>
      <c r="IS368" s="2"/>
      <c r="IT368" s="2"/>
      <c r="IU368" s="2"/>
    </row>
    <row r="369" spans="1:255" ht="409.5" x14ac:dyDescent="0.2">
      <c r="A369" s="2">
        <v>17</v>
      </c>
      <c r="B369" s="2">
        <v>1</v>
      </c>
      <c r="C369" s="2">
        <f>ROW(SmtRes!A135)</f>
        <v>135</v>
      </c>
      <c r="D369" s="2">
        <f>ROW(EtalonRes!A153)</f>
        <v>153</v>
      </c>
      <c r="E369" s="2" t="s">
        <v>39</v>
      </c>
      <c r="F369" s="2" t="s">
        <v>347</v>
      </c>
      <c r="G369" s="2" t="s">
        <v>348</v>
      </c>
      <c r="H369" s="2" t="s">
        <v>21</v>
      </c>
      <c r="I369" s="2">
        <v>1</v>
      </c>
      <c r="J369" s="2">
        <v>0</v>
      </c>
      <c r="K369" s="2">
        <v>1</v>
      </c>
      <c r="L369" s="2"/>
      <c r="M369" s="2"/>
      <c r="N369" s="2"/>
      <c r="O369" s="2">
        <f>ROUND(CP369,2)</f>
        <v>1126.03</v>
      </c>
      <c r="P369" s="2">
        <f>SUMIF(SmtRes!AQ134:'SmtRes'!AQ135,"=1",SmtRes!DF134:'SmtRes'!DF135)</f>
        <v>0</v>
      </c>
      <c r="Q369" s="2">
        <f>SUMIF(SmtRes!AQ134:'SmtRes'!AQ135,"=1",SmtRes!DG134:'SmtRes'!DG135)</f>
        <v>0</v>
      </c>
      <c r="R369" s="2">
        <f>SUMIF(SmtRes!AQ134:'SmtRes'!AQ135,"=1",SmtRes!DH134:'SmtRes'!DH135)</f>
        <v>0</v>
      </c>
      <c r="S369" s="2">
        <f>SUMIF(SmtRes!AQ134:'SmtRes'!AQ135,"=1",SmtRes!DI134:'SmtRes'!DI135)</f>
        <v>1126.03</v>
      </c>
      <c r="T369" s="2">
        <f>ROUND(CU369*I369,2)</f>
        <v>0</v>
      </c>
      <c r="U369" s="2">
        <f>SUMIF(SmtRes!AQ134:'SmtRes'!AQ135,"=1",SmtRes!CV134:'SmtRes'!CV135)</f>
        <v>0.98399999999999999</v>
      </c>
      <c r="V369" s="2">
        <f>SUMIF(SmtRes!AQ134:'SmtRes'!AQ135,"=1",SmtRes!CW134:'SmtRes'!CW135)</f>
        <v>0</v>
      </c>
      <c r="W369" s="2">
        <f>ROUND(CX369*I369,2)</f>
        <v>0</v>
      </c>
      <c r="X369" s="2">
        <f t="shared" si="165"/>
        <v>833.26</v>
      </c>
      <c r="Y369" s="2">
        <f t="shared" si="165"/>
        <v>405.37</v>
      </c>
      <c r="Z369" s="2"/>
      <c r="AA369" s="2">
        <v>60175270</v>
      </c>
      <c r="AB369" s="2">
        <f>ROUND((AC369+AD369+AF369),6)</f>
        <v>1126.03548</v>
      </c>
      <c r="AC369" s="2">
        <f>ROUND((0),6)</f>
        <v>0</v>
      </c>
      <c r="AD369" s="2">
        <f>ROUND((((0)-(0))+AE369),6)</f>
        <v>0</v>
      </c>
      <c r="AE369" s="2">
        <f>ROUND((0),6)</f>
        <v>0</v>
      </c>
      <c r="AF369" s="2">
        <f>ROUND((SUM(SmtRes!BT134:'SmtRes'!BT135)),6)</f>
        <v>1126.03548</v>
      </c>
      <c r="AG369" s="2">
        <f>ROUND((AP369),6)</f>
        <v>0</v>
      </c>
      <c r="AH369" s="2">
        <f>(SUM(SmtRes!BU134:'SmtRes'!BU135))</f>
        <v>0.98399999999999999</v>
      </c>
      <c r="AI369" s="2">
        <f>(0)</f>
        <v>0</v>
      </c>
      <c r="AJ369" s="2">
        <f>(AS369)</f>
        <v>0</v>
      </c>
      <c r="AK369" s="2">
        <v>938.36289999999997</v>
      </c>
      <c r="AL369" s="2">
        <v>0</v>
      </c>
      <c r="AM369" s="2">
        <v>0</v>
      </c>
      <c r="AN369" s="2">
        <v>0</v>
      </c>
      <c r="AO369" s="2">
        <v>938.36289999999997</v>
      </c>
      <c r="AP369" s="2">
        <v>0</v>
      </c>
      <c r="AQ369" s="2">
        <v>0.82</v>
      </c>
      <c r="AR369" s="2">
        <v>0</v>
      </c>
      <c r="AS369" s="2">
        <v>0</v>
      </c>
      <c r="AT369" s="2">
        <v>74</v>
      </c>
      <c r="AU369" s="2">
        <v>36</v>
      </c>
      <c r="AV369" s="2">
        <v>1</v>
      </c>
      <c r="AW369" s="2">
        <v>1</v>
      </c>
      <c r="AX369" s="2"/>
      <c r="AY369" s="2"/>
      <c r="AZ369" s="2">
        <v>1</v>
      </c>
      <c r="BA369" s="2">
        <v>1</v>
      </c>
      <c r="BB369" s="2">
        <v>1</v>
      </c>
      <c r="BC369" s="2">
        <v>1</v>
      </c>
      <c r="BD369" s="2" t="s">
        <v>3</v>
      </c>
      <c r="BE369" s="2" t="s">
        <v>3</v>
      </c>
      <c r="BF369" s="2" t="s">
        <v>3</v>
      </c>
      <c r="BG369" s="2" t="s">
        <v>3</v>
      </c>
      <c r="BH369" s="2">
        <v>0</v>
      </c>
      <c r="BI369" s="2">
        <v>4</v>
      </c>
      <c r="BJ369" s="2" t="s">
        <v>349</v>
      </c>
      <c r="BK369" s="2"/>
      <c r="BL369" s="2"/>
      <c r="BM369" s="2">
        <v>200001</v>
      </c>
      <c r="BN369" s="2">
        <v>0</v>
      </c>
      <c r="BO369" s="2" t="s">
        <v>3</v>
      </c>
      <c r="BP369" s="2">
        <v>0</v>
      </c>
      <c r="BQ369" s="2">
        <v>4</v>
      </c>
      <c r="BR369" s="2">
        <v>0</v>
      </c>
      <c r="BS369" s="2">
        <v>1</v>
      </c>
      <c r="BT369" s="2">
        <v>1</v>
      </c>
      <c r="BU369" s="2">
        <v>1</v>
      </c>
      <c r="BV369" s="2">
        <v>1</v>
      </c>
      <c r="BW369" s="2">
        <v>1</v>
      </c>
      <c r="BX369" s="2">
        <v>1</v>
      </c>
      <c r="BY369" s="2" t="s">
        <v>3</v>
      </c>
      <c r="BZ369" s="2">
        <v>74</v>
      </c>
      <c r="CA369" s="2">
        <v>36</v>
      </c>
      <c r="CB369" s="2" t="s">
        <v>3</v>
      </c>
      <c r="CC369" s="2"/>
      <c r="CD369" s="2"/>
      <c r="CE369" s="2">
        <v>0</v>
      </c>
      <c r="CF369" s="2">
        <v>0</v>
      </c>
      <c r="CG369" s="2">
        <v>0</v>
      </c>
      <c r="CH369" s="2"/>
      <c r="CI369" s="2"/>
      <c r="CJ369" s="2"/>
      <c r="CK369" s="2"/>
      <c r="CL369" s="2"/>
      <c r="CM369" s="2">
        <v>0</v>
      </c>
      <c r="CN369" s="7" t="s">
        <v>801</v>
      </c>
      <c r="CO369" s="2">
        <v>0</v>
      </c>
      <c r="CP369" s="2">
        <f>(P369+Q369+S369+R369)</f>
        <v>1126.03</v>
      </c>
      <c r="CQ369" s="2">
        <f>SUMIF(SmtRes!AQ134:'SmtRes'!AQ135,"=1",SmtRes!AA134:'SmtRes'!AA135)</f>
        <v>0</v>
      </c>
      <c r="CR369" s="2">
        <f>SUMIF(SmtRes!AQ134:'SmtRes'!AQ135,"=1",SmtRes!AB134:'SmtRes'!AB135)</f>
        <v>0</v>
      </c>
      <c r="CS369" s="2">
        <f>SUMIF(SmtRes!AQ134:'SmtRes'!AQ135,"=1",SmtRes!AC134:'SmtRes'!AC135)</f>
        <v>0</v>
      </c>
      <c r="CT369" s="2">
        <f>SUMIF(SmtRes!AQ134:'SmtRes'!AQ135,"=1",SmtRes!AD134:'SmtRes'!AD135)</f>
        <v>2288.69</v>
      </c>
      <c r="CU369" s="2">
        <f>AG369</f>
        <v>0</v>
      </c>
      <c r="CV369" s="2">
        <f>SUMIF(SmtRes!AQ134:'SmtRes'!AQ135,"=1",SmtRes!BU134:'SmtRes'!BU135)</f>
        <v>0.98399999999999999</v>
      </c>
      <c r="CW369" s="2">
        <f>SUMIF(SmtRes!AQ134:'SmtRes'!AQ135,"=1",SmtRes!BV134:'SmtRes'!BV135)</f>
        <v>0</v>
      </c>
      <c r="CX369" s="2">
        <f>AJ369</f>
        <v>0</v>
      </c>
      <c r="CY369" s="2">
        <f>(((S369+R369)*AT369)/100)</f>
        <v>833.26220000000001</v>
      </c>
      <c r="CZ369" s="2">
        <f>(((S369+R369)*AU369)/100)</f>
        <v>405.37079999999997</v>
      </c>
      <c r="DA369" s="2"/>
      <c r="DB369" s="2">
        <v>26</v>
      </c>
      <c r="DC369" s="2" t="s">
        <v>3</v>
      </c>
      <c r="DD369" s="2" t="s">
        <v>3</v>
      </c>
      <c r="DE369" s="2" t="s">
        <v>23</v>
      </c>
      <c r="DF369" s="2" t="s">
        <v>23</v>
      </c>
      <c r="DG369" s="2" t="s">
        <v>23</v>
      </c>
      <c r="DH369" s="2" t="s">
        <v>3</v>
      </c>
      <c r="DI369" s="2" t="s">
        <v>23</v>
      </c>
      <c r="DJ369" s="2" t="s">
        <v>23</v>
      </c>
      <c r="DK369" s="2" t="s">
        <v>3</v>
      </c>
      <c r="DL369" s="2" t="s">
        <v>3</v>
      </c>
      <c r="DM369" s="2" t="s">
        <v>3</v>
      </c>
      <c r="DN369" s="2">
        <v>0</v>
      </c>
      <c r="DO369" s="2">
        <v>0</v>
      </c>
      <c r="DP369" s="2">
        <v>1</v>
      </c>
      <c r="DQ369" s="2">
        <v>1</v>
      </c>
      <c r="DR369" s="2"/>
      <c r="DS369" s="2"/>
      <c r="DT369" s="2"/>
      <c r="DU369" s="2">
        <v>1013</v>
      </c>
      <c r="DV369" s="2" t="s">
        <v>21</v>
      </c>
      <c r="DW369" s="2" t="s">
        <v>21</v>
      </c>
      <c r="DX369" s="2">
        <v>1</v>
      </c>
      <c r="DY369" s="2"/>
      <c r="DZ369" s="2" t="s">
        <v>3</v>
      </c>
      <c r="EA369" s="2" t="s">
        <v>3</v>
      </c>
      <c r="EB369" s="2" t="s">
        <v>3</v>
      </c>
      <c r="EC369" s="2" t="s">
        <v>3</v>
      </c>
      <c r="ED369" s="2"/>
      <c r="EE369" s="2">
        <v>58468060</v>
      </c>
      <c r="EF369" s="2">
        <v>4</v>
      </c>
      <c r="EG369" s="2" t="s">
        <v>335</v>
      </c>
      <c r="EH369" s="2">
        <v>83</v>
      </c>
      <c r="EI369" s="2" t="s">
        <v>335</v>
      </c>
      <c r="EJ369" s="2">
        <v>4</v>
      </c>
      <c r="EK369" s="2">
        <v>200001</v>
      </c>
      <c r="EL369" s="2" t="s">
        <v>336</v>
      </c>
      <c r="EM369" s="2" t="s">
        <v>337</v>
      </c>
      <c r="EN369" s="2"/>
      <c r="EO369" s="2" t="s">
        <v>34</v>
      </c>
      <c r="EP369" s="2"/>
      <c r="EQ369" s="2">
        <v>0</v>
      </c>
      <c r="ER369" s="2">
        <v>0</v>
      </c>
      <c r="ES369" s="2">
        <v>0</v>
      </c>
      <c r="ET369" s="2">
        <v>0</v>
      </c>
      <c r="EU369" s="2">
        <v>0</v>
      </c>
      <c r="EV369" s="2">
        <v>0</v>
      </c>
      <c r="EW369" s="2">
        <v>0.82</v>
      </c>
      <c r="EX369" s="2">
        <v>0</v>
      </c>
      <c r="EY369" s="2">
        <v>0</v>
      </c>
      <c r="EZ369" s="2"/>
      <c r="FA369" s="2"/>
      <c r="FB369" s="2"/>
      <c r="FC369" s="2"/>
      <c r="FD369" s="2"/>
      <c r="FE369" s="2"/>
      <c r="FF369" s="2"/>
      <c r="FG369" s="2"/>
      <c r="FH369" s="2"/>
      <c r="FI369" s="2"/>
      <c r="FJ369" s="2"/>
      <c r="FK369" s="2"/>
      <c r="FL369" s="2"/>
      <c r="FM369" s="2"/>
      <c r="FN369" s="2"/>
      <c r="FO369" s="2"/>
      <c r="FP369" s="2"/>
      <c r="FQ369" s="2">
        <v>0</v>
      </c>
      <c r="FR369" s="2">
        <v>0</v>
      </c>
      <c r="FS369" s="2">
        <v>0</v>
      </c>
      <c r="FT369" s="2"/>
      <c r="FU369" s="2"/>
      <c r="FV369" s="2"/>
      <c r="FW369" s="2"/>
      <c r="FX369" s="2">
        <v>74</v>
      </c>
      <c r="FY369" s="2">
        <v>36</v>
      </c>
      <c r="FZ369" s="2"/>
      <c r="GA369" s="2" t="s">
        <v>3</v>
      </c>
      <c r="GB369" s="2"/>
      <c r="GC369" s="2"/>
      <c r="GD369" s="2">
        <v>1</v>
      </c>
      <c r="GE369" s="2"/>
      <c r="GF369" s="2">
        <v>-2107481124</v>
      </c>
      <c r="GG369" s="2">
        <v>2</v>
      </c>
      <c r="GH369" s="2">
        <v>1</v>
      </c>
      <c r="GI369" s="2">
        <v>-2</v>
      </c>
      <c r="GJ369" s="2">
        <v>0</v>
      </c>
      <c r="GK369" s="2">
        <v>0</v>
      </c>
      <c r="GL369" s="2">
        <f>ROUND(IF(AND(BH369=3,BI369=3,FS369&lt;&gt;0),P369,0),2)</f>
        <v>0</v>
      </c>
      <c r="GM369" s="2">
        <f>ROUND(O369+X369+Y369,2)+GX369</f>
        <v>2364.66</v>
      </c>
      <c r="GN369" s="2">
        <f>IF(OR(BI369=0,BI369=1),GM369-GX369,0)</f>
        <v>0</v>
      </c>
      <c r="GO369" s="2">
        <f>IF(BI369=2,GM369-GX369,0)</f>
        <v>0</v>
      </c>
      <c r="GP369" s="2">
        <f>IF(BI369=4,GM369-GX369,0)</f>
        <v>2364.66</v>
      </c>
      <c r="GQ369" s="2"/>
      <c r="GR369" s="2">
        <v>0</v>
      </c>
      <c r="GS369" s="2">
        <v>0</v>
      </c>
      <c r="GT369" s="2">
        <v>0</v>
      </c>
      <c r="GU369" s="2" t="s">
        <v>3</v>
      </c>
      <c r="GV369" s="2">
        <f>ROUND((GT369),6)</f>
        <v>0</v>
      </c>
      <c r="GW369" s="2">
        <v>1</v>
      </c>
      <c r="GX369" s="2">
        <f>ROUND(HC369*I369,2)</f>
        <v>0</v>
      </c>
      <c r="GY369" s="2"/>
      <c r="GZ369" s="2"/>
      <c r="HA369" s="2">
        <v>0</v>
      </c>
      <c r="HB369" s="2">
        <v>0</v>
      </c>
      <c r="HC369" s="2">
        <f>GV369*GW369</f>
        <v>0</v>
      </c>
      <c r="HD369" s="2"/>
      <c r="HE369" s="2" t="s">
        <v>3</v>
      </c>
      <c r="HF369" s="2" t="s">
        <v>3</v>
      </c>
      <c r="HG369" s="2"/>
      <c r="HH369" s="2"/>
      <c r="HI369" s="2"/>
      <c r="HJ369" s="2"/>
      <c r="HK369" s="2"/>
      <c r="HL369" s="2"/>
      <c r="HM369" s="2" t="s">
        <v>3</v>
      </c>
      <c r="HN369" s="2" t="s">
        <v>338</v>
      </c>
      <c r="HO369" s="2" t="s">
        <v>339</v>
      </c>
      <c r="HP369" s="2" t="s">
        <v>335</v>
      </c>
      <c r="HQ369" s="2" t="s">
        <v>335</v>
      </c>
      <c r="HR369" s="2"/>
      <c r="HS369" s="2">
        <v>0</v>
      </c>
      <c r="HT369" s="2"/>
      <c r="HU369" s="2"/>
      <c r="HV369" s="2"/>
      <c r="HW369" s="2"/>
      <c r="HX369" s="2"/>
      <c r="HY369" s="2"/>
      <c r="HZ369" s="2"/>
      <c r="IA369" s="2"/>
      <c r="IB369" s="2"/>
      <c r="IC369" s="2"/>
      <c r="ID369" s="2"/>
      <c r="IE369" s="2"/>
      <c r="IF369" s="2"/>
      <c r="IG369" s="2"/>
      <c r="IH369" s="2"/>
      <c r="II369" s="2"/>
      <c r="IJ369" s="2"/>
      <c r="IK369" s="2">
        <v>0</v>
      </c>
      <c r="IL369" s="2"/>
      <c r="IM369" s="2"/>
      <c r="IN369" s="2"/>
      <c r="IO369" s="2"/>
      <c r="IP369" s="2"/>
      <c r="IQ369" s="2"/>
      <c r="IR369" s="2"/>
      <c r="IS369" s="2"/>
      <c r="IT369" s="2"/>
      <c r="IU369" s="2"/>
    </row>
    <row r="371" spans="1:255" x14ac:dyDescent="0.2">
      <c r="A371" s="3">
        <v>51</v>
      </c>
      <c r="B371" s="3">
        <f>B362</f>
        <v>1</v>
      </c>
      <c r="C371" s="3">
        <f>A362</f>
        <v>3</v>
      </c>
      <c r="D371" s="3">
        <f>ROW(A362)</f>
        <v>362</v>
      </c>
      <c r="E371" s="3"/>
      <c r="F371" s="3" t="str">
        <f>IF(F362&lt;&gt;"",F362,"")</f>
        <v>09-01-01</v>
      </c>
      <c r="G371" s="3" t="str">
        <f>IF(G362&lt;&gt;"",G362,"")</f>
        <v>ПНР ВЛ-0,4 кВ</v>
      </c>
      <c r="H371" s="3">
        <v>0</v>
      </c>
      <c r="I371" s="3"/>
      <c r="J371" s="3"/>
      <c r="K371" s="3"/>
      <c r="L371" s="3"/>
      <c r="M371" s="3"/>
      <c r="N371" s="3"/>
      <c r="O371" s="3">
        <f t="shared" ref="O371:T371" si="166">ROUND(AB371,2)</f>
        <v>4667.83</v>
      </c>
      <c r="P371" s="3">
        <f t="shared" si="166"/>
        <v>0</v>
      </c>
      <c r="Q371" s="3">
        <f t="shared" si="166"/>
        <v>0</v>
      </c>
      <c r="R371" s="3">
        <f t="shared" si="166"/>
        <v>0</v>
      </c>
      <c r="S371" s="3">
        <f t="shared" si="166"/>
        <v>4667.83</v>
      </c>
      <c r="T371" s="3">
        <f t="shared" si="166"/>
        <v>0</v>
      </c>
      <c r="U371" s="3">
        <f>AH371</f>
        <v>4.07904</v>
      </c>
      <c r="V371" s="3">
        <f>AI371</f>
        <v>0</v>
      </c>
      <c r="W371" s="3">
        <f>ROUND(AJ371,2)</f>
        <v>0</v>
      </c>
      <c r="X371" s="3">
        <f>ROUND(AK371,2)</f>
        <v>3454.2</v>
      </c>
      <c r="Y371" s="3">
        <f>ROUND(AL371,2)</f>
        <v>1680.41</v>
      </c>
      <c r="Z371" s="3"/>
      <c r="AA371" s="3"/>
      <c r="AB371" s="3">
        <f>ROUND(SUMIF(AA366:AA369,"=60175270",O366:O369),2)</f>
        <v>4667.83</v>
      </c>
      <c r="AC371" s="3">
        <f>ROUND(SUMIF(AA366:AA369,"=60175270",P366:P369),2)</f>
        <v>0</v>
      </c>
      <c r="AD371" s="3">
        <f>ROUND(SUMIF(AA366:AA369,"=60175270",Q366:Q369),2)</f>
        <v>0</v>
      </c>
      <c r="AE371" s="3">
        <f>ROUND(SUMIF(AA366:AA369,"=60175270",R366:R369),2)</f>
        <v>0</v>
      </c>
      <c r="AF371" s="3">
        <f>ROUND(SUMIF(AA366:AA369,"=60175270",S366:S369),2)</f>
        <v>4667.83</v>
      </c>
      <c r="AG371" s="3">
        <f>ROUND(SUMIF(AA366:AA369,"=60175270",T366:T369),2)</f>
        <v>0</v>
      </c>
      <c r="AH371" s="3">
        <f>SUMIF(AA366:AA369,"=60175270",U366:U369)</f>
        <v>4.07904</v>
      </c>
      <c r="AI371" s="3">
        <f>SUMIF(AA366:AA369,"=60175270",V366:V369)</f>
        <v>0</v>
      </c>
      <c r="AJ371" s="3">
        <f>ROUND(SUMIF(AA366:AA369,"=60175270",W366:W369),2)</f>
        <v>0</v>
      </c>
      <c r="AK371" s="3">
        <f>ROUND(SUMIF(AA366:AA369,"=60175270",X366:X369),2)</f>
        <v>3454.2</v>
      </c>
      <c r="AL371" s="3">
        <f>ROUND(SUMIF(AA366:AA369,"=60175270",Y366:Y369),2)</f>
        <v>1680.41</v>
      </c>
      <c r="AM371" s="3"/>
      <c r="AN371" s="3"/>
      <c r="AO371" s="3">
        <f t="shared" ref="AO371:BD371" si="167">ROUND(BX371,2)</f>
        <v>0</v>
      </c>
      <c r="AP371" s="3">
        <f t="shared" si="167"/>
        <v>0</v>
      </c>
      <c r="AQ371" s="3">
        <f t="shared" si="167"/>
        <v>0</v>
      </c>
      <c r="AR371" s="3">
        <f t="shared" si="167"/>
        <v>9802.44</v>
      </c>
      <c r="AS371" s="3">
        <f t="shared" si="167"/>
        <v>0</v>
      </c>
      <c r="AT371" s="3">
        <f t="shared" si="167"/>
        <v>0</v>
      </c>
      <c r="AU371" s="3">
        <f t="shared" si="167"/>
        <v>9802.44</v>
      </c>
      <c r="AV371" s="3">
        <f t="shared" si="167"/>
        <v>0</v>
      </c>
      <c r="AW371" s="3">
        <f t="shared" si="167"/>
        <v>0</v>
      </c>
      <c r="AX371" s="3">
        <f t="shared" si="167"/>
        <v>0</v>
      </c>
      <c r="AY371" s="3">
        <f t="shared" si="167"/>
        <v>0</v>
      </c>
      <c r="AZ371" s="3">
        <f t="shared" si="167"/>
        <v>0</v>
      </c>
      <c r="BA371" s="3">
        <f t="shared" si="167"/>
        <v>0</v>
      </c>
      <c r="BB371" s="3">
        <f t="shared" si="167"/>
        <v>0</v>
      </c>
      <c r="BC371" s="3">
        <f t="shared" si="167"/>
        <v>0</v>
      </c>
      <c r="BD371" s="3">
        <f t="shared" si="167"/>
        <v>0</v>
      </c>
      <c r="BE371" s="3"/>
      <c r="BF371" s="3"/>
      <c r="BG371" s="3"/>
      <c r="BH371" s="3"/>
      <c r="BI371" s="3"/>
      <c r="BJ371" s="3"/>
      <c r="BK371" s="3"/>
      <c r="BL371" s="3"/>
      <c r="BM371" s="3"/>
      <c r="BN371" s="3"/>
      <c r="BO371" s="3"/>
      <c r="BP371" s="3"/>
      <c r="BQ371" s="3"/>
      <c r="BR371" s="3"/>
      <c r="BS371" s="3"/>
      <c r="BT371" s="3"/>
      <c r="BU371" s="3"/>
      <c r="BV371" s="3"/>
      <c r="BW371" s="3"/>
      <c r="BX371" s="3">
        <f>ROUND(SUMIF(AA366:AA369,"=60175270",FQ366:FQ369),2)</f>
        <v>0</v>
      </c>
      <c r="BY371" s="3">
        <f>ROUND(SUMIF(AA366:AA369,"=60175270",FR366:FR369),2)</f>
        <v>0</v>
      </c>
      <c r="BZ371" s="3">
        <f>ROUND(SUMIF(AA366:AA369,"=60175270",GL366:GL369),2)</f>
        <v>0</v>
      </c>
      <c r="CA371" s="3">
        <f>ROUND(SUMIF(AA366:AA369,"=60175270",GM366:GM369),2)</f>
        <v>9802.44</v>
      </c>
      <c r="CB371" s="3">
        <f>ROUND(SUMIF(AA366:AA369,"=60175270",GN366:GN369),2)</f>
        <v>0</v>
      </c>
      <c r="CC371" s="3">
        <f>ROUND(SUMIF(AA366:AA369,"=60175270",GO366:GO369),2)</f>
        <v>0</v>
      </c>
      <c r="CD371" s="3">
        <f>ROUND(SUMIF(AA366:AA369,"=60175270",GP366:GP369),2)</f>
        <v>9802.44</v>
      </c>
      <c r="CE371" s="3">
        <f>AC371-BX371</f>
        <v>0</v>
      </c>
      <c r="CF371" s="3">
        <f>AC371-BY371</f>
        <v>0</v>
      </c>
      <c r="CG371" s="3">
        <f>BX371-BZ371</f>
        <v>0</v>
      </c>
      <c r="CH371" s="3">
        <f>AC371-BX371-BY371+BZ371</f>
        <v>0</v>
      </c>
      <c r="CI371" s="3">
        <f>BY371-BZ371</f>
        <v>0</v>
      </c>
      <c r="CJ371" s="3">
        <f>ROUND(SUMIF(AA366:AA369,"=60175270",GX366:GX369),2)</f>
        <v>0</v>
      </c>
      <c r="CK371" s="3">
        <f>ROUND(SUMIF(AA366:AA369,"=60175270",GY366:GY369),2)</f>
        <v>0</v>
      </c>
      <c r="CL371" s="3">
        <f>ROUND(SUMIF(AA366:AA369,"=60175270",GZ366:GZ369),2)</f>
        <v>0</v>
      </c>
      <c r="CM371" s="3">
        <f>ROUND(SUMIF(AA366:AA369,"=60175270",HD366:HD369),2)</f>
        <v>0</v>
      </c>
      <c r="CN371" s="3"/>
      <c r="CO371" s="3"/>
      <c r="CP371" s="3"/>
      <c r="CQ371" s="3"/>
      <c r="CR371" s="3"/>
      <c r="CS371" s="3"/>
      <c r="CT371" s="3"/>
      <c r="CU371" s="3"/>
      <c r="CV371" s="3"/>
      <c r="CW371" s="3"/>
      <c r="CX371" s="3"/>
      <c r="CY371" s="3"/>
      <c r="CZ371" s="3"/>
      <c r="DA371" s="3"/>
      <c r="DB371" s="3"/>
      <c r="DC371" s="3"/>
      <c r="DD371" s="3"/>
      <c r="DE371" s="3"/>
      <c r="DF371" s="3"/>
      <c r="DG371" s="4"/>
      <c r="DH371" s="4"/>
      <c r="DI371" s="4"/>
      <c r="DJ371" s="4"/>
      <c r="DK371" s="4"/>
      <c r="DL371" s="4"/>
      <c r="DM371" s="4"/>
      <c r="DN371" s="4"/>
      <c r="DO371" s="4"/>
      <c r="DP371" s="4"/>
      <c r="DQ371" s="4"/>
      <c r="DR371" s="4"/>
      <c r="DS371" s="4"/>
      <c r="DT371" s="4"/>
      <c r="DU371" s="4"/>
      <c r="DV371" s="4"/>
      <c r="DW371" s="4"/>
      <c r="DX371" s="4"/>
      <c r="DY371" s="4"/>
      <c r="DZ371" s="4"/>
      <c r="EA371" s="4"/>
      <c r="EB371" s="4"/>
      <c r="EC371" s="4"/>
      <c r="ED371" s="4"/>
      <c r="EE371" s="4"/>
      <c r="EF371" s="4"/>
      <c r="EG371" s="4"/>
      <c r="EH371" s="4"/>
      <c r="EI371" s="4"/>
      <c r="EJ371" s="4"/>
      <c r="EK371" s="4"/>
      <c r="EL371" s="4"/>
      <c r="EM371" s="4"/>
      <c r="EN371" s="4"/>
      <c r="EO371" s="4"/>
      <c r="EP371" s="4"/>
      <c r="EQ371" s="4"/>
      <c r="ER371" s="4"/>
      <c r="ES371" s="4"/>
      <c r="ET371" s="4"/>
      <c r="EU371" s="4"/>
      <c r="EV371" s="4"/>
      <c r="EW371" s="4"/>
      <c r="EX371" s="4"/>
      <c r="EY371" s="4"/>
      <c r="EZ371" s="4"/>
      <c r="FA371" s="4"/>
      <c r="FB371" s="4"/>
      <c r="FC371" s="4"/>
      <c r="FD371" s="4"/>
      <c r="FE371" s="4"/>
      <c r="FF371" s="4"/>
      <c r="FG371" s="4"/>
      <c r="FH371" s="4"/>
      <c r="FI371" s="4"/>
      <c r="FJ371" s="4"/>
      <c r="FK371" s="4"/>
      <c r="FL371" s="4"/>
      <c r="FM371" s="4"/>
      <c r="FN371" s="4"/>
      <c r="FO371" s="4"/>
      <c r="FP371" s="4"/>
      <c r="FQ371" s="4"/>
      <c r="FR371" s="4"/>
      <c r="FS371" s="4"/>
      <c r="FT371" s="4"/>
      <c r="FU371" s="4"/>
      <c r="FV371" s="4"/>
      <c r="FW371" s="4"/>
      <c r="FX371" s="4"/>
      <c r="FY371" s="4"/>
      <c r="FZ371" s="4"/>
      <c r="GA371" s="4"/>
      <c r="GB371" s="4"/>
      <c r="GC371" s="4"/>
      <c r="GD371" s="4"/>
      <c r="GE371" s="4"/>
      <c r="GF371" s="4"/>
      <c r="GG371" s="4"/>
      <c r="GH371" s="4"/>
      <c r="GI371" s="4"/>
      <c r="GJ371" s="4"/>
      <c r="GK371" s="4"/>
      <c r="GL371" s="4"/>
      <c r="GM371" s="4"/>
      <c r="GN371" s="4"/>
      <c r="GO371" s="4"/>
      <c r="GP371" s="4"/>
      <c r="GQ371" s="4"/>
      <c r="GR371" s="4"/>
      <c r="GS371" s="4"/>
      <c r="GT371" s="4"/>
      <c r="GU371" s="4"/>
      <c r="GV371" s="4"/>
      <c r="GW371" s="4"/>
      <c r="GX371" s="4">
        <v>0</v>
      </c>
    </row>
    <row r="373" spans="1:255" x14ac:dyDescent="0.2">
      <c r="A373" s="5">
        <v>50</v>
      </c>
      <c r="B373" s="5">
        <v>0</v>
      </c>
      <c r="C373" s="5">
        <v>0</v>
      </c>
      <c r="D373" s="5">
        <v>1</v>
      </c>
      <c r="E373" s="5">
        <v>201</v>
      </c>
      <c r="F373" s="5">
        <f>ROUND(Source!O371,O373)</f>
        <v>4667.83</v>
      </c>
      <c r="G373" s="5" t="s">
        <v>44</v>
      </c>
      <c r="H373" s="5" t="s">
        <v>45</v>
      </c>
      <c r="I373" s="5"/>
      <c r="J373" s="5"/>
      <c r="K373" s="5">
        <v>201</v>
      </c>
      <c r="L373" s="5">
        <v>1</v>
      </c>
      <c r="M373" s="5">
        <v>3</v>
      </c>
      <c r="N373" s="5" t="s">
        <v>3</v>
      </c>
      <c r="O373" s="5">
        <v>2</v>
      </c>
      <c r="P373" s="5"/>
      <c r="Q373" s="5"/>
      <c r="R373" s="5"/>
      <c r="S373" s="5"/>
      <c r="T373" s="5"/>
      <c r="U373" s="5"/>
      <c r="V373" s="5"/>
      <c r="W373" s="5">
        <v>4667.83</v>
      </c>
      <c r="X373" s="5">
        <v>1</v>
      </c>
      <c r="Y373" s="5">
        <v>4667.83</v>
      </c>
      <c r="Z373" s="5"/>
      <c r="AA373" s="5"/>
      <c r="AB373" s="5"/>
    </row>
    <row r="374" spans="1:255" x14ac:dyDescent="0.2">
      <c r="A374" s="5">
        <v>50</v>
      </c>
      <c r="B374" s="5">
        <v>0</v>
      </c>
      <c r="C374" s="5">
        <v>0</v>
      </c>
      <c r="D374" s="5">
        <v>1</v>
      </c>
      <c r="E374" s="5">
        <v>202</v>
      </c>
      <c r="F374" s="5">
        <f>ROUND(Source!P371,O374)</f>
        <v>0</v>
      </c>
      <c r="G374" s="5" t="s">
        <v>46</v>
      </c>
      <c r="H374" s="5" t="s">
        <v>47</v>
      </c>
      <c r="I374" s="5"/>
      <c r="J374" s="5"/>
      <c r="K374" s="5">
        <v>202</v>
      </c>
      <c r="L374" s="5">
        <v>2</v>
      </c>
      <c r="M374" s="5">
        <v>3</v>
      </c>
      <c r="N374" s="5" t="s">
        <v>3</v>
      </c>
      <c r="O374" s="5">
        <v>2</v>
      </c>
      <c r="P374" s="5"/>
      <c r="Q374" s="5"/>
      <c r="R374" s="5"/>
      <c r="S374" s="5"/>
      <c r="T374" s="5"/>
      <c r="U374" s="5"/>
      <c r="V374" s="5"/>
      <c r="W374" s="5">
        <v>0</v>
      </c>
      <c r="X374" s="5">
        <v>1</v>
      </c>
      <c r="Y374" s="5">
        <v>0</v>
      </c>
      <c r="Z374" s="5"/>
      <c r="AA374" s="5"/>
      <c r="AB374" s="5"/>
    </row>
    <row r="375" spans="1:255" x14ac:dyDescent="0.2">
      <c r="A375" s="5">
        <v>50</v>
      </c>
      <c r="B375" s="5">
        <v>0</v>
      </c>
      <c r="C375" s="5">
        <v>0</v>
      </c>
      <c r="D375" s="5">
        <v>1</v>
      </c>
      <c r="E375" s="5">
        <v>222</v>
      </c>
      <c r="F375" s="5">
        <f>ROUND(Source!AO371,O375)</f>
        <v>0</v>
      </c>
      <c r="G375" s="5" t="s">
        <v>48</v>
      </c>
      <c r="H375" s="5" t="s">
        <v>49</v>
      </c>
      <c r="I375" s="5"/>
      <c r="J375" s="5"/>
      <c r="K375" s="5">
        <v>222</v>
      </c>
      <c r="L375" s="5">
        <v>3</v>
      </c>
      <c r="M375" s="5">
        <v>3</v>
      </c>
      <c r="N375" s="5" t="s">
        <v>3</v>
      </c>
      <c r="O375" s="5">
        <v>2</v>
      </c>
      <c r="P375" s="5"/>
      <c r="Q375" s="5"/>
      <c r="R375" s="5"/>
      <c r="S375" s="5"/>
      <c r="T375" s="5"/>
      <c r="U375" s="5"/>
      <c r="V375" s="5"/>
      <c r="W375" s="5">
        <v>0</v>
      </c>
      <c r="X375" s="5">
        <v>1</v>
      </c>
      <c r="Y375" s="5">
        <v>0</v>
      </c>
      <c r="Z375" s="5"/>
      <c r="AA375" s="5"/>
      <c r="AB375" s="5"/>
    </row>
    <row r="376" spans="1:255" x14ac:dyDescent="0.2">
      <c r="A376" s="5">
        <v>50</v>
      </c>
      <c r="B376" s="5">
        <v>0</v>
      </c>
      <c r="C376" s="5">
        <v>0</v>
      </c>
      <c r="D376" s="5">
        <v>1</v>
      </c>
      <c r="E376" s="5">
        <v>225</v>
      </c>
      <c r="F376" s="5">
        <f>ROUND(Source!AV371,O376)</f>
        <v>0</v>
      </c>
      <c r="G376" s="5" t="s">
        <v>50</v>
      </c>
      <c r="H376" s="5" t="s">
        <v>51</v>
      </c>
      <c r="I376" s="5"/>
      <c r="J376" s="5"/>
      <c r="K376" s="5">
        <v>225</v>
      </c>
      <c r="L376" s="5">
        <v>4</v>
      </c>
      <c r="M376" s="5">
        <v>3</v>
      </c>
      <c r="N376" s="5" t="s">
        <v>3</v>
      </c>
      <c r="O376" s="5">
        <v>2</v>
      </c>
      <c r="P376" s="5"/>
      <c r="Q376" s="5"/>
      <c r="R376" s="5"/>
      <c r="S376" s="5"/>
      <c r="T376" s="5"/>
      <c r="U376" s="5"/>
      <c r="V376" s="5"/>
      <c r="W376" s="5">
        <v>0</v>
      </c>
      <c r="X376" s="5">
        <v>1</v>
      </c>
      <c r="Y376" s="5">
        <v>0</v>
      </c>
      <c r="Z376" s="5"/>
      <c r="AA376" s="5"/>
      <c r="AB376" s="5"/>
    </row>
    <row r="377" spans="1:255" x14ac:dyDescent="0.2">
      <c r="A377" s="5">
        <v>50</v>
      </c>
      <c r="B377" s="5">
        <v>0</v>
      </c>
      <c r="C377" s="5">
        <v>0</v>
      </c>
      <c r="D377" s="5">
        <v>1</v>
      </c>
      <c r="E377" s="5">
        <v>226</v>
      </c>
      <c r="F377" s="5">
        <f>ROUND(Source!AW371,O377)</f>
        <v>0</v>
      </c>
      <c r="G377" s="5" t="s">
        <v>52</v>
      </c>
      <c r="H377" s="5" t="s">
        <v>53</v>
      </c>
      <c r="I377" s="5"/>
      <c r="J377" s="5"/>
      <c r="K377" s="5">
        <v>226</v>
      </c>
      <c r="L377" s="5">
        <v>5</v>
      </c>
      <c r="M377" s="5">
        <v>3</v>
      </c>
      <c r="N377" s="5" t="s">
        <v>3</v>
      </c>
      <c r="O377" s="5">
        <v>2</v>
      </c>
      <c r="P377" s="5"/>
      <c r="Q377" s="5"/>
      <c r="R377" s="5"/>
      <c r="S377" s="5"/>
      <c r="T377" s="5"/>
      <c r="U377" s="5"/>
      <c r="V377" s="5"/>
      <c r="W377" s="5">
        <v>0</v>
      </c>
      <c r="X377" s="5">
        <v>1</v>
      </c>
      <c r="Y377" s="5">
        <v>0</v>
      </c>
      <c r="Z377" s="5"/>
      <c r="AA377" s="5"/>
      <c r="AB377" s="5"/>
    </row>
    <row r="378" spans="1:255" x14ac:dyDescent="0.2">
      <c r="A378" s="5">
        <v>50</v>
      </c>
      <c r="B378" s="5">
        <v>0</v>
      </c>
      <c r="C378" s="5">
        <v>0</v>
      </c>
      <c r="D378" s="5">
        <v>1</v>
      </c>
      <c r="E378" s="5">
        <v>227</v>
      </c>
      <c r="F378" s="5">
        <f>ROUND(Source!AX371,O378)</f>
        <v>0</v>
      </c>
      <c r="G378" s="5" t="s">
        <v>54</v>
      </c>
      <c r="H378" s="5" t="s">
        <v>55</v>
      </c>
      <c r="I378" s="5"/>
      <c r="J378" s="5"/>
      <c r="K378" s="5">
        <v>227</v>
      </c>
      <c r="L378" s="5">
        <v>6</v>
      </c>
      <c r="M378" s="5">
        <v>3</v>
      </c>
      <c r="N378" s="5" t="s">
        <v>3</v>
      </c>
      <c r="O378" s="5">
        <v>2</v>
      </c>
      <c r="P378" s="5"/>
      <c r="Q378" s="5"/>
      <c r="R378" s="5"/>
      <c r="S378" s="5"/>
      <c r="T378" s="5"/>
      <c r="U378" s="5"/>
      <c r="V378" s="5"/>
      <c r="W378" s="5">
        <v>0</v>
      </c>
      <c r="X378" s="5">
        <v>1</v>
      </c>
      <c r="Y378" s="5">
        <v>0</v>
      </c>
      <c r="Z378" s="5"/>
      <c r="AA378" s="5"/>
      <c r="AB378" s="5"/>
    </row>
    <row r="379" spans="1:255" x14ac:dyDescent="0.2">
      <c r="A379" s="5">
        <v>50</v>
      </c>
      <c r="B379" s="5">
        <v>0</v>
      </c>
      <c r="C379" s="5">
        <v>0</v>
      </c>
      <c r="D379" s="5">
        <v>1</v>
      </c>
      <c r="E379" s="5">
        <v>228</v>
      </c>
      <c r="F379" s="5">
        <f>ROUND(Source!AY371,O379)</f>
        <v>0</v>
      </c>
      <c r="G379" s="5" t="s">
        <v>56</v>
      </c>
      <c r="H379" s="5" t="s">
        <v>57</v>
      </c>
      <c r="I379" s="5"/>
      <c r="J379" s="5"/>
      <c r="K379" s="5">
        <v>228</v>
      </c>
      <c r="L379" s="5">
        <v>7</v>
      </c>
      <c r="M379" s="5">
        <v>3</v>
      </c>
      <c r="N379" s="5" t="s">
        <v>3</v>
      </c>
      <c r="O379" s="5">
        <v>2</v>
      </c>
      <c r="P379" s="5"/>
      <c r="Q379" s="5"/>
      <c r="R379" s="5"/>
      <c r="S379" s="5"/>
      <c r="T379" s="5"/>
      <c r="U379" s="5"/>
      <c r="V379" s="5"/>
      <c r="W379" s="5">
        <v>0</v>
      </c>
      <c r="X379" s="5">
        <v>1</v>
      </c>
      <c r="Y379" s="5">
        <v>0</v>
      </c>
      <c r="Z379" s="5"/>
      <c r="AA379" s="5"/>
      <c r="AB379" s="5"/>
    </row>
    <row r="380" spans="1:255" x14ac:dyDescent="0.2">
      <c r="A380" s="5">
        <v>50</v>
      </c>
      <c r="B380" s="5">
        <v>0</v>
      </c>
      <c r="C380" s="5">
        <v>0</v>
      </c>
      <c r="D380" s="5">
        <v>1</v>
      </c>
      <c r="E380" s="5">
        <v>216</v>
      </c>
      <c r="F380" s="5">
        <f>ROUND(Source!AP371,O380)</f>
        <v>0</v>
      </c>
      <c r="G380" s="5" t="s">
        <v>58</v>
      </c>
      <c r="H380" s="5" t="s">
        <v>59</v>
      </c>
      <c r="I380" s="5"/>
      <c r="J380" s="5"/>
      <c r="K380" s="5">
        <v>216</v>
      </c>
      <c r="L380" s="5">
        <v>8</v>
      </c>
      <c r="M380" s="5">
        <v>3</v>
      </c>
      <c r="N380" s="5" t="s">
        <v>3</v>
      </c>
      <c r="O380" s="5">
        <v>2</v>
      </c>
      <c r="P380" s="5"/>
      <c r="Q380" s="5"/>
      <c r="R380" s="5"/>
      <c r="S380" s="5"/>
      <c r="T380" s="5"/>
      <c r="U380" s="5"/>
      <c r="V380" s="5"/>
      <c r="W380" s="5">
        <v>0</v>
      </c>
      <c r="X380" s="5">
        <v>1</v>
      </c>
      <c r="Y380" s="5">
        <v>0</v>
      </c>
      <c r="Z380" s="5"/>
      <c r="AA380" s="5"/>
      <c r="AB380" s="5"/>
    </row>
    <row r="381" spans="1:255" x14ac:dyDescent="0.2">
      <c r="A381" s="5">
        <v>50</v>
      </c>
      <c r="B381" s="5">
        <v>0</v>
      </c>
      <c r="C381" s="5">
        <v>0</v>
      </c>
      <c r="D381" s="5">
        <v>1</v>
      </c>
      <c r="E381" s="5">
        <v>223</v>
      </c>
      <c r="F381" s="5">
        <f>ROUND(Source!AQ371,O381)</f>
        <v>0</v>
      </c>
      <c r="G381" s="5" t="s">
        <v>60</v>
      </c>
      <c r="H381" s="5" t="s">
        <v>61</v>
      </c>
      <c r="I381" s="5"/>
      <c r="J381" s="5"/>
      <c r="K381" s="5">
        <v>223</v>
      </c>
      <c r="L381" s="5">
        <v>9</v>
      </c>
      <c r="M381" s="5">
        <v>3</v>
      </c>
      <c r="N381" s="5" t="s">
        <v>3</v>
      </c>
      <c r="O381" s="5">
        <v>2</v>
      </c>
      <c r="P381" s="5"/>
      <c r="Q381" s="5"/>
      <c r="R381" s="5"/>
      <c r="S381" s="5"/>
      <c r="T381" s="5"/>
      <c r="U381" s="5"/>
      <c r="V381" s="5"/>
      <c r="W381" s="5">
        <v>0</v>
      </c>
      <c r="X381" s="5">
        <v>1</v>
      </c>
      <c r="Y381" s="5">
        <v>0</v>
      </c>
      <c r="Z381" s="5"/>
      <c r="AA381" s="5"/>
      <c r="AB381" s="5"/>
    </row>
    <row r="382" spans="1:255" x14ac:dyDescent="0.2">
      <c r="A382" s="5">
        <v>50</v>
      </c>
      <c r="B382" s="5">
        <v>0</v>
      </c>
      <c r="C382" s="5">
        <v>0</v>
      </c>
      <c r="D382" s="5">
        <v>1</v>
      </c>
      <c r="E382" s="5">
        <v>229</v>
      </c>
      <c r="F382" s="5">
        <f>ROUND(Source!AZ371,O382)</f>
        <v>0</v>
      </c>
      <c r="G382" s="5" t="s">
        <v>62</v>
      </c>
      <c r="H382" s="5" t="s">
        <v>63</v>
      </c>
      <c r="I382" s="5"/>
      <c r="J382" s="5"/>
      <c r="K382" s="5">
        <v>229</v>
      </c>
      <c r="L382" s="5">
        <v>10</v>
      </c>
      <c r="M382" s="5">
        <v>3</v>
      </c>
      <c r="N382" s="5" t="s">
        <v>3</v>
      </c>
      <c r="O382" s="5">
        <v>2</v>
      </c>
      <c r="P382" s="5"/>
      <c r="Q382" s="5"/>
      <c r="R382" s="5"/>
      <c r="S382" s="5"/>
      <c r="T382" s="5"/>
      <c r="U382" s="5"/>
      <c r="V382" s="5"/>
      <c r="W382" s="5">
        <v>0</v>
      </c>
      <c r="X382" s="5">
        <v>1</v>
      </c>
      <c r="Y382" s="5">
        <v>0</v>
      </c>
      <c r="Z382" s="5"/>
      <c r="AA382" s="5"/>
      <c r="AB382" s="5"/>
    </row>
    <row r="383" spans="1:255" x14ac:dyDescent="0.2">
      <c r="A383" s="5">
        <v>50</v>
      </c>
      <c r="B383" s="5">
        <v>0</v>
      </c>
      <c r="C383" s="5">
        <v>0</v>
      </c>
      <c r="D383" s="5">
        <v>1</v>
      </c>
      <c r="E383" s="5">
        <v>203</v>
      </c>
      <c r="F383" s="5">
        <f>ROUND(Source!Q371,O383)</f>
        <v>0</v>
      </c>
      <c r="G383" s="5" t="s">
        <v>64</v>
      </c>
      <c r="H383" s="5" t="s">
        <v>65</v>
      </c>
      <c r="I383" s="5"/>
      <c r="J383" s="5"/>
      <c r="K383" s="5">
        <v>203</v>
      </c>
      <c r="L383" s="5">
        <v>11</v>
      </c>
      <c r="M383" s="5">
        <v>3</v>
      </c>
      <c r="N383" s="5" t="s">
        <v>3</v>
      </c>
      <c r="O383" s="5">
        <v>2</v>
      </c>
      <c r="P383" s="5"/>
      <c r="Q383" s="5"/>
      <c r="R383" s="5"/>
      <c r="S383" s="5"/>
      <c r="T383" s="5"/>
      <c r="U383" s="5"/>
      <c r="V383" s="5"/>
      <c r="W383" s="5">
        <v>0</v>
      </c>
      <c r="X383" s="5">
        <v>1</v>
      </c>
      <c r="Y383" s="5">
        <v>0</v>
      </c>
      <c r="Z383" s="5"/>
      <c r="AA383" s="5"/>
      <c r="AB383" s="5"/>
    </row>
    <row r="384" spans="1:255" x14ac:dyDescent="0.2">
      <c r="A384" s="5">
        <v>50</v>
      </c>
      <c r="B384" s="5">
        <v>0</v>
      </c>
      <c r="C384" s="5">
        <v>0</v>
      </c>
      <c r="D384" s="5">
        <v>1</v>
      </c>
      <c r="E384" s="5">
        <v>231</v>
      </c>
      <c r="F384" s="5">
        <f>ROUND(Source!BB371,O384)</f>
        <v>0</v>
      </c>
      <c r="G384" s="5" t="s">
        <v>66</v>
      </c>
      <c r="H384" s="5" t="s">
        <v>67</v>
      </c>
      <c r="I384" s="5"/>
      <c r="J384" s="5"/>
      <c r="K384" s="5">
        <v>231</v>
      </c>
      <c r="L384" s="5">
        <v>12</v>
      </c>
      <c r="M384" s="5">
        <v>3</v>
      </c>
      <c r="N384" s="5" t="s">
        <v>3</v>
      </c>
      <c r="O384" s="5">
        <v>2</v>
      </c>
      <c r="P384" s="5"/>
      <c r="Q384" s="5"/>
      <c r="R384" s="5"/>
      <c r="S384" s="5"/>
      <c r="T384" s="5"/>
      <c r="U384" s="5"/>
      <c r="V384" s="5"/>
      <c r="W384" s="5">
        <v>0</v>
      </c>
      <c r="X384" s="5">
        <v>1</v>
      </c>
      <c r="Y384" s="5">
        <v>0</v>
      </c>
      <c r="Z384" s="5"/>
      <c r="AA384" s="5"/>
      <c r="AB384" s="5"/>
    </row>
    <row r="385" spans="1:28" x14ac:dyDescent="0.2">
      <c r="A385" s="5">
        <v>50</v>
      </c>
      <c r="B385" s="5">
        <v>0</v>
      </c>
      <c r="C385" s="5">
        <v>0</v>
      </c>
      <c r="D385" s="5">
        <v>1</v>
      </c>
      <c r="E385" s="5">
        <v>204</v>
      </c>
      <c r="F385" s="5">
        <f>ROUND(Source!R371,O385)</f>
        <v>0</v>
      </c>
      <c r="G385" s="5" t="s">
        <v>68</v>
      </c>
      <c r="H385" s="5" t="s">
        <v>69</v>
      </c>
      <c r="I385" s="5"/>
      <c r="J385" s="5"/>
      <c r="K385" s="5">
        <v>204</v>
      </c>
      <c r="L385" s="5">
        <v>13</v>
      </c>
      <c r="M385" s="5">
        <v>3</v>
      </c>
      <c r="N385" s="5" t="s">
        <v>3</v>
      </c>
      <c r="O385" s="5">
        <v>2</v>
      </c>
      <c r="P385" s="5"/>
      <c r="Q385" s="5"/>
      <c r="R385" s="5"/>
      <c r="S385" s="5"/>
      <c r="T385" s="5"/>
      <c r="U385" s="5"/>
      <c r="V385" s="5"/>
      <c r="W385" s="5">
        <v>0</v>
      </c>
      <c r="X385" s="5">
        <v>1</v>
      </c>
      <c r="Y385" s="5">
        <v>0</v>
      </c>
      <c r="Z385" s="5"/>
      <c r="AA385" s="5"/>
      <c r="AB385" s="5"/>
    </row>
    <row r="386" spans="1:28" x14ac:dyDescent="0.2">
      <c r="A386" s="5">
        <v>50</v>
      </c>
      <c r="B386" s="5">
        <v>0</v>
      </c>
      <c r="C386" s="5">
        <v>0</v>
      </c>
      <c r="D386" s="5">
        <v>1</v>
      </c>
      <c r="E386" s="5">
        <v>205</v>
      </c>
      <c r="F386" s="5">
        <f>ROUND(Source!S371,O386)</f>
        <v>4667.83</v>
      </c>
      <c r="G386" s="5" t="s">
        <v>70</v>
      </c>
      <c r="H386" s="5" t="s">
        <v>71</v>
      </c>
      <c r="I386" s="5"/>
      <c r="J386" s="5"/>
      <c r="K386" s="5">
        <v>205</v>
      </c>
      <c r="L386" s="5">
        <v>14</v>
      </c>
      <c r="M386" s="5">
        <v>3</v>
      </c>
      <c r="N386" s="5" t="s">
        <v>3</v>
      </c>
      <c r="O386" s="5">
        <v>2</v>
      </c>
      <c r="P386" s="5"/>
      <c r="Q386" s="5"/>
      <c r="R386" s="5"/>
      <c r="S386" s="5"/>
      <c r="T386" s="5"/>
      <c r="U386" s="5"/>
      <c r="V386" s="5"/>
      <c r="W386" s="5">
        <v>4667.83</v>
      </c>
      <c r="X386" s="5">
        <v>1</v>
      </c>
      <c r="Y386" s="5">
        <v>4667.83</v>
      </c>
      <c r="Z386" s="5"/>
      <c r="AA386" s="5"/>
      <c r="AB386" s="5"/>
    </row>
    <row r="387" spans="1:28" x14ac:dyDescent="0.2">
      <c r="A387" s="5">
        <v>50</v>
      </c>
      <c r="B387" s="5">
        <v>0</v>
      </c>
      <c r="C387" s="5">
        <v>0</v>
      </c>
      <c r="D387" s="5">
        <v>1</v>
      </c>
      <c r="E387" s="5">
        <v>232</v>
      </c>
      <c r="F387" s="5">
        <f>ROUND(Source!BC371,O387)</f>
        <v>0</v>
      </c>
      <c r="G387" s="5" t="s">
        <v>72</v>
      </c>
      <c r="H387" s="5" t="s">
        <v>73</v>
      </c>
      <c r="I387" s="5"/>
      <c r="J387" s="5"/>
      <c r="K387" s="5">
        <v>232</v>
      </c>
      <c r="L387" s="5">
        <v>15</v>
      </c>
      <c r="M387" s="5">
        <v>3</v>
      </c>
      <c r="N387" s="5" t="s">
        <v>3</v>
      </c>
      <c r="O387" s="5">
        <v>2</v>
      </c>
      <c r="P387" s="5"/>
      <c r="Q387" s="5"/>
      <c r="R387" s="5"/>
      <c r="S387" s="5"/>
      <c r="T387" s="5"/>
      <c r="U387" s="5"/>
      <c r="V387" s="5"/>
      <c r="W387" s="5">
        <v>0</v>
      </c>
      <c r="X387" s="5">
        <v>1</v>
      </c>
      <c r="Y387" s="5">
        <v>0</v>
      </c>
      <c r="Z387" s="5"/>
      <c r="AA387" s="5"/>
      <c r="AB387" s="5"/>
    </row>
    <row r="388" spans="1:28" x14ac:dyDescent="0.2">
      <c r="A388" s="5">
        <v>50</v>
      </c>
      <c r="B388" s="5">
        <v>0</v>
      </c>
      <c r="C388" s="5">
        <v>0</v>
      </c>
      <c r="D388" s="5">
        <v>1</v>
      </c>
      <c r="E388" s="5">
        <v>214</v>
      </c>
      <c r="F388" s="5">
        <f>ROUND(Source!AS371,O388)</f>
        <v>0</v>
      </c>
      <c r="G388" s="5" t="s">
        <v>74</v>
      </c>
      <c r="H388" s="5" t="s">
        <v>75</v>
      </c>
      <c r="I388" s="5"/>
      <c r="J388" s="5"/>
      <c r="K388" s="5">
        <v>214</v>
      </c>
      <c r="L388" s="5">
        <v>16</v>
      </c>
      <c r="M388" s="5">
        <v>3</v>
      </c>
      <c r="N388" s="5" t="s">
        <v>3</v>
      </c>
      <c r="O388" s="5">
        <v>2</v>
      </c>
      <c r="P388" s="5"/>
      <c r="Q388" s="5"/>
      <c r="R388" s="5"/>
      <c r="S388" s="5"/>
      <c r="T388" s="5"/>
      <c r="U388" s="5"/>
      <c r="V388" s="5"/>
      <c r="W388" s="5">
        <v>0</v>
      </c>
      <c r="X388" s="5">
        <v>1</v>
      </c>
      <c r="Y388" s="5">
        <v>0</v>
      </c>
      <c r="Z388" s="5"/>
      <c r="AA388" s="5"/>
      <c r="AB388" s="5"/>
    </row>
    <row r="389" spans="1:28" x14ac:dyDescent="0.2">
      <c r="A389" s="5">
        <v>50</v>
      </c>
      <c r="B389" s="5">
        <v>0</v>
      </c>
      <c r="C389" s="5">
        <v>0</v>
      </c>
      <c r="D389" s="5">
        <v>1</v>
      </c>
      <c r="E389" s="5">
        <v>215</v>
      </c>
      <c r="F389" s="5">
        <f>ROUND(Source!AT371,O389)</f>
        <v>0</v>
      </c>
      <c r="G389" s="5" t="s">
        <v>76</v>
      </c>
      <c r="H389" s="5" t="s">
        <v>77</v>
      </c>
      <c r="I389" s="5"/>
      <c r="J389" s="5"/>
      <c r="K389" s="5">
        <v>215</v>
      </c>
      <c r="L389" s="5">
        <v>17</v>
      </c>
      <c r="M389" s="5">
        <v>3</v>
      </c>
      <c r="N389" s="5" t="s">
        <v>3</v>
      </c>
      <c r="O389" s="5">
        <v>2</v>
      </c>
      <c r="P389" s="5"/>
      <c r="Q389" s="5"/>
      <c r="R389" s="5"/>
      <c r="S389" s="5"/>
      <c r="T389" s="5"/>
      <c r="U389" s="5"/>
      <c r="V389" s="5"/>
      <c r="W389" s="5">
        <v>0</v>
      </c>
      <c r="X389" s="5">
        <v>1</v>
      </c>
      <c r="Y389" s="5">
        <v>0</v>
      </c>
      <c r="Z389" s="5"/>
      <c r="AA389" s="5"/>
      <c r="AB389" s="5"/>
    </row>
    <row r="390" spans="1:28" x14ac:dyDescent="0.2">
      <c r="A390" s="5">
        <v>50</v>
      </c>
      <c r="B390" s="5">
        <v>0</v>
      </c>
      <c r="C390" s="5">
        <v>0</v>
      </c>
      <c r="D390" s="5">
        <v>1</v>
      </c>
      <c r="E390" s="5">
        <v>217</v>
      </c>
      <c r="F390" s="5">
        <f>ROUND(Source!AU371,O390)</f>
        <v>9802.44</v>
      </c>
      <c r="G390" s="5" t="s">
        <v>78</v>
      </c>
      <c r="H390" s="5" t="s">
        <v>79</v>
      </c>
      <c r="I390" s="5"/>
      <c r="J390" s="5"/>
      <c r="K390" s="5">
        <v>217</v>
      </c>
      <c r="L390" s="5">
        <v>18</v>
      </c>
      <c r="M390" s="5">
        <v>3</v>
      </c>
      <c r="N390" s="5" t="s">
        <v>3</v>
      </c>
      <c r="O390" s="5">
        <v>2</v>
      </c>
      <c r="P390" s="5"/>
      <c r="Q390" s="5"/>
      <c r="R390" s="5"/>
      <c r="S390" s="5"/>
      <c r="T390" s="5"/>
      <c r="U390" s="5"/>
      <c r="V390" s="5"/>
      <c r="W390" s="5">
        <v>9802.44</v>
      </c>
      <c r="X390" s="5">
        <v>1</v>
      </c>
      <c r="Y390" s="5">
        <v>9802.44</v>
      </c>
      <c r="Z390" s="5"/>
      <c r="AA390" s="5"/>
      <c r="AB390" s="5"/>
    </row>
    <row r="391" spans="1:28" x14ac:dyDescent="0.2">
      <c r="A391" s="5">
        <v>50</v>
      </c>
      <c r="B391" s="5">
        <v>0</v>
      </c>
      <c r="C391" s="5">
        <v>0</v>
      </c>
      <c r="D391" s="5">
        <v>1</v>
      </c>
      <c r="E391" s="5">
        <v>230</v>
      </c>
      <c r="F391" s="5">
        <f>ROUND(Source!BA371,O391)</f>
        <v>0</v>
      </c>
      <c r="G391" s="5" t="s">
        <v>80</v>
      </c>
      <c r="H391" s="5" t="s">
        <v>81</v>
      </c>
      <c r="I391" s="5"/>
      <c r="J391" s="5"/>
      <c r="K391" s="5">
        <v>230</v>
      </c>
      <c r="L391" s="5">
        <v>19</v>
      </c>
      <c r="M391" s="5">
        <v>3</v>
      </c>
      <c r="N391" s="5" t="s">
        <v>3</v>
      </c>
      <c r="O391" s="5">
        <v>2</v>
      </c>
      <c r="P391" s="5"/>
      <c r="Q391" s="5"/>
      <c r="R391" s="5"/>
      <c r="S391" s="5"/>
      <c r="T391" s="5"/>
      <c r="U391" s="5"/>
      <c r="V391" s="5"/>
      <c r="W391" s="5">
        <v>0</v>
      </c>
      <c r="X391" s="5">
        <v>1</v>
      </c>
      <c r="Y391" s="5">
        <v>0</v>
      </c>
      <c r="Z391" s="5"/>
      <c r="AA391" s="5"/>
      <c r="AB391" s="5"/>
    </row>
    <row r="392" spans="1:28" x14ac:dyDescent="0.2">
      <c r="A392" s="5">
        <v>50</v>
      </c>
      <c r="B392" s="5">
        <v>0</v>
      </c>
      <c r="C392" s="5">
        <v>0</v>
      </c>
      <c r="D392" s="5">
        <v>1</v>
      </c>
      <c r="E392" s="5">
        <v>206</v>
      </c>
      <c r="F392" s="5">
        <f>ROUND(Source!T371,O392)</f>
        <v>0</v>
      </c>
      <c r="G392" s="5" t="s">
        <v>82</v>
      </c>
      <c r="H392" s="5" t="s">
        <v>83</v>
      </c>
      <c r="I392" s="5"/>
      <c r="J392" s="5"/>
      <c r="K392" s="5">
        <v>206</v>
      </c>
      <c r="L392" s="5">
        <v>20</v>
      </c>
      <c r="M392" s="5">
        <v>3</v>
      </c>
      <c r="N392" s="5" t="s">
        <v>3</v>
      </c>
      <c r="O392" s="5">
        <v>2</v>
      </c>
      <c r="P392" s="5"/>
      <c r="Q392" s="5"/>
      <c r="R392" s="5"/>
      <c r="S392" s="5"/>
      <c r="T392" s="5"/>
      <c r="U392" s="5"/>
      <c r="V392" s="5"/>
      <c r="W392" s="5">
        <v>0</v>
      </c>
      <c r="X392" s="5">
        <v>1</v>
      </c>
      <c r="Y392" s="5">
        <v>0</v>
      </c>
      <c r="Z392" s="5"/>
      <c r="AA392" s="5"/>
      <c r="AB392" s="5"/>
    </row>
    <row r="393" spans="1:28" x14ac:dyDescent="0.2">
      <c r="A393" s="5">
        <v>50</v>
      </c>
      <c r="B393" s="5">
        <v>0</v>
      </c>
      <c r="C393" s="5">
        <v>0</v>
      </c>
      <c r="D393" s="5">
        <v>1</v>
      </c>
      <c r="E393" s="5">
        <v>207</v>
      </c>
      <c r="F393" s="5">
        <f>ROUND(Source!U371,O393)</f>
        <v>4.07904</v>
      </c>
      <c r="G393" s="5" t="s">
        <v>84</v>
      </c>
      <c r="H393" s="5" t="s">
        <v>85</v>
      </c>
      <c r="I393" s="5"/>
      <c r="J393" s="5"/>
      <c r="K393" s="5">
        <v>207</v>
      </c>
      <c r="L393" s="5">
        <v>21</v>
      </c>
      <c r="M393" s="5">
        <v>3</v>
      </c>
      <c r="N393" s="5" t="s">
        <v>3</v>
      </c>
      <c r="O393" s="5">
        <v>7</v>
      </c>
      <c r="P393" s="5"/>
      <c r="Q393" s="5"/>
      <c r="R393" s="5"/>
      <c r="S393" s="5"/>
      <c r="T393" s="5"/>
      <c r="U393" s="5"/>
      <c r="V393" s="5"/>
      <c r="W393" s="5">
        <v>4.07904</v>
      </c>
      <c r="X393" s="5">
        <v>1</v>
      </c>
      <c r="Y393" s="5">
        <v>4.07904</v>
      </c>
      <c r="Z393" s="5"/>
      <c r="AA393" s="5"/>
      <c r="AB393" s="5"/>
    </row>
    <row r="394" spans="1:28" x14ac:dyDescent="0.2">
      <c r="A394" s="5">
        <v>50</v>
      </c>
      <c r="B394" s="5">
        <v>0</v>
      </c>
      <c r="C394" s="5">
        <v>0</v>
      </c>
      <c r="D394" s="5">
        <v>1</v>
      </c>
      <c r="E394" s="5">
        <v>208</v>
      </c>
      <c r="F394" s="5">
        <f>ROUND(Source!V371,O394)</f>
        <v>0</v>
      </c>
      <c r="G394" s="5" t="s">
        <v>86</v>
      </c>
      <c r="H394" s="5" t="s">
        <v>87</v>
      </c>
      <c r="I394" s="5"/>
      <c r="J394" s="5"/>
      <c r="K394" s="5">
        <v>208</v>
      </c>
      <c r="L394" s="5">
        <v>22</v>
      </c>
      <c r="M394" s="5">
        <v>3</v>
      </c>
      <c r="N394" s="5" t="s">
        <v>3</v>
      </c>
      <c r="O394" s="5">
        <v>7</v>
      </c>
      <c r="P394" s="5"/>
      <c r="Q394" s="5"/>
      <c r="R394" s="5"/>
      <c r="S394" s="5"/>
      <c r="T394" s="5"/>
      <c r="U394" s="5"/>
      <c r="V394" s="5"/>
      <c r="W394" s="5">
        <v>0</v>
      </c>
      <c r="X394" s="5">
        <v>1</v>
      </c>
      <c r="Y394" s="5">
        <v>0</v>
      </c>
      <c r="Z394" s="5"/>
      <c r="AA394" s="5"/>
      <c r="AB394" s="5"/>
    </row>
    <row r="395" spans="1:28" x14ac:dyDescent="0.2">
      <c r="A395" s="5">
        <v>50</v>
      </c>
      <c r="B395" s="5">
        <v>0</v>
      </c>
      <c r="C395" s="5">
        <v>0</v>
      </c>
      <c r="D395" s="5">
        <v>1</v>
      </c>
      <c r="E395" s="5">
        <v>209</v>
      </c>
      <c r="F395" s="5">
        <f>ROUND(Source!W371,O395)</f>
        <v>0</v>
      </c>
      <c r="G395" s="5" t="s">
        <v>88</v>
      </c>
      <c r="H395" s="5" t="s">
        <v>89</v>
      </c>
      <c r="I395" s="5"/>
      <c r="J395" s="5"/>
      <c r="K395" s="5">
        <v>209</v>
      </c>
      <c r="L395" s="5">
        <v>23</v>
      </c>
      <c r="M395" s="5">
        <v>3</v>
      </c>
      <c r="N395" s="5" t="s">
        <v>3</v>
      </c>
      <c r="O395" s="5">
        <v>2</v>
      </c>
      <c r="P395" s="5"/>
      <c r="Q395" s="5"/>
      <c r="R395" s="5"/>
      <c r="S395" s="5"/>
      <c r="T395" s="5"/>
      <c r="U395" s="5"/>
      <c r="V395" s="5"/>
      <c r="W395" s="5">
        <v>0</v>
      </c>
      <c r="X395" s="5">
        <v>1</v>
      </c>
      <c r="Y395" s="5">
        <v>0</v>
      </c>
      <c r="Z395" s="5"/>
      <c r="AA395" s="5"/>
      <c r="AB395" s="5"/>
    </row>
    <row r="396" spans="1:28" x14ac:dyDescent="0.2">
      <c r="A396" s="5">
        <v>50</v>
      </c>
      <c r="B396" s="5">
        <v>0</v>
      </c>
      <c r="C396" s="5">
        <v>0</v>
      </c>
      <c r="D396" s="5">
        <v>1</v>
      </c>
      <c r="E396" s="5">
        <v>233</v>
      </c>
      <c r="F396" s="5">
        <f>ROUND(Source!BD371,O396)</f>
        <v>0</v>
      </c>
      <c r="G396" s="5" t="s">
        <v>90</v>
      </c>
      <c r="H396" s="5" t="s">
        <v>91</v>
      </c>
      <c r="I396" s="5"/>
      <c r="J396" s="5"/>
      <c r="K396" s="5">
        <v>233</v>
      </c>
      <c r="L396" s="5">
        <v>24</v>
      </c>
      <c r="M396" s="5">
        <v>3</v>
      </c>
      <c r="N396" s="5" t="s">
        <v>3</v>
      </c>
      <c r="O396" s="5">
        <v>2</v>
      </c>
      <c r="P396" s="5"/>
      <c r="Q396" s="5"/>
      <c r="R396" s="5"/>
      <c r="S396" s="5"/>
      <c r="T396" s="5"/>
      <c r="U396" s="5"/>
      <c r="V396" s="5"/>
      <c r="W396" s="5">
        <v>0</v>
      </c>
      <c r="X396" s="5">
        <v>1</v>
      </c>
      <c r="Y396" s="5">
        <v>0</v>
      </c>
      <c r="Z396" s="5"/>
      <c r="AA396" s="5"/>
      <c r="AB396" s="5"/>
    </row>
    <row r="397" spans="1:28" x14ac:dyDescent="0.2">
      <c r="A397" s="5">
        <v>50</v>
      </c>
      <c r="B397" s="5">
        <v>0</v>
      </c>
      <c r="C397" s="5">
        <v>0</v>
      </c>
      <c r="D397" s="5">
        <v>1</v>
      </c>
      <c r="E397" s="5">
        <v>210</v>
      </c>
      <c r="F397" s="5">
        <f>ROUND(Source!X371,O397)</f>
        <v>3454.2</v>
      </c>
      <c r="G397" s="5" t="s">
        <v>92</v>
      </c>
      <c r="H397" s="5" t="s">
        <v>93</v>
      </c>
      <c r="I397" s="5"/>
      <c r="J397" s="5"/>
      <c r="K397" s="5">
        <v>210</v>
      </c>
      <c r="L397" s="5">
        <v>25</v>
      </c>
      <c r="M397" s="5">
        <v>3</v>
      </c>
      <c r="N397" s="5" t="s">
        <v>3</v>
      </c>
      <c r="O397" s="5">
        <v>2</v>
      </c>
      <c r="P397" s="5"/>
      <c r="Q397" s="5"/>
      <c r="R397" s="5"/>
      <c r="S397" s="5"/>
      <c r="T397" s="5"/>
      <c r="U397" s="5"/>
      <c r="V397" s="5"/>
      <c r="W397" s="5">
        <v>3454.2</v>
      </c>
      <c r="X397" s="5">
        <v>1</v>
      </c>
      <c r="Y397" s="5">
        <v>3454.2</v>
      </c>
      <c r="Z397" s="5"/>
      <c r="AA397" s="5"/>
      <c r="AB397" s="5"/>
    </row>
    <row r="398" spans="1:28" x14ac:dyDescent="0.2">
      <c r="A398" s="5">
        <v>50</v>
      </c>
      <c r="B398" s="5">
        <v>0</v>
      </c>
      <c r="C398" s="5">
        <v>0</v>
      </c>
      <c r="D398" s="5">
        <v>1</v>
      </c>
      <c r="E398" s="5">
        <v>211</v>
      </c>
      <c r="F398" s="5">
        <f>ROUND(Source!Y371,O398)</f>
        <v>1680.41</v>
      </c>
      <c r="G398" s="5" t="s">
        <v>94</v>
      </c>
      <c r="H398" s="5" t="s">
        <v>95</v>
      </c>
      <c r="I398" s="5"/>
      <c r="J398" s="5"/>
      <c r="K398" s="5">
        <v>211</v>
      </c>
      <c r="L398" s="5">
        <v>26</v>
      </c>
      <c r="M398" s="5">
        <v>3</v>
      </c>
      <c r="N398" s="5" t="s">
        <v>3</v>
      </c>
      <c r="O398" s="5">
        <v>2</v>
      </c>
      <c r="P398" s="5"/>
      <c r="Q398" s="5"/>
      <c r="R398" s="5"/>
      <c r="S398" s="5"/>
      <c r="T398" s="5"/>
      <c r="U398" s="5"/>
      <c r="V398" s="5"/>
      <c r="W398" s="5">
        <v>1680.41</v>
      </c>
      <c r="X398" s="5">
        <v>1</v>
      </c>
      <c r="Y398" s="5">
        <v>1680.41</v>
      </c>
      <c r="Z398" s="5"/>
      <c r="AA398" s="5"/>
      <c r="AB398" s="5"/>
    </row>
    <row r="399" spans="1:28" x14ac:dyDescent="0.2">
      <c r="A399" s="5">
        <v>50</v>
      </c>
      <c r="B399" s="5">
        <v>0</v>
      </c>
      <c r="C399" s="5">
        <v>0</v>
      </c>
      <c r="D399" s="5">
        <v>1</v>
      </c>
      <c r="E399" s="5">
        <v>224</v>
      </c>
      <c r="F399" s="5">
        <f>ROUND(Source!AR371,O399)</f>
        <v>9802.44</v>
      </c>
      <c r="G399" s="5" t="s">
        <v>96</v>
      </c>
      <c r="H399" s="5" t="s">
        <v>97</v>
      </c>
      <c r="I399" s="5"/>
      <c r="J399" s="5"/>
      <c r="K399" s="5">
        <v>224</v>
      </c>
      <c r="L399" s="5">
        <v>27</v>
      </c>
      <c r="M399" s="5">
        <v>3</v>
      </c>
      <c r="N399" s="5" t="s">
        <v>3</v>
      </c>
      <c r="O399" s="5">
        <v>2</v>
      </c>
      <c r="P399" s="5"/>
      <c r="Q399" s="5"/>
      <c r="R399" s="5"/>
      <c r="S399" s="5"/>
      <c r="T399" s="5"/>
      <c r="U399" s="5"/>
      <c r="V399" s="5"/>
      <c r="W399" s="5">
        <v>9802.44</v>
      </c>
      <c r="X399" s="5">
        <v>1</v>
      </c>
      <c r="Y399" s="5">
        <v>9802.44</v>
      </c>
      <c r="Z399" s="5"/>
      <c r="AA399" s="5"/>
      <c r="AB399" s="5"/>
    </row>
    <row r="401" spans="1:206" x14ac:dyDescent="0.2">
      <c r="A401" s="3">
        <v>51</v>
      </c>
      <c r="B401" s="3">
        <f>B12</f>
        <v>465</v>
      </c>
      <c r="C401" s="3">
        <f>A12</f>
        <v>1</v>
      </c>
      <c r="D401" s="3">
        <f>ROW(A12)</f>
        <v>12</v>
      </c>
      <c r="E401" s="3"/>
      <c r="F401" s="3" t="str">
        <f>IF(F12&lt;&gt;"",F12,"")</f>
        <v>Новый объект</v>
      </c>
      <c r="G401" s="3" t="str">
        <f>IF(G12&lt;&gt;"",G12,"")</f>
        <v>Реконструкция ВЛИ-0,38 кВ от РУ-0,4 кВ БМКТП-199, ПС №572 "Стрелецкая", в т.ч. ПИР, МО, г.о. Кашира, Сорокино д, тер СНТ Колос, д.123 Ю8-26-303-295814(173077)</v>
      </c>
      <c r="H401" s="3">
        <v>0</v>
      </c>
      <c r="I401" s="3"/>
      <c r="J401" s="3"/>
      <c r="K401" s="3"/>
      <c r="L401" s="3"/>
      <c r="M401" s="3"/>
      <c r="N401" s="3"/>
      <c r="O401" s="3">
        <f t="shared" ref="O401:T401" si="168">ROUND(O140+O332+O371,2)</f>
        <v>208778.71</v>
      </c>
      <c r="P401" s="3">
        <f t="shared" si="168"/>
        <v>119175.23</v>
      </c>
      <c r="Q401" s="3">
        <f t="shared" si="168"/>
        <v>14912.08</v>
      </c>
      <c r="R401" s="3">
        <f t="shared" si="168"/>
        <v>11693.89</v>
      </c>
      <c r="S401" s="3">
        <f t="shared" si="168"/>
        <v>62997.51</v>
      </c>
      <c r="T401" s="3">
        <f t="shared" si="168"/>
        <v>0</v>
      </c>
      <c r="U401" s="3">
        <f>U140+U332+U371</f>
        <v>75.133871999999997</v>
      </c>
      <c r="V401" s="3">
        <f>V140+V332+V371</f>
        <v>12.6070142</v>
      </c>
      <c r="W401" s="3">
        <f>ROUND(W140+W332+W371,2)</f>
        <v>0</v>
      </c>
      <c r="X401" s="3">
        <f>ROUND(X140+X332+X371,2)</f>
        <v>74291.05</v>
      </c>
      <c r="Y401" s="3">
        <f>ROUND(Y140+Y332+Y371,2)</f>
        <v>41720.85</v>
      </c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N401" s="3"/>
      <c r="AO401" s="3">
        <f t="shared" ref="AO401:BD401" si="169">ROUND(AO140+AO332+AO371,2)</f>
        <v>0</v>
      </c>
      <c r="AP401" s="3">
        <f t="shared" si="169"/>
        <v>0</v>
      </c>
      <c r="AQ401" s="3">
        <f t="shared" si="169"/>
        <v>0</v>
      </c>
      <c r="AR401" s="3">
        <f t="shared" si="169"/>
        <v>326566.14</v>
      </c>
      <c r="AS401" s="3">
        <f t="shared" si="169"/>
        <v>256716.65</v>
      </c>
      <c r="AT401" s="3">
        <f t="shared" si="169"/>
        <v>60047.05</v>
      </c>
      <c r="AU401" s="3">
        <f t="shared" si="169"/>
        <v>9802.44</v>
      </c>
      <c r="AV401" s="3">
        <f t="shared" si="169"/>
        <v>119175.23</v>
      </c>
      <c r="AW401" s="3">
        <f t="shared" si="169"/>
        <v>119175.23</v>
      </c>
      <c r="AX401" s="3">
        <f t="shared" si="169"/>
        <v>0</v>
      </c>
      <c r="AY401" s="3">
        <f t="shared" si="169"/>
        <v>119175.23</v>
      </c>
      <c r="AZ401" s="3">
        <f t="shared" si="169"/>
        <v>0</v>
      </c>
      <c r="BA401" s="3">
        <f t="shared" si="169"/>
        <v>0</v>
      </c>
      <c r="BB401" s="3">
        <f t="shared" si="169"/>
        <v>0</v>
      </c>
      <c r="BC401" s="3">
        <f t="shared" si="169"/>
        <v>0</v>
      </c>
      <c r="BD401" s="3">
        <f t="shared" si="169"/>
        <v>1775.53</v>
      </c>
      <c r="BE401" s="3"/>
      <c r="BF401" s="3"/>
      <c r="BG401" s="3"/>
      <c r="BH401" s="3"/>
      <c r="BI401" s="3"/>
      <c r="BJ401" s="3"/>
      <c r="BK401" s="3"/>
      <c r="BL401" s="3"/>
      <c r="BM401" s="3"/>
      <c r="BN401" s="3"/>
      <c r="BO401" s="3"/>
      <c r="BP401" s="3"/>
      <c r="BQ401" s="3"/>
      <c r="BR401" s="3"/>
      <c r="BS401" s="3"/>
      <c r="BT401" s="3"/>
      <c r="BU401" s="3"/>
      <c r="BV401" s="3"/>
      <c r="BW401" s="3"/>
      <c r="BX401" s="3"/>
      <c r="BY401" s="3"/>
      <c r="BZ401" s="3"/>
      <c r="CA401" s="3"/>
      <c r="CB401" s="3"/>
      <c r="CC401" s="3"/>
      <c r="CD401" s="3"/>
      <c r="CE401" s="3"/>
      <c r="CF401" s="3"/>
      <c r="CG401" s="3"/>
      <c r="CH401" s="3"/>
      <c r="CI401" s="3"/>
      <c r="CJ401" s="3"/>
      <c r="CK401" s="3"/>
      <c r="CL401" s="3"/>
      <c r="CM401" s="3"/>
      <c r="CN401" s="3"/>
      <c r="CO401" s="3"/>
      <c r="CP401" s="3"/>
      <c r="CQ401" s="3"/>
      <c r="CR401" s="3"/>
      <c r="CS401" s="3"/>
      <c r="CT401" s="3"/>
      <c r="CU401" s="3"/>
      <c r="CV401" s="3"/>
      <c r="CW401" s="3"/>
      <c r="CX401" s="3"/>
      <c r="CY401" s="3"/>
      <c r="CZ401" s="3"/>
      <c r="DA401" s="3"/>
      <c r="DB401" s="3"/>
      <c r="DC401" s="3"/>
      <c r="DD401" s="3"/>
      <c r="DE401" s="3"/>
      <c r="DF401" s="3"/>
      <c r="DG401" s="4"/>
      <c r="DH401" s="4"/>
      <c r="DI401" s="4"/>
      <c r="DJ401" s="4"/>
      <c r="DK401" s="4"/>
      <c r="DL401" s="4"/>
      <c r="DM401" s="4"/>
      <c r="DN401" s="4"/>
      <c r="DO401" s="4"/>
      <c r="DP401" s="4"/>
      <c r="DQ401" s="4"/>
      <c r="DR401" s="4"/>
      <c r="DS401" s="4"/>
      <c r="DT401" s="4"/>
      <c r="DU401" s="4"/>
      <c r="DV401" s="4"/>
      <c r="DW401" s="4"/>
      <c r="DX401" s="4"/>
      <c r="DY401" s="4"/>
      <c r="DZ401" s="4"/>
      <c r="EA401" s="4"/>
      <c r="EB401" s="4"/>
      <c r="EC401" s="4"/>
      <c r="ED401" s="4"/>
      <c r="EE401" s="4"/>
      <c r="EF401" s="4"/>
      <c r="EG401" s="4"/>
      <c r="EH401" s="4"/>
      <c r="EI401" s="4"/>
      <c r="EJ401" s="4"/>
      <c r="EK401" s="4"/>
      <c r="EL401" s="4"/>
      <c r="EM401" s="4"/>
      <c r="EN401" s="4"/>
      <c r="EO401" s="4"/>
      <c r="EP401" s="4"/>
      <c r="EQ401" s="4"/>
      <c r="ER401" s="4"/>
      <c r="ES401" s="4"/>
      <c r="ET401" s="4"/>
      <c r="EU401" s="4"/>
      <c r="EV401" s="4"/>
      <c r="EW401" s="4"/>
      <c r="EX401" s="4"/>
      <c r="EY401" s="4"/>
      <c r="EZ401" s="4"/>
      <c r="FA401" s="4"/>
      <c r="FB401" s="4"/>
      <c r="FC401" s="4"/>
      <c r="FD401" s="4"/>
      <c r="FE401" s="4"/>
      <c r="FF401" s="4"/>
      <c r="FG401" s="4"/>
      <c r="FH401" s="4"/>
      <c r="FI401" s="4"/>
      <c r="FJ401" s="4"/>
      <c r="FK401" s="4"/>
      <c r="FL401" s="4"/>
      <c r="FM401" s="4"/>
      <c r="FN401" s="4"/>
      <c r="FO401" s="4"/>
      <c r="FP401" s="4"/>
      <c r="FQ401" s="4"/>
      <c r="FR401" s="4"/>
      <c r="FS401" s="4"/>
      <c r="FT401" s="4"/>
      <c r="FU401" s="4"/>
      <c r="FV401" s="4"/>
      <c r="FW401" s="4"/>
      <c r="FX401" s="4"/>
      <c r="FY401" s="4"/>
      <c r="FZ401" s="4"/>
      <c r="GA401" s="4"/>
      <c r="GB401" s="4"/>
      <c r="GC401" s="4"/>
      <c r="GD401" s="4"/>
      <c r="GE401" s="4"/>
      <c r="GF401" s="4"/>
      <c r="GG401" s="4"/>
      <c r="GH401" s="4"/>
      <c r="GI401" s="4"/>
      <c r="GJ401" s="4"/>
      <c r="GK401" s="4"/>
      <c r="GL401" s="4"/>
      <c r="GM401" s="4"/>
      <c r="GN401" s="4"/>
      <c r="GO401" s="4"/>
      <c r="GP401" s="4"/>
      <c r="GQ401" s="4"/>
      <c r="GR401" s="4"/>
      <c r="GS401" s="4"/>
      <c r="GT401" s="4"/>
      <c r="GU401" s="4"/>
      <c r="GV401" s="4"/>
      <c r="GW401" s="4"/>
      <c r="GX401" s="4">
        <v>0</v>
      </c>
    </row>
    <row r="403" spans="1:206" x14ac:dyDescent="0.2">
      <c r="A403" s="5">
        <v>50</v>
      </c>
      <c r="B403" s="5">
        <v>0</v>
      </c>
      <c r="C403" s="5">
        <v>0</v>
      </c>
      <c r="D403" s="5">
        <v>1</v>
      </c>
      <c r="E403" s="5">
        <v>201</v>
      </c>
      <c r="F403" s="5">
        <f>ROUND(Source!O401,O403)</f>
        <v>208778.71</v>
      </c>
      <c r="G403" s="5" t="s">
        <v>44</v>
      </c>
      <c r="H403" s="5" t="s">
        <v>45</v>
      </c>
      <c r="I403" s="5"/>
      <c r="J403" s="5"/>
      <c r="K403" s="5">
        <v>201</v>
      </c>
      <c r="L403" s="5">
        <v>1</v>
      </c>
      <c r="M403" s="5">
        <v>3</v>
      </c>
      <c r="N403" s="5" t="s">
        <v>3</v>
      </c>
      <c r="O403" s="5">
        <v>2</v>
      </c>
      <c r="P403" s="5"/>
      <c r="Q403" s="5"/>
      <c r="R403" s="5"/>
      <c r="S403" s="5"/>
      <c r="T403" s="5"/>
      <c r="U403" s="5"/>
      <c r="V403" s="5"/>
      <c r="W403" s="5">
        <v>210554.23999999999</v>
      </c>
      <c r="X403" s="5">
        <v>1</v>
      </c>
      <c r="Y403" s="5">
        <v>210554.23999999999</v>
      </c>
      <c r="Z403" s="5"/>
      <c r="AA403" s="5"/>
      <c r="AB403" s="5"/>
    </row>
    <row r="404" spans="1:206" x14ac:dyDescent="0.2">
      <c r="A404" s="5">
        <v>50</v>
      </c>
      <c r="B404" s="5">
        <v>0</v>
      </c>
      <c r="C404" s="5">
        <v>0</v>
      </c>
      <c r="D404" s="5">
        <v>1</v>
      </c>
      <c r="E404" s="5">
        <v>202</v>
      </c>
      <c r="F404" s="5">
        <f>ROUND(Source!P401,O404)</f>
        <v>119175.23</v>
      </c>
      <c r="G404" s="5" t="s">
        <v>46</v>
      </c>
      <c r="H404" s="5" t="s">
        <v>47</v>
      </c>
      <c r="I404" s="5"/>
      <c r="J404" s="5"/>
      <c r="K404" s="5">
        <v>202</v>
      </c>
      <c r="L404" s="5">
        <v>2</v>
      </c>
      <c r="M404" s="5">
        <v>3</v>
      </c>
      <c r="N404" s="5" t="s">
        <v>3</v>
      </c>
      <c r="O404" s="5">
        <v>2</v>
      </c>
      <c r="P404" s="5"/>
      <c r="Q404" s="5"/>
      <c r="R404" s="5"/>
      <c r="S404" s="5"/>
      <c r="T404" s="5"/>
      <c r="U404" s="5"/>
      <c r="V404" s="5"/>
      <c r="W404" s="5">
        <v>119175.23</v>
      </c>
      <c r="X404" s="5">
        <v>1</v>
      </c>
      <c r="Y404" s="5">
        <v>119175.23</v>
      </c>
      <c r="Z404" s="5"/>
      <c r="AA404" s="5"/>
      <c r="AB404" s="5"/>
    </row>
    <row r="405" spans="1:206" x14ac:dyDescent="0.2">
      <c r="A405" s="5">
        <v>50</v>
      </c>
      <c r="B405" s="5">
        <v>0</v>
      </c>
      <c r="C405" s="5">
        <v>0</v>
      </c>
      <c r="D405" s="5">
        <v>1</v>
      </c>
      <c r="E405" s="5">
        <v>222</v>
      </c>
      <c r="F405" s="5">
        <f>ROUND(Source!AO401,O405)</f>
        <v>0</v>
      </c>
      <c r="G405" s="5" t="s">
        <v>48</v>
      </c>
      <c r="H405" s="5" t="s">
        <v>49</v>
      </c>
      <c r="I405" s="5"/>
      <c r="J405" s="5"/>
      <c r="K405" s="5">
        <v>222</v>
      </c>
      <c r="L405" s="5">
        <v>3</v>
      </c>
      <c r="M405" s="5">
        <v>3</v>
      </c>
      <c r="N405" s="5" t="s">
        <v>3</v>
      </c>
      <c r="O405" s="5">
        <v>2</v>
      </c>
      <c r="P405" s="5"/>
      <c r="Q405" s="5"/>
      <c r="R405" s="5"/>
      <c r="S405" s="5"/>
      <c r="T405" s="5"/>
      <c r="U405" s="5"/>
      <c r="V405" s="5"/>
      <c r="W405" s="5">
        <v>0</v>
      </c>
      <c r="X405" s="5">
        <v>1</v>
      </c>
      <c r="Y405" s="5">
        <v>0</v>
      </c>
      <c r="Z405" s="5"/>
      <c r="AA405" s="5"/>
      <c r="AB405" s="5"/>
    </row>
    <row r="406" spans="1:206" x14ac:dyDescent="0.2">
      <c r="A406" s="5">
        <v>50</v>
      </c>
      <c r="B406" s="5">
        <v>0</v>
      </c>
      <c r="C406" s="5">
        <v>0</v>
      </c>
      <c r="D406" s="5">
        <v>1</v>
      </c>
      <c r="E406" s="5">
        <v>225</v>
      </c>
      <c r="F406" s="5">
        <f>ROUND(Source!AV401,O406)</f>
        <v>119175.23</v>
      </c>
      <c r="G406" s="5" t="s">
        <v>50</v>
      </c>
      <c r="H406" s="5" t="s">
        <v>51</v>
      </c>
      <c r="I406" s="5"/>
      <c r="J406" s="5"/>
      <c r="K406" s="5">
        <v>225</v>
      </c>
      <c r="L406" s="5">
        <v>4</v>
      </c>
      <c r="M406" s="5">
        <v>3</v>
      </c>
      <c r="N406" s="5" t="s">
        <v>3</v>
      </c>
      <c r="O406" s="5">
        <v>2</v>
      </c>
      <c r="P406" s="5"/>
      <c r="Q406" s="5"/>
      <c r="R406" s="5"/>
      <c r="S406" s="5"/>
      <c r="T406" s="5"/>
      <c r="U406" s="5"/>
      <c r="V406" s="5"/>
      <c r="W406" s="5">
        <v>119175.23</v>
      </c>
      <c r="X406" s="5">
        <v>1</v>
      </c>
      <c r="Y406" s="5">
        <v>119175.23</v>
      </c>
      <c r="Z406" s="5"/>
      <c r="AA406" s="5"/>
      <c r="AB406" s="5"/>
    </row>
    <row r="407" spans="1:206" x14ac:dyDescent="0.2">
      <c r="A407" s="5">
        <v>50</v>
      </c>
      <c r="B407" s="5">
        <v>0</v>
      </c>
      <c r="C407" s="5">
        <v>0</v>
      </c>
      <c r="D407" s="5">
        <v>1</v>
      </c>
      <c r="E407" s="5">
        <v>226</v>
      </c>
      <c r="F407" s="5">
        <f>ROUND(Source!AW401,O407)</f>
        <v>119175.23</v>
      </c>
      <c r="G407" s="5" t="s">
        <v>52</v>
      </c>
      <c r="H407" s="5" t="s">
        <v>53</v>
      </c>
      <c r="I407" s="5"/>
      <c r="J407" s="5"/>
      <c r="K407" s="5">
        <v>226</v>
      </c>
      <c r="L407" s="5">
        <v>5</v>
      </c>
      <c r="M407" s="5">
        <v>3</v>
      </c>
      <c r="N407" s="5" t="s">
        <v>3</v>
      </c>
      <c r="O407" s="5">
        <v>2</v>
      </c>
      <c r="P407" s="5"/>
      <c r="Q407" s="5"/>
      <c r="R407" s="5"/>
      <c r="S407" s="5"/>
      <c r="T407" s="5"/>
      <c r="U407" s="5"/>
      <c r="V407" s="5"/>
      <c r="W407" s="5">
        <v>119175.23</v>
      </c>
      <c r="X407" s="5">
        <v>1</v>
      </c>
      <c r="Y407" s="5">
        <v>119175.23</v>
      </c>
      <c r="Z407" s="5"/>
      <c r="AA407" s="5"/>
      <c r="AB407" s="5"/>
    </row>
    <row r="408" spans="1:206" x14ac:dyDescent="0.2">
      <c r="A408" s="5">
        <v>50</v>
      </c>
      <c r="B408" s="5">
        <v>0</v>
      </c>
      <c r="C408" s="5">
        <v>0</v>
      </c>
      <c r="D408" s="5">
        <v>1</v>
      </c>
      <c r="E408" s="5">
        <v>227</v>
      </c>
      <c r="F408" s="5">
        <f>ROUND(Source!AX401,O408)</f>
        <v>0</v>
      </c>
      <c r="G408" s="5" t="s">
        <v>54</v>
      </c>
      <c r="H408" s="5" t="s">
        <v>55</v>
      </c>
      <c r="I408" s="5"/>
      <c r="J408" s="5"/>
      <c r="K408" s="5">
        <v>227</v>
      </c>
      <c r="L408" s="5">
        <v>6</v>
      </c>
      <c r="M408" s="5">
        <v>3</v>
      </c>
      <c r="N408" s="5" t="s">
        <v>3</v>
      </c>
      <c r="O408" s="5">
        <v>2</v>
      </c>
      <c r="P408" s="5"/>
      <c r="Q408" s="5"/>
      <c r="R408" s="5"/>
      <c r="S408" s="5"/>
      <c r="T408" s="5"/>
      <c r="U408" s="5"/>
      <c r="V408" s="5"/>
      <c r="W408" s="5">
        <v>0</v>
      </c>
      <c r="X408" s="5">
        <v>1</v>
      </c>
      <c r="Y408" s="5">
        <v>0</v>
      </c>
      <c r="Z408" s="5"/>
      <c r="AA408" s="5"/>
      <c r="AB408" s="5"/>
    </row>
    <row r="409" spans="1:206" x14ac:dyDescent="0.2">
      <c r="A409" s="5">
        <v>50</v>
      </c>
      <c r="B409" s="5">
        <v>0</v>
      </c>
      <c r="C409" s="5">
        <v>0</v>
      </c>
      <c r="D409" s="5">
        <v>1</v>
      </c>
      <c r="E409" s="5">
        <v>228</v>
      </c>
      <c r="F409" s="5">
        <f>ROUND(Source!AY401,O409)</f>
        <v>119175.23</v>
      </c>
      <c r="G409" s="5" t="s">
        <v>56</v>
      </c>
      <c r="H409" s="5" t="s">
        <v>57</v>
      </c>
      <c r="I409" s="5"/>
      <c r="J409" s="5"/>
      <c r="K409" s="5">
        <v>228</v>
      </c>
      <c r="L409" s="5">
        <v>7</v>
      </c>
      <c r="M409" s="5">
        <v>3</v>
      </c>
      <c r="N409" s="5" t="s">
        <v>3</v>
      </c>
      <c r="O409" s="5">
        <v>2</v>
      </c>
      <c r="P409" s="5"/>
      <c r="Q409" s="5"/>
      <c r="R409" s="5"/>
      <c r="S409" s="5"/>
      <c r="T409" s="5"/>
      <c r="U409" s="5"/>
      <c r="V409" s="5"/>
      <c r="W409" s="5">
        <v>119175.23</v>
      </c>
      <c r="X409" s="5">
        <v>1</v>
      </c>
      <c r="Y409" s="5">
        <v>119175.23</v>
      </c>
      <c r="Z409" s="5"/>
      <c r="AA409" s="5"/>
      <c r="AB409" s="5"/>
    </row>
    <row r="410" spans="1:206" x14ac:dyDescent="0.2">
      <c r="A410" s="5">
        <v>50</v>
      </c>
      <c r="B410" s="5">
        <v>0</v>
      </c>
      <c r="C410" s="5">
        <v>0</v>
      </c>
      <c r="D410" s="5">
        <v>1</v>
      </c>
      <c r="E410" s="5">
        <v>216</v>
      </c>
      <c r="F410" s="5">
        <f>ROUND(Source!AP401,O410)</f>
        <v>0</v>
      </c>
      <c r="G410" s="5" t="s">
        <v>58</v>
      </c>
      <c r="H410" s="5" t="s">
        <v>59</v>
      </c>
      <c r="I410" s="5"/>
      <c r="J410" s="5"/>
      <c r="K410" s="5">
        <v>216</v>
      </c>
      <c r="L410" s="5">
        <v>8</v>
      </c>
      <c r="M410" s="5">
        <v>3</v>
      </c>
      <c r="N410" s="5" t="s">
        <v>3</v>
      </c>
      <c r="O410" s="5">
        <v>2</v>
      </c>
      <c r="P410" s="5"/>
      <c r="Q410" s="5"/>
      <c r="R410" s="5"/>
      <c r="S410" s="5"/>
      <c r="T410" s="5"/>
      <c r="U410" s="5"/>
      <c r="V410" s="5"/>
      <c r="W410" s="5">
        <v>0</v>
      </c>
      <c r="X410" s="5">
        <v>1</v>
      </c>
      <c r="Y410" s="5">
        <v>0</v>
      </c>
      <c r="Z410" s="5"/>
      <c r="AA410" s="5"/>
      <c r="AB410" s="5"/>
    </row>
    <row r="411" spans="1:206" x14ac:dyDescent="0.2">
      <c r="A411" s="5">
        <v>50</v>
      </c>
      <c r="B411" s="5">
        <v>0</v>
      </c>
      <c r="C411" s="5">
        <v>0</v>
      </c>
      <c r="D411" s="5">
        <v>1</v>
      </c>
      <c r="E411" s="5">
        <v>223</v>
      </c>
      <c r="F411" s="5">
        <f>ROUND(Source!AQ401,O411)</f>
        <v>0</v>
      </c>
      <c r="G411" s="5" t="s">
        <v>60</v>
      </c>
      <c r="H411" s="5" t="s">
        <v>61</v>
      </c>
      <c r="I411" s="5"/>
      <c r="J411" s="5"/>
      <c r="K411" s="5">
        <v>223</v>
      </c>
      <c r="L411" s="5">
        <v>9</v>
      </c>
      <c r="M411" s="5">
        <v>3</v>
      </c>
      <c r="N411" s="5" t="s">
        <v>3</v>
      </c>
      <c r="O411" s="5">
        <v>2</v>
      </c>
      <c r="P411" s="5"/>
      <c r="Q411" s="5"/>
      <c r="R411" s="5"/>
      <c r="S411" s="5"/>
      <c r="T411" s="5"/>
      <c r="U411" s="5"/>
      <c r="V411" s="5"/>
      <c r="W411" s="5">
        <v>0</v>
      </c>
      <c r="X411" s="5">
        <v>1</v>
      </c>
      <c r="Y411" s="5">
        <v>0</v>
      </c>
      <c r="Z411" s="5"/>
      <c r="AA411" s="5"/>
      <c r="AB411" s="5"/>
    </row>
    <row r="412" spans="1:206" x14ac:dyDescent="0.2">
      <c r="A412" s="5">
        <v>50</v>
      </c>
      <c r="B412" s="5">
        <v>0</v>
      </c>
      <c r="C412" s="5">
        <v>0</v>
      </c>
      <c r="D412" s="5">
        <v>1</v>
      </c>
      <c r="E412" s="5">
        <v>229</v>
      </c>
      <c r="F412" s="5">
        <f>ROUND(Source!AZ401,O412)</f>
        <v>0</v>
      </c>
      <c r="G412" s="5" t="s">
        <v>62</v>
      </c>
      <c r="H412" s="5" t="s">
        <v>63</v>
      </c>
      <c r="I412" s="5"/>
      <c r="J412" s="5"/>
      <c r="K412" s="5">
        <v>229</v>
      </c>
      <c r="L412" s="5">
        <v>10</v>
      </c>
      <c r="M412" s="5">
        <v>3</v>
      </c>
      <c r="N412" s="5" t="s">
        <v>3</v>
      </c>
      <c r="O412" s="5">
        <v>2</v>
      </c>
      <c r="P412" s="5"/>
      <c r="Q412" s="5"/>
      <c r="R412" s="5"/>
      <c r="S412" s="5"/>
      <c r="T412" s="5"/>
      <c r="U412" s="5"/>
      <c r="V412" s="5"/>
      <c r="W412" s="5">
        <v>0</v>
      </c>
      <c r="X412" s="5">
        <v>1</v>
      </c>
      <c r="Y412" s="5">
        <v>0</v>
      </c>
      <c r="Z412" s="5"/>
      <c r="AA412" s="5"/>
      <c r="AB412" s="5"/>
    </row>
    <row r="413" spans="1:206" x14ac:dyDescent="0.2">
      <c r="A413" s="5">
        <v>50</v>
      </c>
      <c r="B413" s="5">
        <v>0</v>
      </c>
      <c r="C413" s="5">
        <v>0</v>
      </c>
      <c r="D413" s="5">
        <v>1</v>
      </c>
      <c r="E413" s="5">
        <v>203</v>
      </c>
      <c r="F413" s="5">
        <f>ROUND(Source!Q401,O413)</f>
        <v>14912.08</v>
      </c>
      <c r="G413" s="5" t="s">
        <v>64</v>
      </c>
      <c r="H413" s="5" t="s">
        <v>65</v>
      </c>
      <c r="I413" s="5"/>
      <c r="J413" s="5"/>
      <c r="K413" s="5">
        <v>203</v>
      </c>
      <c r="L413" s="5">
        <v>11</v>
      </c>
      <c r="M413" s="5">
        <v>3</v>
      </c>
      <c r="N413" s="5" t="s">
        <v>3</v>
      </c>
      <c r="O413" s="5">
        <v>2</v>
      </c>
      <c r="P413" s="5"/>
      <c r="Q413" s="5"/>
      <c r="R413" s="5"/>
      <c r="S413" s="5"/>
      <c r="T413" s="5"/>
      <c r="U413" s="5"/>
      <c r="V413" s="5"/>
      <c r="W413" s="5">
        <v>14912.08</v>
      </c>
      <c r="X413" s="5">
        <v>1</v>
      </c>
      <c r="Y413" s="5">
        <v>14912.08</v>
      </c>
      <c r="Z413" s="5"/>
      <c r="AA413" s="5"/>
      <c r="AB413" s="5"/>
    </row>
    <row r="414" spans="1:206" x14ac:dyDescent="0.2">
      <c r="A414" s="5">
        <v>50</v>
      </c>
      <c r="B414" s="5">
        <v>0</v>
      </c>
      <c r="C414" s="5">
        <v>0</v>
      </c>
      <c r="D414" s="5">
        <v>1</v>
      </c>
      <c r="E414" s="5">
        <v>231</v>
      </c>
      <c r="F414" s="5">
        <f>ROUND(Source!BB401,O414)</f>
        <v>0</v>
      </c>
      <c r="G414" s="5" t="s">
        <v>66</v>
      </c>
      <c r="H414" s="5" t="s">
        <v>67</v>
      </c>
      <c r="I414" s="5"/>
      <c r="J414" s="5"/>
      <c r="K414" s="5">
        <v>231</v>
      </c>
      <c r="L414" s="5">
        <v>12</v>
      </c>
      <c r="M414" s="5">
        <v>3</v>
      </c>
      <c r="N414" s="5" t="s">
        <v>3</v>
      </c>
      <c r="O414" s="5">
        <v>2</v>
      </c>
      <c r="P414" s="5"/>
      <c r="Q414" s="5"/>
      <c r="R414" s="5"/>
      <c r="S414" s="5"/>
      <c r="T414" s="5"/>
      <c r="U414" s="5"/>
      <c r="V414" s="5"/>
      <c r="W414" s="5">
        <v>0</v>
      </c>
      <c r="X414" s="5">
        <v>1</v>
      </c>
      <c r="Y414" s="5">
        <v>0</v>
      </c>
      <c r="Z414" s="5"/>
      <c r="AA414" s="5"/>
      <c r="AB414" s="5"/>
    </row>
    <row r="415" spans="1:206" x14ac:dyDescent="0.2">
      <c r="A415" s="5">
        <v>50</v>
      </c>
      <c r="B415" s="5">
        <v>0</v>
      </c>
      <c r="C415" s="5">
        <v>0</v>
      </c>
      <c r="D415" s="5">
        <v>1</v>
      </c>
      <c r="E415" s="5">
        <v>204</v>
      </c>
      <c r="F415" s="5">
        <f>ROUND(Source!R401,O415)</f>
        <v>11693.89</v>
      </c>
      <c r="G415" s="5" t="s">
        <v>68</v>
      </c>
      <c r="H415" s="5" t="s">
        <v>69</v>
      </c>
      <c r="I415" s="5"/>
      <c r="J415" s="5"/>
      <c r="K415" s="5">
        <v>204</v>
      </c>
      <c r="L415" s="5">
        <v>13</v>
      </c>
      <c r="M415" s="5">
        <v>3</v>
      </c>
      <c r="N415" s="5" t="s">
        <v>3</v>
      </c>
      <c r="O415" s="5">
        <v>2</v>
      </c>
      <c r="P415" s="5"/>
      <c r="Q415" s="5"/>
      <c r="R415" s="5"/>
      <c r="S415" s="5"/>
      <c r="T415" s="5"/>
      <c r="U415" s="5"/>
      <c r="V415" s="5"/>
      <c r="W415" s="5">
        <v>11693.89</v>
      </c>
      <c r="X415" s="5">
        <v>1</v>
      </c>
      <c r="Y415" s="5">
        <v>11693.89</v>
      </c>
      <c r="Z415" s="5"/>
      <c r="AA415" s="5"/>
      <c r="AB415" s="5"/>
    </row>
    <row r="416" spans="1:206" x14ac:dyDescent="0.2">
      <c r="A416" s="5">
        <v>50</v>
      </c>
      <c r="B416" s="5">
        <v>0</v>
      </c>
      <c r="C416" s="5">
        <v>0</v>
      </c>
      <c r="D416" s="5">
        <v>1</v>
      </c>
      <c r="E416" s="5">
        <v>205</v>
      </c>
      <c r="F416" s="5">
        <f>ROUND(Source!S401,O416)</f>
        <v>62997.51</v>
      </c>
      <c r="G416" s="5" t="s">
        <v>70</v>
      </c>
      <c r="H416" s="5" t="s">
        <v>71</v>
      </c>
      <c r="I416" s="5"/>
      <c r="J416" s="5"/>
      <c r="K416" s="5">
        <v>205</v>
      </c>
      <c r="L416" s="5">
        <v>14</v>
      </c>
      <c r="M416" s="5">
        <v>3</v>
      </c>
      <c r="N416" s="5" t="s">
        <v>3</v>
      </c>
      <c r="O416" s="5">
        <v>2</v>
      </c>
      <c r="P416" s="5"/>
      <c r="Q416" s="5"/>
      <c r="R416" s="5"/>
      <c r="S416" s="5"/>
      <c r="T416" s="5"/>
      <c r="U416" s="5"/>
      <c r="V416" s="5"/>
      <c r="W416" s="5">
        <v>62997.51</v>
      </c>
      <c r="X416" s="5">
        <v>1</v>
      </c>
      <c r="Y416" s="5">
        <v>62997.51</v>
      </c>
      <c r="Z416" s="5"/>
      <c r="AA416" s="5"/>
      <c r="AB416" s="5"/>
    </row>
    <row r="417" spans="1:28" x14ac:dyDescent="0.2">
      <c r="A417" s="5">
        <v>50</v>
      </c>
      <c r="B417" s="5">
        <v>0</v>
      </c>
      <c r="C417" s="5">
        <v>0</v>
      </c>
      <c r="D417" s="5">
        <v>1</v>
      </c>
      <c r="E417" s="5">
        <v>232</v>
      </c>
      <c r="F417" s="5">
        <f>ROUND(Source!BC401,O417)</f>
        <v>0</v>
      </c>
      <c r="G417" s="5" t="s">
        <v>72</v>
      </c>
      <c r="H417" s="5" t="s">
        <v>73</v>
      </c>
      <c r="I417" s="5"/>
      <c r="J417" s="5"/>
      <c r="K417" s="5">
        <v>232</v>
      </c>
      <c r="L417" s="5">
        <v>15</v>
      </c>
      <c r="M417" s="5">
        <v>3</v>
      </c>
      <c r="N417" s="5" t="s">
        <v>3</v>
      </c>
      <c r="O417" s="5">
        <v>2</v>
      </c>
      <c r="P417" s="5"/>
      <c r="Q417" s="5"/>
      <c r="R417" s="5"/>
      <c r="S417" s="5"/>
      <c r="T417" s="5"/>
      <c r="U417" s="5"/>
      <c r="V417" s="5"/>
      <c r="W417" s="5">
        <v>0</v>
      </c>
      <c r="X417" s="5">
        <v>1</v>
      </c>
      <c r="Y417" s="5">
        <v>0</v>
      </c>
      <c r="Z417" s="5"/>
      <c r="AA417" s="5"/>
      <c r="AB417" s="5"/>
    </row>
    <row r="418" spans="1:28" x14ac:dyDescent="0.2">
      <c r="A418" s="5">
        <v>50</v>
      </c>
      <c r="B418" s="5">
        <v>0</v>
      </c>
      <c r="C418" s="5">
        <v>0</v>
      </c>
      <c r="D418" s="5">
        <v>1</v>
      </c>
      <c r="E418" s="5">
        <v>214</v>
      </c>
      <c r="F418" s="5">
        <f>ROUND(Source!AS401,O418)</f>
        <v>256716.65</v>
      </c>
      <c r="G418" s="5" t="s">
        <v>74</v>
      </c>
      <c r="H418" s="5" t="s">
        <v>75</v>
      </c>
      <c r="I418" s="5"/>
      <c r="J418" s="5"/>
      <c r="K418" s="5">
        <v>214</v>
      </c>
      <c r="L418" s="5">
        <v>16</v>
      </c>
      <c r="M418" s="5">
        <v>3</v>
      </c>
      <c r="N418" s="5" t="s">
        <v>3</v>
      </c>
      <c r="O418" s="5">
        <v>2</v>
      </c>
      <c r="P418" s="5"/>
      <c r="Q418" s="5"/>
      <c r="R418" s="5"/>
      <c r="S418" s="5"/>
      <c r="T418" s="5"/>
      <c r="U418" s="5"/>
      <c r="V418" s="5"/>
      <c r="W418" s="5">
        <v>256716.65</v>
      </c>
      <c r="X418" s="5">
        <v>1</v>
      </c>
      <c r="Y418" s="5">
        <v>256716.65</v>
      </c>
      <c r="Z418" s="5"/>
      <c r="AA418" s="5"/>
      <c r="AB418" s="5"/>
    </row>
    <row r="419" spans="1:28" x14ac:dyDescent="0.2">
      <c r="A419" s="5">
        <v>50</v>
      </c>
      <c r="B419" s="5">
        <v>0</v>
      </c>
      <c r="C419" s="5">
        <v>0</v>
      </c>
      <c r="D419" s="5">
        <v>1</v>
      </c>
      <c r="E419" s="5">
        <v>215</v>
      </c>
      <c r="F419" s="5">
        <f>ROUND(Source!AT401,O419)</f>
        <v>60047.05</v>
      </c>
      <c r="G419" s="5" t="s">
        <v>76</v>
      </c>
      <c r="H419" s="5" t="s">
        <v>77</v>
      </c>
      <c r="I419" s="5"/>
      <c r="J419" s="5"/>
      <c r="K419" s="5">
        <v>215</v>
      </c>
      <c r="L419" s="5">
        <v>17</v>
      </c>
      <c r="M419" s="5">
        <v>3</v>
      </c>
      <c r="N419" s="5" t="s">
        <v>3</v>
      </c>
      <c r="O419" s="5">
        <v>2</v>
      </c>
      <c r="P419" s="5"/>
      <c r="Q419" s="5"/>
      <c r="R419" s="5"/>
      <c r="S419" s="5"/>
      <c r="T419" s="5"/>
      <c r="U419" s="5"/>
      <c r="V419" s="5"/>
      <c r="W419" s="5">
        <v>60047.05</v>
      </c>
      <c r="X419" s="5">
        <v>1</v>
      </c>
      <c r="Y419" s="5">
        <v>60047.05</v>
      </c>
      <c r="Z419" s="5"/>
      <c r="AA419" s="5"/>
      <c r="AB419" s="5"/>
    </row>
    <row r="420" spans="1:28" x14ac:dyDescent="0.2">
      <c r="A420" s="5">
        <v>50</v>
      </c>
      <c r="B420" s="5">
        <v>0</v>
      </c>
      <c r="C420" s="5">
        <v>0</v>
      </c>
      <c r="D420" s="5">
        <v>1</v>
      </c>
      <c r="E420" s="5">
        <v>217</v>
      </c>
      <c r="F420" s="5">
        <f>ROUND(Source!AU401,O420)</f>
        <v>9802.44</v>
      </c>
      <c r="G420" s="5" t="s">
        <v>78</v>
      </c>
      <c r="H420" s="5" t="s">
        <v>79</v>
      </c>
      <c r="I420" s="5"/>
      <c r="J420" s="5"/>
      <c r="K420" s="5">
        <v>217</v>
      </c>
      <c r="L420" s="5">
        <v>18</v>
      </c>
      <c r="M420" s="5">
        <v>3</v>
      </c>
      <c r="N420" s="5" t="s">
        <v>3</v>
      </c>
      <c r="O420" s="5">
        <v>2</v>
      </c>
      <c r="P420" s="5"/>
      <c r="Q420" s="5"/>
      <c r="R420" s="5"/>
      <c r="S420" s="5"/>
      <c r="T420" s="5"/>
      <c r="U420" s="5"/>
      <c r="V420" s="5"/>
      <c r="W420" s="5">
        <v>9802.44</v>
      </c>
      <c r="X420" s="5">
        <v>1</v>
      </c>
      <c r="Y420" s="5">
        <v>9802.44</v>
      </c>
      <c r="Z420" s="5"/>
      <c r="AA420" s="5"/>
      <c r="AB420" s="5"/>
    </row>
    <row r="421" spans="1:28" x14ac:dyDescent="0.2">
      <c r="A421" s="5">
        <v>50</v>
      </c>
      <c r="B421" s="5">
        <v>0</v>
      </c>
      <c r="C421" s="5">
        <v>0</v>
      </c>
      <c r="D421" s="5">
        <v>1</v>
      </c>
      <c r="E421" s="5">
        <v>230</v>
      </c>
      <c r="F421" s="5">
        <f>ROUND(Source!BA401,O421)</f>
        <v>0</v>
      </c>
      <c r="G421" s="5" t="s">
        <v>80</v>
      </c>
      <c r="H421" s="5" t="s">
        <v>81</v>
      </c>
      <c r="I421" s="5"/>
      <c r="J421" s="5"/>
      <c r="K421" s="5">
        <v>230</v>
      </c>
      <c r="L421" s="5">
        <v>19</v>
      </c>
      <c r="M421" s="5">
        <v>3</v>
      </c>
      <c r="N421" s="5" t="s">
        <v>3</v>
      </c>
      <c r="O421" s="5">
        <v>2</v>
      </c>
      <c r="P421" s="5"/>
      <c r="Q421" s="5"/>
      <c r="R421" s="5"/>
      <c r="S421" s="5"/>
      <c r="T421" s="5"/>
      <c r="U421" s="5"/>
      <c r="V421" s="5"/>
      <c r="W421" s="5">
        <v>0</v>
      </c>
      <c r="X421" s="5">
        <v>1</v>
      </c>
      <c r="Y421" s="5">
        <v>0</v>
      </c>
      <c r="Z421" s="5"/>
      <c r="AA421" s="5"/>
      <c r="AB421" s="5"/>
    </row>
    <row r="422" spans="1:28" x14ac:dyDescent="0.2">
      <c r="A422" s="5">
        <v>50</v>
      </c>
      <c r="B422" s="5">
        <v>0</v>
      </c>
      <c r="C422" s="5">
        <v>0</v>
      </c>
      <c r="D422" s="5">
        <v>1</v>
      </c>
      <c r="E422" s="5">
        <v>206</v>
      </c>
      <c r="F422" s="5">
        <f>ROUND(Source!T401,O422)</f>
        <v>0</v>
      </c>
      <c r="G422" s="5" t="s">
        <v>82</v>
      </c>
      <c r="H422" s="5" t="s">
        <v>83</v>
      </c>
      <c r="I422" s="5"/>
      <c r="J422" s="5"/>
      <c r="K422" s="5">
        <v>206</v>
      </c>
      <c r="L422" s="5">
        <v>20</v>
      </c>
      <c r="M422" s="5">
        <v>3</v>
      </c>
      <c r="N422" s="5" t="s">
        <v>3</v>
      </c>
      <c r="O422" s="5">
        <v>2</v>
      </c>
      <c r="P422" s="5"/>
      <c r="Q422" s="5"/>
      <c r="R422" s="5"/>
      <c r="S422" s="5"/>
      <c r="T422" s="5"/>
      <c r="U422" s="5"/>
      <c r="V422" s="5"/>
      <c r="W422" s="5">
        <v>0</v>
      </c>
      <c r="X422" s="5">
        <v>1</v>
      </c>
      <c r="Y422" s="5">
        <v>0</v>
      </c>
      <c r="Z422" s="5"/>
      <c r="AA422" s="5"/>
      <c r="AB422" s="5"/>
    </row>
    <row r="423" spans="1:28" x14ac:dyDescent="0.2">
      <c r="A423" s="5">
        <v>50</v>
      </c>
      <c r="B423" s="5">
        <v>0</v>
      </c>
      <c r="C423" s="5">
        <v>0</v>
      </c>
      <c r="D423" s="5">
        <v>1</v>
      </c>
      <c r="E423" s="5">
        <v>207</v>
      </c>
      <c r="F423" s="5">
        <f>ROUND(Source!U401,O423)</f>
        <v>75.133871999999997</v>
      </c>
      <c r="G423" s="5" t="s">
        <v>84</v>
      </c>
      <c r="H423" s="5" t="s">
        <v>85</v>
      </c>
      <c r="I423" s="5"/>
      <c r="J423" s="5"/>
      <c r="K423" s="5">
        <v>207</v>
      </c>
      <c r="L423" s="5">
        <v>21</v>
      </c>
      <c r="M423" s="5">
        <v>3</v>
      </c>
      <c r="N423" s="5" t="s">
        <v>3</v>
      </c>
      <c r="O423" s="5">
        <v>7</v>
      </c>
      <c r="P423" s="5"/>
      <c r="Q423" s="5"/>
      <c r="R423" s="5"/>
      <c r="S423" s="5"/>
      <c r="T423" s="5"/>
      <c r="U423" s="5"/>
      <c r="V423" s="5"/>
      <c r="W423" s="5">
        <v>75.133871999999997</v>
      </c>
      <c r="X423" s="5">
        <v>1</v>
      </c>
      <c r="Y423" s="5">
        <v>75.133871999999997</v>
      </c>
      <c r="Z423" s="5"/>
      <c r="AA423" s="5"/>
      <c r="AB423" s="5"/>
    </row>
    <row r="424" spans="1:28" x14ac:dyDescent="0.2">
      <c r="A424" s="5">
        <v>50</v>
      </c>
      <c r="B424" s="5">
        <v>0</v>
      </c>
      <c r="C424" s="5">
        <v>0</v>
      </c>
      <c r="D424" s="5">
        <v>1</v>
      </c>
      <c r="E424" s="5">
        <v>208</v>
      </c>
      <c r="F424" s="5">
        <f>ROUND(Source!V401,O424)</f>
        <v>12.6070142</v>
      </c>
      <c r="G424" s="5" t="s">
        <v>86</v>
      </c>
      <c r="H424" s="5" t="s">
        <v>87</v>
      </c>
      <c r="I424" s="5"/>
      <c r="J424" s="5"/>
      <c r="K424" s="5">
        <v>208</v>
      </c>
      <c r="L424" s="5">
        <v>22</v>
      </c>
      <c r="M424" s="5">
        <v>3</v>
      </c>
      <c r="N424" s="5" t="s">
        <v>3</v>
      </c>
      <c r="O424" s="5">
        <v>7</v>
      </c>
      <c r="P424" s="5"/>
      <c r="Q424" s="5"/>
      <c r="R424" s="5"/>
      <c r="S424" s="5"/>
      <c r="T424" s="5"/>
      <c r="U424" s="5"/>
      <c r="V424" s="5"/>
      <c r="W424" s="5">
        <v>12.6070142</v>
      </c>
      <c r="X424" s="5">
        <v>1</v>
      </c>
      <c r="Y424" s="5">
        <v>12.6070142</v>
      </c>
      <c r="Z424" s="5"/>
      <c r="AA424" s="5"/>
      <c r="AB424" s="5"/>
    </row>
    <row r="425" spans="1:28" x14ac:dyDescent="0.2">
      <c r="A425" s="5">
        <v>50</v>
      </c>
      <c r="B425" s="5">
        <v>0</v>
      </c>
      <c r="C425" s="5">
        <v>0</v>
      </c>
      <c r="D425" s="5">
        <v>1</v>
      </c>
      <c r="E425" s="5">
        <v>209</v>
      </c>
      <c r="F425" s="5">
        <f>ROUND(Source!W401,O425)</f>
        <v>0</v>
      </c>
      <c r="G425" s="5" t="s">
        <v>88</v>
      </c>
      <c r="H425" s="5" t="s">
        <v>89</v>
      </c>
      <c r="I425" s="5"/>
      <c r="J425" s="5"/>
      <c r="K425" s="5">
        <v>209</v>
      </c>
      <c r="L425" s="5">
        <v>23</v>
      </c>
      <c r="M425" s="5">
        <v>3</v>
      </c>
      <c r="N425" s="5" t="s">
        <v>3</v>
      </c>
      <c r="O425" s="5">
        <v>2</v>
      </c>
      <c r="P425" s="5"/>
      <c r="Q425" s="5"/>
      <c r="R425" s="5"/>
      <c r="S425" s="5"/>
      <c r="T425" s="5"/>
      <c r="U425" s="5"/>
      <c r="V425" s="5"/>
      <c r="W425" s="5">
        <v>0</v>
      </c>
      <c r="X425" s="5">
        <v>1</v>
      </c>
      <c r="Y425" s="5">
        <v>0</v>
      </c>
      <c r="Z425" s="5"/>
      <c r="AA425" s="5"/>
      <c r="AB425" s="5"/>
    </row>
    <row r="426" spans="1:28" x14ac:dyDescent="0.2">
      <c r="A426" s="5">
        <v>50</v>
      </c>
      <c r="B426" s="5">
        <v>0</v>
      </c>
      <c r="C426" s="5">
        <v>0</v>
      </c>
      <c r="D426" s="5">
        <v>1</v>
      </c>
      <c r="E426" s="5">
        <v>233</v>
      </c>
      <c r="F426" s="5">
        <f>ROUND(Source!BD401,O426)</f>
        <v>1775.53</v>
      </c>
      <c r="G426" s="5" t="s">
        <v>90</v>
      </c>
      <c r="H426" s="5" t="s">
        <v>91</v>
      </c>
      <c r="I426" s="5"/>
      <c r="J426" s="5"/>
      <c r="K426" s="5">
        <v>233</v>
      </c>
      <c r="L426" s="5">
        <v>24</v>
      </c>
      <c r="M426" s="5">
        <v>3</v>
      </c>
      <c r="N426" s="5" t="s">
        <v>3</v>
      </c>
      <c r="O426" s="5">
        <v>2</v>
      </c>
      <c r="P426" s="5"/>
      <c r="Q426" s="5"/>
      <c r="R426" s="5"/>
      <c r="S426" s="5"/>
      <c r="T426" s="5"/>
      <c r="U426" s="5"/>
      <c r="V426" s="5"/>
      <c r="W426" s="5">
        <v>1775.53</v>
      </c>
      <c r="X426" s="5">
        <v>1</v>
      </c>
      <c r="Y426" s="5">
        <v>1775.53</v>
      </c>
      <c r="Z426" s="5"/>
      <c r="AA426" s="5"/>
      <c r="AB426" s="5"/>
    </row>
    <row r="427" spans="1:28" x14ac:dyDescent="0.2">
      <c r="A427" s="5">
        <v>50</v>
      </c>
      <c r="B427" s="5">
        <v>0</v>
      </c>
      <c r="C427" s="5">
        <v>0</v>
      </c>
      <c r="D427" s="5">
        <v>1</v>
      </c>
      <c r="E427" s="5">
        <v>210</v>
      </c>
      <c r="F427" s="5">
        <f>ROUND(Source!X401,O427)</f>
        <v>74291.05</v>
      </c>
      <c r="G427" s="5" t="s">
        <v>92</v>
      </c>
      <c r="H427" s="5" t="s">
        <v>93</v>
      </c>
      <c r="I427" s="5"/>
      <c r="J427" s="5"/>
      <c r="K427" s="5">
        <v>210</v>
      </c>
      <c r="L427" s="5">
        <v>25</v>
      </c>
      <c r="M427" s="5">
        <v>3</v>
      </c>
      <c r="N427" s="5" t="s">
        <v>3</v>
      </c>
      <c r="O427" s="5">
        <v>2</v>
      </c>
      <c r="P427" s="5"/>
      <c r="Q427" s="5"/>
      <c r="R427" s="5"/>
      <c r="S427" s="5"/>
      <c r="T427" s="5"/>
      <c r="U427" s="5"/>
      <c r="V427" s="5"/>
      <c r="W427" s="5">
        <v>74291.05</v>
      </c>
      <c r="X427" s="5">
        <v>1</v>
      </c>
      <c r="Y427" s="5">
        <v>74291.05</v>
      </c>
      <c r="Z427" s="5"/>
      <c r="AA427" s="5"/>
      <c r="AB427" s="5"/>
    </row>
    <row r="428" spans="1:28" x14ac:dyDescent="0.2">
      <c r="A428" s="5">
        <v>50</v>
      </c>
      <c r="B428" s="5">
        <v>0</v>
      </c>
      <c r="C428" s="5">
        <v>0</v>
      </c>
      <c r="D428" s="5">
        <v>1</v>
      </c>
      <c r="E428" s="5">
        <v>211</v>
      </c>
      <c r="F428" s="5">
        <f>ROUND(Source!Y401,O428)</f>
        <v>41720.85</v>
      </c>
      <c r="G428" s="5" t="s">
        <v>94</v>
      </c>
      <c r="H428" s="5" t="s">
        <v>95</v>
      </c>
      <c r="I428" s="5"/>
      <c r="J428" s="5"/>
      <c r="K428" s="5">
        <v>211</v>
      </c>
      <c r="L428" s="5">
        <v>26</v>
      </c>
      <c r="M428" s="5">
        <v>3</v>
      </c>
      <c r="N428" s="5" t="s">
        <v>3</v>
      </c>
      <c r="O428" s="5">
        <v>2</v>
      </c>
      <c r="P428" s="5"/>
      <c r="Q428" s="5"/>
      <c r="R428" s="5"/>
      <c r="S428" s="5"/>
      <c r="T428" s="5"/>
      <c r="U428" s="5"/>
      <c r="V428" s="5"/>
      <c r="W428" s="5">
        <v>41720.85</v>
      </c>
      <c r="X428" s="5">
        <v>1</v>
      </c>
      <c r="Y428" s="5">
        <v>41720.85</v>
      </c>
      <c r="Z428" s="5"/>
      <c r="AA428" s="5"/>
      <c r="AB428" s="5"/>
    </row>
    <row r="429" spans="1:28" x14ac:dyDescent="0.2">
      <c r="A429" s="5">
        <v>50</v>
      </c>
      <c r="B429" s="5">
        <v>0</v>
      </c>
      <c r="C429" s="5">
        <v>0</v>
      </c>
      <c r="D429" s="5">
        <v>1</v>
      </c>
      <c r="E429" s="5">
        <v>224</v>
      </c>
      <c r="F429" s="5">
        <f>ROUND(Source!AR401,O429)</f>
        <v>326566.14</v>
      </c>
      <c r="G429" s="5" t="s">
        <v>96</v>
      </c>
      <c r="H429" s="5" t="s">
        <v>97</v>
      </c>
      <c r="I429" s="5"/>
      <c r="J429" s="5"/>
      <c r="K429" s="5">
        <v>224</v>
      </c>
      <c r="L429" s="5">
        <v>27</v>
      </c>
      <c r="M429" s="5">
        <v>3</v>
      </c>
      <c r="N429" s="5" t="s">
        <v>3</v>
      </c>
      <c r="O429" s="5">
        <v>2</v>
      </c>
      <c r="P429" s="5"/>
      <c r="Q429" s="5"/>
      <c r="R429" s="5"/>
      <c r="S429" s="5"/>
      <c r="T429" s="5"/>
      <c r="U429" s="5"/>
      <c r="V429" s="5"/>
      <c r="W429" s="5">
        <v>326566.14</v>
      </c>
      <c r="X429" s="5">
        <v>1</v>
      </c>
      <c r="Y429" s="5">
        <v>326566.14</v>
      </c>
      <c r="Z429" s="5"/>
      <c r="AA429" s="5"/>
      <c r="AB429" s="5"/>
    </row>
    <row r="430" spans="1:28" x14ac:dyDescent="0.2">
      <c r="A430" s="5">
        <v>50</v>
      </c>
      <c r="B430" s="5">
        <v>1</v>
      </c>
      <c r="C430" s="5">
        <v>0</v>
      </c>
      <c r="D430" s="5">
        <v>2</v>
      </c>
      <c r="E430" s="5">
        <v>0</v>
      </c>
      <c r="F430" s="5">
        <f>ROUND(F429,O430)</f>
        <v>326566.14</v>
      </c>
      <c r="G430" s="5" t="s">
        <v>350</v>
      </c>
      <c r="H430" s="5" t="s">
        <v>351</v>
      </c>
      <c r="I430" s="5"/>
      <c r="J430" s="5"/>
      <c r="K430" s="5">
        <v>212</v>
      </c>
      <c r="L430" s="5">
        <v>28</v>
      </c>
      <c r="M430" s="5">
        <v>0</v>
      </c>
      <c r="N430" s="5" t="s">
        <v>3</v>
      </c>
      <c r="O430" s="5">
        <v>2</v>
      </c>
      <c r="P430" s="5"/>
      <c r="Q430" s="5"/>
      <c r="R430" s="5"/>
      <c r="S430" s="5"/>
      <c r="T430" s="5"/>
      <c r="U430" s="5"/>
      <c r="V430" s="5"/>
      <c r="W430" s="5">
        <v>326566.14</v>
      </c>
      <c r="X430" s="5">
        <v>1</v>
      </c>
      <c r="Y430" s="5">
        <v>326566.14</v>
      </c>
      <c r="Z430" s="5"/>
      <c r="AA430" s="5"/>
      <c r="AB430" s="5"/>
    </row>
    <row r="431" spans="1:28" x14ac:dyDescent="0.2">
      <c r="A431" s="5">
        <v>50</v>
      </c>
      <c r="B431" s="5">
        <v>1</v>
      </c>
      <c r="C431" s="5">
        <v>0</v>
      </c>
      <c r="D431" s="5">
        <v>2</v>
      </c>
      <c r="E431" s="5">
        <v>0</v>
      </c>
      <c r="F431" s="5">
        <f>ROUND(F430*0.02,O431)</f>
        <v>6531.32</v>
      </c>
      <c r="G431" s="5" t="s">
        <v>352</v>
      </c>
      <c r="H431" s="5" t="s">
        <v>353</v>
      </c>
      <c r="I431" s="5"/>
      <c r="J431" s="5"/>
      <c r="K431" s="5">
        <v>212</v>
      </c>
      <c r="L431" s="5">
        <v>29</v>
      </c>
      <c r="M431" s="5">
        <v>0</v>
      </c>
      <c r="N431" s="5" t="s">
        <v>3</v>
      </c>
      <c r="O431" s="5">
        <v>2</v>
      </c>
      <c r="P431" s="5"/>
      <c r="Q431" s="5"/>
      <c r="R431" s="5"/>
      <c r="S431" s="5"/>
      <c r="T431" s="5"/>
      <c r="U431" s="5"/>
      <c r="V431" s="5"/>
      <c r="W431" s="5">
        <v>6531.32</v>
      </c>
      <c r="X431" s="5">
        <v>1</v>
      </c>
      <c r="Y431" s="5">
        <v>6531.32</v>
      </c>
      <c r="Z431" s="5"/>
      <c r="AA431" s="5"/>
      <c r="AB431" s="5"/>
    </row>
    <row r="432" spans="1:28" x14ac:dyDescent="0.2">
      <c r="A432" s="5">
        <v>50</v>
      </c>
      <c r="B432" s="5">
        <v>1</v>
      </c>
      <c r="C432" s="5">
        <v>0</v>
      </c>
      <c r="D432" s="5">
        <v>2</v>
      </c>
      <c r="E432" s="5">
        <v>0</v>
      </c>
      <c r="F432" s="5">
        <f>ROUND(F430+F431,O432)</f>
        <v>333097.46000000002</v>
      </c>
      <c r="G432" s="5" t="s">
        <v>354</v>
      </c>
      <c r="H432" s="5" t="s">
        <v>355</v>
      </c>
      <c r="I432" s="5"/>
      <c r="J432" s="5"/>
      <c r="K432" s="5">
        <v>212</v>
      </c>
      <c r="L432" s="5">
        <v>30</v>
      </c>
      <c r="M432" s="5">
        <v>0</v>
      </c>
      <c r="N432" s="5" t="s">
        <v>3</v>
      </c>
      <c r="O432" s="5">
        <v>2</v>
      </c>
      <c r="P432" s="5"/>
      <c r="Q432" s="5"/>
      <c r="R432" s="5"/>
      <c r="S432" s="5"/>
      <c r="T432" s="5"/>
      <c r="U432" s="5"/>
      <c r="V432" s="5"/>
      <c r="W432" s="5">
        <v>333097.46000000002</v>
      </c>
      <c r="X432" s="5">
        <v>1</v>
      </c>
      <c r="Y432" s="5">
        <v>333097.46000000002</v>
      </c>
      <c r="Z432" s="5"/>
      <c r="AA432" s="5"/>
      <c r="AB432" s="5"/>
    </row>
    <row r="433" spans="1:28" x14ac:dyDescent="0.2">
      <c r="A433" s="5">
        <v>50</v>
      </c>
      <c r="B433" s="5">
        <v>1</v>
      </c>
      <c r="C433" s="5">
        <v>0</v>
      </c>
      <c r="D433" s="5">
        <v>2</v>
      </c>
      <c r="E433" s="5">
        <v>0</v>
      </c>
      <c r="F433" s="5">
        <f>ROUND(F432*0.18,O433)</f>
        <v>59957.54</v>
      </c>
      <c r="G433" s="5" t="s">
        <v>356</v>
      </c>
      <c r="H433" s="5" t="s">
        <v>357</v>
      </c>
      <c r="I433" s="5"/>
      <c r="J433" s="5"/>
      <c r="K433" s="5">
        <v>212</v>
      </c>
      <c r="L433" s="5">
        <v>31</v>
      </c>
      <c r="M433" s="5">
        <v>0</v>
      </c>
      <c r="N433" s="5" t="s">
        <v>3</v>
      </c>
      <c r="O433" s="5">
        <v>2</v>
      </c>
      <c r="P433" s="5"/>
      <c r="Q433" s="5"/>
      <c r="R433" s="5"/>
      <c r="S433" s="5"/>
      <c r="T433" s="5"/>
      <c r="U433" s="5"/>
      <c r="V433" s="5"/>
      <c r="W433" s="5">
        <v>59957.54</v>
      </c>
      <c r="X433" s="5">
        <v>1</v>
      </c>
      <c r="Y433" s="5">
        <v>59957.54</v>
      </c>
      <c r="Z433" s="5"/>
      <c r="AA433" s="5"/>
      <c r="AB433" s="5"/>
    </row>
    <row r="434" spans="1:28" x14ac:dyDescent="0.2">
      <c r="A434" s="5">
        <v>50</v>
      </c>
      <c r="B434" s="5">
        <v>1</v>
      </c>
      <c r="C434" s="5">
        <v>0</v>
      </c>
      <c r="D434" s="5">
        <v>2</v>
      </c>
      <c r="E434" s="5">
        <v>213</v>
      </c>
      <c r="F434" s="5">
        <f>ROUND(F432+F433,O434)</f>
        <v>393055</v>
      </c>
      <c r="G434" s="5" t="s">
        <v>358</v>
      </c>
      <c r="H434" s="5" t="s">
        <v>96</v>
      </c>
      <c r="I434" s="5"/>
      <c r="J434" s="5"/>
      <c r="K434" s="5">
        <v>212</v>
      </c>
      <c r="L434" s="5">
        <v>32</v>
      </c>
      <c r="M434" s="5">
        <v>0</v>
      </c>
      <c r="N434" s="5" t="s">
        <v>3</v>
      </c>
      <c r="O434" s="5">
        <v>2</v>
      </c>
      <c r="P434" s="5"/>
      <c r="Q434" s="5"/>
      <c r="R434" s="5"/>
      <c r="S434" s="5"/>
      <c r="T434" s="5"/>
      <c r="U434" s="5"/>
      <c r="V434" s="5"/>
      <c r="W434" s="5">
        <v>393055</v>
      </c>
      <c r="X434" s="5">
        <v>1</v>
      </c>
      <c r="Y434" s="5">
        <v>393055</v>
      </c>
      <c r="Z434" s="5"/>
      <c r="AA434" s="5"/>
      <c r="AB434" s="5"/>
    </row>
    <row r="436" spans="1:28" x14ac:dyDescent="0.2">
      <c r="A436">
        <v>71</v>
      </c>
      <c r="B436">
        <v>1</v>
      </c>
      <c r="D436">
        <v>200001</v>
      </c>
      <c r="E436">
        <v>58467049</v>
      </c>
      <c r="F436" t="s">
        <v>359</v>
      </c>
      <c r="G436" t="s">
        <v>360</v>
      </c>
      <c r="H436">
        <v>80</v>
      </c>
      <c r="I436">
        <v>20</v>
      </c>
    </row>
    <row r="439" spans="1:28" x14ac:dyDescent="0.2">
      <c r="A439">
        <v>70</v>
      </c>
      <c r="B439">
        <v>1</v>
      </c>
      <c r="D439">
        <v>1</v>
      </c>
      <c r="E439" t="s">
        <v>361</v>
      </c>
      <c r="F439" t="s">
        <v>362</v>
      </c>
      <c r="G439">
        <v>1</v>
      </c>
      <c r="H439">
        <v>0</v>
      </c>
      <c r="I439" t="s">
        <v>3</v>
      </c>
      <c r="J439">
        <v>1</v>
      </c>
      <c r="K439">
        <v>0</v>
      </c>
      <c r="L439" t="s">
        <v>3</v>
      </c>
      <c r="M439" t="s">
        <v>3</v>
      </c>
      <c r="N439">
        <v>0</v>
      </c>
      <c r="P439" t="s">
        <v>363</v>
      </c>
    </row>
    <row r="440" spans="1:28" x14ac:dyDescent="0.2">
      <c r="A440">
        <v>70</v>
      </c>
      <c r="B440">
        <v>1</v>
      </c>
      <c r="D440">
        <v>2</v>
      </c>
      <c r="E440" t="s">
        <v>364</v>
      </c>
      <c r="F440" t="s">
        <v>365</v>
      </c>
      <c r="G440">
        <v>0</v>
      </c>
      <c r="H440">
        <v>0</v>
      </c>
      <c r="I440" t="s">
        <v>3</v>
      </c>
      <c r="J440">
        <v>1</v>
      </c>
      <c r="K440">
        <v>0</v>
      </c>
      <c r="L440" t="s">
        <v>3</v>
      </c>
      <c r="M440" t="s">
        <v>3</v>
      </c>
      <c r="N440">
        <v>0</v>
      </c>
      <c r="P440" t="s">
        <v>366</v>
      </c>
    </row>
    <row r="441" spans="1:28" x14ac:dyDescent="0.2">
      <c r="A441">
        <v>70</v>
      </c>
      <c r="B441">
        <v>1</v>
      </c>
      <c r="D441">
        <v>3</v>
      </c>
      <c r="E441" t="s">
        <v>367</v>
      </c>
      <c r="F441" t="s">
        <v>368</v>
      </c>
      <c r="G441">
        <v>0</v>
      </c>
      <c r="H441">
        <v>0</v>
      </c>
      <c r="I441" t="s">
        <v>3</v>
      </c>
      <c r="J441">
        <v>1</v>
      </c>
      <c r="K441">
        <v>0</v>
      </c>
      <c r="L441" t="s">
        <v>3</v>
      </c>
      <c r="M441" t="s">
        <v>3</v>
      </c>
      <c r="N441">
        <v>0</v>
      </c>
      <c r="P441" t="s">
        <v>369</v>
      </c>
    </row>
    <row r="442" spans="1:28" x14ac:dyDescent="0.2">
      <c r="A442">
        <v>70</v>
      </c>
      <c r="B442">
        <v>1</v>
      </c>
      <c r="D442">
        <v>4</v>
      </c>
      <c r="E442" t="s">
        <v>370</v>
      </c>
      <c r="F442" t="s">
        <v>371</v>
      </c>
      <c r="G442">
        <v>1</v>
      </c>
      <c r="H442">
        <v>0</v>
      </c>
      <c r="I442" t="s">
        <v>3</v>
      </c>
      <c r="J442">
        <v>2</v>
      </c>
      <c r="K442">
        <v>0</v>
      </c>
      <c r="L442" t="s">
        <v>3</v>
      </c>
      <c r="M442" t="s">
        <v>3</v>
      </c>
      <c r="N442">
        <v>0</v>
      </c>
      <c r="P442" t="s">
        <v>3</v>
      </c>
    </row>
    <row r="443" spans="1:28" x14ac:dyDescent="0.2">
      <c r="A443">
        <v>70</v>
      </c>
      <c r="B443">
        <v>1</v>
      </c>
      <c r="D443">
        <v>5</v>
      </c>
      <c r="E443" t="s">
        <v>372</v>
      </c>
      <c r="F443" t="s">
        <v>373</v>
      </c>
      <c r="G443">
        <v>0</v>
      </c>
      <c r="H443">
        <v>0</v>
      </c>
      <c r="I443" t="s">
        <v>3</v>
      </c>
      <c r="J443">
        <v>2</v>
      </c>
      <c r="K443">
        <v>0</v>
      </c>
      <c r="L443" t="s">
        <v>3</v>
      </c>
      <c r="M443" t="s">
        <v>3</v>
      </c>
      <c r="N443">
        <v>0</v>
      </c>
      <c r="P443" t="s">
        <v>3</v>
      </c>
    </row>
    <row r="444" spans="1:28" x14ac:dyDescent="0.2">
      <c r="A444">
        <v>70</v>
      </c>
      <c r="B444">
        <v>1</v>
      </c>
      <c r="D444">
        <v>6</v>
      </c>
      <c r="E444" t="s">
        <v>374</v>
      </c>
      <c r="F444" t="s">
        <v>375</v>
      </c>
      <c r="G444">
        <v>0</v>
      </c>
      <c r="H444">
        <v>0</v>
      </c>
      <c r="I444" t="s">
        <v>3</v>
      </c>
      <c r="J444">
        <v>2</v>
      </c>
      <c r="K444">
        <v>0</v>
      </c>
      <c r="L444" t="s">
        <v>3</v>
      </c>
      <c r="M444" t="s">
        <v>3</v>
      </c>
      <c r="N444">
        <v>0</v>
      </c>
      <c r="P444" t="s">
        <v>3</v>
      </c>
    </row>
    <row r="445" spans="1:28" x14ac:dyDescent="0.2">
      <c r="A445">
        <v>70</v>
      </c>
      <c r="B445">
        <v>1</v>
      </c>
      <c r="D445">
        <v>7</v>
      </c>
      <c r="E445" t="s">
        <v>376</v>
      </c>
      <c r="F445" t="s">
        <v>377</v>
      </c>
      <c r="G445">
        <v>0</v>
      </c>
      <c r="H445">
        <v>0</v>
      </c>
      <c r="I445" t="s">
        <v>378</v>
      </c>
      <c r="J445">
        <v>0</v>
      </c>
      <c r="K445">
        <v>0</v>
      </c>
      <c r="L445" t="s">
        <v>3</v>
      </c>
      <c r="M445" t="s">
        <v>3</v>
      </c>
      <c r="N445">
        <v>0</v>
      </c>
      <c r="P445" t="s">
        <v>379</v>
      </c>
    </row>
    <row r="446" spans="1:28" x14ac:dyDescent="0.2">
      <c r="A446">
        <v>70</v>
      </c>
      <c r="B446">
        <v>1</v>
      </c>
      <c r="D446">
        <v>8</v>
      </c>
      <c r="E446" t="s">
        <v>380</v>
      </c>
      <c r="F446" t="s">
        <v>381</v>
      </c>
      <c r="G446">
        <v>1</v>
      </c>
      <c r="H446">
        <v>0</v>
      </c>
      <c r="I446" t="s">
        <v>3</v>
      </c>
      <c r="J446">
        <v>5</v>
      </c>
      <c r="K446">
        <v>0</v>
      </c>
      <c r="L446" t="s">
        <v>3</v>
      </c>
      <c r="M446" t="s">
        <v>3</v>
      </c>
      <c r="N446">
        <v>0</v>
      </c>
      <c r="P446" t="s">
        <v>3</v>
      </c>
    </row>
    <row r="447" spans="1:28" x14ac:dyDescent="0.2">
      <c r="A447">
        <v>70</v>
      </c>
      <c r="B447">
        <v>1</v>
      </c>
      <c r="D447">
        <v>9</v>
      </c>
      <c r="E447" t="s">
        <v>382</v>
      </c>
      <c r="F447" t="s">
        <v>383</v>
      </c>
      <c r="G447">
        <v>0</v>
      </c>
      <c r="H447">
        <v>0</v>
      </c>
      <c r="I447" t="s">
        <v>3</v>
      </c>
      <c r="J447">
        <v>5</v>
      </c>
      <c r="K447">
        <v>0</v>
      </c>
      <c r="L447" t="s">
        <v>3</v>
      </c>
      <c r="M447" t="s">
        <v>3</v>
      </c>
      <c r="N447">
        <v>0</v>
      </c>
      <c r="P447" t="s">
        <v>384</v>
      </c>
    </row>
    <row r="448" spans="1:28" x14ac:dyDescent="0.2">
      <c r="A448">
        <v>70</v>
      </c>
      <c r="B448">
        <v>1</v>
      </c>
      <c r="D448">
        <v>10</v>
      </c>
      <c r="E448" t="s">
        <v>385</v>
      </c>
      <c r="F448" t="s">
        <v>386</v>
      </c>
      <c r="G448">
        <v>0</v>
      </c>
      <c r="H448">
        <v>0</v>
      </c>
      <c r="I448" t="s">
        <v>387</v>
      </c>
      <c r="J448">
        <v>5</v>
      </c>
      <c r="K448">
        <v>0</v>
      </c>
      <c r="L448" t="s">
        <v>3</v>
      </c>
      <c r="M448" t="s">
        <v>3</v>
      </c>
      <c r="N448">
        <v>0</v>
      </c>
      <c r="P448" t="s">
        <v>388</v>
      </c>
    </row>
    <row r="449" spans="1:16" x14ac:dyDescent="0.2">
      <c r="A449">
        <v>70</v>
      </c>
      <c r="B449">
        <v>1</v>
      </c>
      <c r="D449">
        <v>11</v>
      </c>
      <c r="E449" t="s">
        <v>389</v>
      </c>
      <c r="F449" t="s">
        <v>390</v>
      </c>
      <c r="G449">
        <v>0</v>
      </c>
      <c r="H449">
        <v>0</v>
      </c>
      <c r="I449" t="s">
        <v>391</v>
      </c>
      <c r="J449">
        <v>0</v>
      </c>
      <c r="K449">
        <v>0</v>
      </c>
      <c r="L449" t="s">
        <v>3</v>
      </c>
      <c r="M449" t="s">
        <v>3</v>
      </c>
      <c r="N449">
        <v>0</v>
      </c>
      <c r="P449" t="s">
        <v>392</v>
      </c>
    </row>
    <row r="450" spans="1:16" x14ac:dyDescent="0.2">
      <c r="A450">
        <v>70</v>
      </c>
      <c r="B450">
        <v>1</v>
      </c>
      <c r="D450">
        <v>12</v>
      </c>
      <c r="E450" t="s">
        <v>393</v>
      </c>
      <c r="F450" t="s">
        <v>394</v>
      </c>
      <c r="G450">
        <v>0</v>
      </c>
      <c r="H450">
        <v>0</v>
      </c>
      <c r="I450" t="s">
        <v>395</v>
      </c>
      <c r="J450">
        <v>0</v>
      </c>
      <c r="K450">
        <v>0</v>
      </c>
      <c r="L450" t="s">
        <v>3</v>
      </c>
      <c r="M450" t="s">
        <v>3</v>
      </c>
      <c r="N450">
        <v>0</v>
      </c>
      <c r="P450" t="s">
        <v>396</v>
      </c>
    </row>
    <row r="451" spans="1:16" x14ac:dyDescent="0.2">
      <c r="A451">
        <v>70</v>
      </c>
      <c r="B451">
        <v>1</v>
      </c>
      <c r="D451">
        <v>13</v>
      </c>
      <c r="E451" t="s">
        <v>397</v>
      </c>
      <c r="F451" t="s">
        <v>398</v>
      </c>
      <c r="G451">
        <v>0</v>
      </c>
      <c r="H451">
        <v>0</v>
      </c>
      <c r="I451" t="s">
        <v>399</v>
      </c>
      <c r="J451">
        <v>0</v>
      </c>
      <c r="K451">
        <v>0</v>
      </c>
      <c r="L451" t="s">
        <v>3</v>
      </c>
      <c r="M451" t="s">
        <v>3</v>
      </c>
      <c r="N451">
        <v>0</v>
      </c>
      <c r="P451" t="s">
        <v>400</v>
      </c>
    </row>
    <row r="452" spans="1:16" x14ac:dyDescent="0.2">
      <c r="A452">
        <v>70</v>
      </c>
      <c r="B452">
        <v>1</v>
      </c>
      <c r="D452">
        <v>14</v>
      </c>
      <c r="E452" t="s">
        <v>401</v>
      </c>
      <c r="F452" t="s">
        <v>402</v>
      </c>
      <c r="G452">
        <v>0</v>
      </c>
      <c r="H452">
        <v>0</v>
      </c>
      <c r="I452" t="s">
        <v>3</v>
      </c>
      <c r="J452">
        <v>0</v>
      </c>
      <c r="K452">
        <v>0</v>
      </c>
      <c r="L452" t="s">
        <v>3</v>
      </c>
      <c r="M452" t="s">
        <v>3</v>
      </c>
      <c r="N452">
        <v>0</v>
      </c>
      <c r="P452" t="s">
        <v>3</v>
      </c>
    </row>
    <row r="453" spans="1:16" x14ac:dyDescent="0.2">
      <c r="A453">
        <v>70</v>
      </c>
      <c r="B453">
        <v>1</v>
      </c>
      <c r="D453">
        <v>15</v>
      </c>
      <c r="E453" t="s">
        <v>403</v>
      </c>
      <c r="F453" t="s">
        <v>404</v>
      </c>
      <c r="G453">
        <v>0</v>
      </c>
      <c r="H453">
        <v>0</v>
      </c>
      <c r="I453" t="s">
        <v>3</v>
      </c>
      <c r="J453">
        <v>0</v>
      </c>
      <c r="K453">
        <v>0</v>
      </c>
      <c r="L453" t="s">
        <v>3</v>
      </c>
      <c r="M453" t="s">
        <v>3</v>
      </c>
      <c r="N453">
        <v>0</v>
      </c>
      <c r="P453" t="s">
        <v>405</v>
      </c>
    </row>
    <row r="454" spans="1:16" x14ac:dyDescent="0.2">
      <c r="A454">
        <v>70</v>
      </c>
      <c r="B454">
        <v>1</v>
      </c>
      <c r="D454">
        <v>16</v>
      </c>
      <c r="E454" t="s">
        <v>406</v>
      </c>
      <c r="F454" t="s">
        <v>407</v>
      </c>
      <c r="G454">
        <v>0</v>
      </c>
      <c r="H454">
        <v>0</v>
      </c>
      <c r="I454" t="s">
        <v>3</v>
      </c>
      <c r="J454">
        <v>3</v>
      </c>
      <c r="K454">
        <v>0</v>
      </c>
      <c r="L454" t="s">
        <v>3</v>
      </c>
      <c r="M454" t="s">
        <v>3</v>
      </c>
      <c r="N454">
        <v>0</v>
      </c>
      <c r="P454" t="s">
        <v>3</v>
      </c>
    </row>
    <row r="455" spans="1:16" x14ac:dyDescent="0.2">
      <c r="A455">
        <v>70</v>
      </c>
      <c r="B455">
        <v>1</v>
      </c>
      <c r="D455">
        <v>17</v>
      </c>
      <c r="E455" t="s">
        <v>408</v>
      </c>
      <c r="F455" t="s">
        <v>409</v>
      </c>
      <c r="G455">
        <v>1</v>
      </c>
      <c r="H455">
        <v>0</v>
      </c>
      <c r="I455" t="s">
        <v>3</v>
      </c>
      <c r="J455">
        <v>3</v>
      </c>
      <c r="K455">
        <v>0</v>
      </c>
      <c r="L455" t="s">
        <v>3</v>
      </c>
      <c r="M455" t="s">
        <v>3</v>
      </c>
      <c r="N455">
        <v>0</v>
      </c>
      <c r="P455" t="s">
        <v>3</v>
      </c>
    </row>
    <row r="456" spans="1:16" x14ac:dyDescent="0.2">
      <c r="A456">
        <v>70</v>
      </c>
      <c r="B456">
        <v>1</v>
      </c>
      <c r="D456">
        <v>1</v>
      </c>
      <c r="E456" t="s">
        <v>410</v>
      </c>
      <c r="F456" t="s">
        <v>411</v>
      </c>
      <c r="G456">
        <v>0.9</v>
      </c>
      <c r="H456">
        <v>1</v>
      </c>
      <c r="I456" t="s">
        <v>412</v>
      </c>
      <c r="J456">
        <v>0</v>
      </c>
      <c r="K456">
        <v>0</v>
      </c>
      <c r="L456" t="s">
        <v>3</v>
      </c>
      <c r="M456" t="s">
        <v>3</v>
      </c>
      <c r="N456">
        <v>0</v>
      </c>
      <c r="P456" t="s">
        <v>413</v>
      </c>
    </row>
    <row r="457" spans="1:16" x14ac:dyDescent="0.2">
      <c r="A457">
        <v>70</v>
      </c>
      <c r="B457">
        <v>1</v>
      </c>
      <c r="D457">
        <v>2</v>
      </c>
      <c r="E457" t="s">
        <v>414</v>
      </c>
      <c r="F457" t="s">
        <v>415</v>
      </c>
      <c r="G457">
        <v>0.85</v>
      </c>
      <c r="H457">
        <v>1</v>
      </c>
      <c r="I457" t="s">
        <v>416</v>
      </c>
      <c r="J457">
        <v>0</v>
      </c>
      <c r="K457">
        <v>0</v>
      </c>
      <c r="L457" t="s">
        <v>3</v>
      </c>
      <c r="M457" t="s">
        <v>3</v>
      </c>
      <c r="N457">
        <v>0</v>
      </c>
      <c r="P457" t="s">
        <v>417</v>
      </c>
    </row>
    <row r="458" spans="1:16" x14ac:dyDescent="0.2">
      <c r="A458">
        <v>70</v>
      </c>
      <c r="B458">
        <v>1</v>
      </c>
      <c r="D458">
        <v>3</v>
      </c>
      <c r="E458" t="s">
        <v>418</v>
      </c>
      <c r="F458" t="s">
        <v>419</v>
      </c>
      <c r="G458">
        <v>1.03</v>
      </c>
      <c r="H458">
        <v>0</v>
      </c>
      <c r="I458" t="s">
        <v>3</v>
      </c>
      <c r="J458">
        <v>0</v>
      </c>
      <c r="K458">
        <v>0</v>
      </c>
      <c r="L458" t="s">
        <v>3</v>
      </c>
      <c r="M458" t="s">
        <v>3</v>
      </c>
      <c r="N458">
        <v>0</v>
      </c>
      <c r="P458" t="s">
        <v>420</v>
      </c>
    </row>
    <row r="459" spans="1:16" x14ac:dyDescent="0.2">
      <c r="A459">
        <v>70</v>
      </c>
      <c r="B459">
        <v>1</v>
      </c>
      <c r="D459">
        <v>4</v>
      </c>
      <c r="E459" t="s">
        <v>421</v>
      </c>
      <c r="F459" t="s">
        <v>422</v>
      </c>
      <c r="G459">
        <v>1.1499999999999999</v>
      </c>
      <c r="H459">
        <v>0</v>
      </c>
      <c r="I459" t="s">
        <v>3</v>
      </c>
      <c r="J459">
        <v>0</v>
      </c>
      <c r="K459">
        <v>0</v>
      </c>
      <c r="L459" t="s">
        <v>3</v>
      </c>
      <c r="M459" t="s">
        <v>3</v>
      </c>
      <c r="N459">
        <v>0</v>
      </c>
      <c r="P459" t="s">
        <v>423</v>
      </c>
    </row>
    <row r="460" spans="1:16" x14ac:dyDescent="0.2">
      <c r="A460">
        <v>70</v>
      </c>
      <c r="B460">
        <v>1</v>
      </c>
      <c r="D460">
        <v>5</v>
      </c>
      <c r="E460" t="s">
        <v>424</v>
      </c>
      <c r="F460" t="s">
        <v>425</v>
      </c>
      <c r="G460">
        <v>7</v>
      </c>
      <c r="H460">
        <v>0</v>
      </c>
      <c r="I460" t="s">
        <v>3</v>
      </c>
      <c r="J460">
        <v>0</v>
      </c>
      <c r="K460">
        <v>0</v>
      </c>
      <c r="L460" t="s">
        <v>3</v>
      </c>
      <c r="M460" t="s">
        <v>3</v>
      </c>
      <c r="N460">
        <v>0</v>
      </c>
      <c r="P460" t="s">
        <v>3</v>
      </c>
    </row>
    <row r="461" spans="1:16" x14ac:dyDescent="0.2">
      <c r="A461">
        <v>70</v>
      </c>
      <c r="B461">
        <v>1</v>
      </c>
      <c r="D461">
        <v>6</v>
      </c>
      <c r="E461" t="s">
        <v>426</v>
      </c>
      <c r="F461" t="s">
        <v>3</v>
      </c>
      <c r="G461">
        <v>2</v>
      </c>
      <c r="H461">
        <v>0</v>
      </c>
      <c r="I461" t="s">
        <v>3</v>
      </c>
      <c r="J461">
        <v>0</v>
      </c>
      <c r="K461">
        <v>0</v>
      </c>
      <c r="L461" t="s">
        <v>3</v>
      </c>
      <c r="M461" t="s">
        <v>3</v>
      </c>
      <c r="N461">
        <v>0</v>
      </c>
      <c r="P461" t="s">
        <v>3</v>
      </c>
    </row>
    <row r="463" spans="1:16" x14ac:dyDescent="0.2">
      <c r="A463">
        <v>-1</v>
      </c>
    </row>
    <row r="465" spans="1:50" x14ac:dyDescent="0.2">
      <c r="A465" s="4">
        <v>75</v>
      </c>
      <c r="B465" s="4" t="s">
        <v>427</v>
      </c>
      <c r="C465" s="4">
        <v>2026</v>
      </c>
      <c r="D465" s="4">
        <v>0</v>
      </c>
      <c r="E465" s="4">
        <v>6</v>
      </c>
      <c r="F465" s="4">
        <v>1</v>
      </c>
      <c r="G465" s="4">
        <v>0</v>
      </c>
      <c r="H465" s="4">
        <v>1</v>
      </c>
      <c r="I465" s="4">
        <v>0</v>
      </c>
      <c r="J465" s="4">
        <v>1</v>
      </c>
      <c r="K465" s="4">
        <v>0</v>
      </c>
      <c r="L465" s="4">
        <v>0</v>
      </c>
      <c r="M465" s="4">
        <v>0</v>
      </c>
      <c r="N465" s="4">
        <v>60175270</v>
      </c>
      <c r="O465" s="4">
        <v>1</v>
      </c>
    </row>
    <row r="466" spans="1:50" x14ac:dyDescent="0.2">
      <c r="A466" s="6">
        <v>2</v>
      </c>
      <c r="B466" s="6" t="s">
        <v>428</v>
      </c>
      <c r="C466" s="6" t="s">
        <v>429</v>
      </c>
      <c r="D466" s="6">
        <v>0</v>
      </c>
      <c r="E466" s="6">
        <v>0</v>
      </c>
      <c r="F466" s="6">
        <v>0</v>
      </c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  <c r="AD466" s="6"/>
      <c r="AE466" s="6"/>
      <c r="AF466" s="6"/>
      <c r="AG466" s="6"/>
      <c r="AH466" s="6"/>
      <c r="AI466" s="6"/>
      <c r="AJ466" s="6"/>
      <c r="AK466" s="6"/>
      <c r="AL466" s="6"/>
      <c r="AM466" s="6"/>
      <c r="AN466" s="6">
        <v>60175271</v>
      </c>
    </row>
    <row r="467" spans="1:50" x14ac:dyDescent="0.2">
      <c r="A467" s="6">
        <v>1</v>
      </c>
      <c r="B467" s="6" t="s">
        <v>430</v>
      </c>
      <c r="C467" s="6" t="s">
        <v>431</v>
      </c>
      <c r="D467" s="6">
        <v>2026</v>
      </c>
      <c r="E467" s="6">
        <v>6</v>
      </c>
      <c r="F467" s="6">
        <v>1</v>
      </c>
      <c r="G467" s="6">
        <v>1</v>
      </c>
      <c r="H467" s="6">
        <v>0</v>
      </c>
      <c r="I467" s="6">
        <v>2</v>
      </c>
      <c r="J467" s="6">
        <v>1</v>
      </c>
      <c r="K467" s="6">
        <v>1</v>
      </c>
      <c r="L467" s="6">
        <v>1</v>
      </c>
      <c r="M467" s="6">
        <v>1</v>
      </c>
      <c r="N467" s="6">
        <v>1</v>
      </c>
      <c r="O467" s="6">
        <v>1</v>
      </c>
      <c r="P467" s="6">
        <v>1</v>
      </c>
      <c r="Q467" s="6">
        <v>1</v>
      </c>
      <c r="R467" s="6" t="s">
        <v>3</v>
      </c>
      <c r="S467" s="6" t="s">
        <v>3</v>
      </c>
      <c r="T467" s="6" t="s">
        <v>3</v>
      </c>
      <c r="U467" s="6" t="s">
        <v>3</v>
      </c>
      <c r="V467" s="6" t="s">
        <v>3</v>
      </c>
      <c r="W467" s="6" t="s">
        <v>3</v>
      </c>
      <c r="X467" s="6" t="s">
        <v>3</v>
      </c>
      <c r="Y467" s="6" t="s">
        <v>3</v>
      </c>
      <c r="Z467" s="6" t="s">
        <v>3</v>
      </c>
      <c r="AA467" s="6" t="s">
        <v>3</v>
      </c>
      <c r="AB467" s="6"/>
      <c r="AC467" s="6"/>
      <c r="AD467" s="6"/>
      <c r="AE467" s="6"/>
      <c r="AF467" s="6"/>
      <c r="AG467" s="6"/>
      <c r="AH467" s="6"/>
      <c r="AI467" s="6"/>
      <c r="AJ467" s="6"/>
      <c r="AK467" s="6"/>
      <c r="AL467" s="6"/>
      <c r="AM467" s="6"/>
      <c r="AN467" s="6">
        <v>60175272</v>
      </c>
      <c r="AO467" s="6" t="s">
        <v>432</v>
      </c>
      <c r="AP467" s="6" t="s">
        <v>433</v>
      </c>
      <c r="AQ467" s="6">
        <v>46164</v>
      </c>
      <c r="AR467" s="6">
        <v>417</v>
      </c>
      <c r="AS467" s="6" t="s">
        <v>434</v>
      </c>
      <c r="AT467" s="6" t="s">
        <v>435</v>
      </c>
      <c r="AU467" s="6" t="s">
        <v>433</v>
      </c>
      <c r="AV467" s="6">
        <v>46136</v>
      </c>
      <c r="AW467" s="6">
        <v>221</v>
      </c>
      <c r="AX467" s="6" t="s">
        <v>436</v>
      </c>
    </row>
    <row r="471" spans="1:50" x14ac:dyDescent="0.2">
      <c r="A471">
        <v>65</v>
      </c>
      <c r="C471">
        <v>1</v>
      </c>
      <c r="D471">
        <v>0</v>
      </c>
      <c r="E471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60"/>
  <sheetViews>
    <sheetView workbookViewId="0"/>
  </sheetViews>
  <sheetFormatPr defaultColWidth="9.140625" defaultRowHeight="12.75" x14ac:dyDescent="0.2"/>
  <cols>
    <col min="1" max="256" width="9.140625" style="2" customWidth="1"/>
    <col min="257" max="16384" width="9.140625" style="2"/>
  </cols>
  <sheetData>
    <row r="1" spans="1:133" x14ac:dyDescent="0.2">
      <c r="A1" s="2">
        <v>0</v>
      </c>
      <c r="B1" s="2" t="s">
        <v>0</v>
      </c>
      <c r="D1" s="2" t="s">
        <v>437</v>
      </c>
      <c r="F1" s="2">
        <v>0</v>
      </c>
      <c r="G1" s="2">
        <v>0</v>
      </c>
      <c r="H1" s="2">
        <v>0</v>
      </c>
      <c r="I1" s="2" t="s">
        <v>2</v>
      </c>
      <c r="J1" s="2" t="s">
        <v>3</v>
      </c>
      <c r="K1" s="2">
        <v>1</v>
      </c>
      <c r="L1" s="2">
        <v>60524</v>
      </c>
      <c r="M1" s="2">
        <v>10</v>
      </c>
      <c r="N1" s="2">
        <v>12</v>
      </c>
      <c r="O1" s="2">
        <v>1</v>
      </c>
      <c r="P1" s="2">
        <v>0</v>
      </c>
      <c r="Q1" s="2">
        <v>4</v>
      </c>
    </row>
    <row r="12" spans="1:133" x14ac:dyDescent="0.2">
      <c r="A12" s="8">
        <v>1</v>
      </c>
      <c r="B12" s="8">
        <v>58</v>
      </c>
      <c r="C12" s="8">
        <v>0</v>
      </c>
      <c r="D12" s="8"/>
      <c r="E12" s="8">
        <v>0</v>
      </c>
      <c r="F12" s="8" t="s">
        <v>4</v>
      </c>
      <c r="G12" s="8" t="s">
        <v>5</v>
      </c>
      <c r="H12" s="8" t="s">
        <v>3</v>
      </c>
      <c r="I12" s="8">
        <v>0</v>
      </c>
      <c r="J12" s="8" t="s">
        <v>3</v>
      </c>
      <c r="K12" s="8">
        <v>0</v>
      </c>
      <c r="L12" s="8">
        <v>0</v>
      </c>
      <c r="M12" s="8">
        <v>523</v>
      </c>
      <c r="N12" s="8"/>
      <c r="O12" s="8">
        <v>0</v>
      </c>
      <c r="P12" s="8">
        <v>0</v>
      </c>
      <c r="Q12" s="8">
        <v>7</v>
      </c>
      <c r="R12" s="8">
        <v>0</v>
      </c>
      <c r="S12" s="8"/>
      <c r="T12" s="8">
        <v>4</v>
      </c>
      <c r="U12" s="8" t="s">
        <v>3</v>
      </c>
      <c r="V12" s="8">
        <v>0</v>
      </c>
      <c r="W12" s="8" t="s">
        <v>3</v>
      </c>
      <c r="X12" s="8" t="s">
        <v>3</v>
      </c>
      <c r="Y12" s="8" t="s">
        <v>3</v>
      </c>
      <c r="Z12" s="8" t="s">
        <v>3</v>
      </c>
      <c r="AA12" s="8" t="s">
        <v>3</v>
      </c>
      <c r="AB12" s="8" t="s">
        <v>3</v>
      </c>
      <c r="AC12" s="8" t="s">
        <v>3</v>
      </c>
      <c r="AD12" s="8" t="s">
        <v>3</v>
      </c>
      <c r="AE12" s="8" t="s">
        <v>3</v>
      </c>
      <c r="AF12" s="8" t="s">
        <v>3</v>
      </c>
      <c r="AG12" s="8" t="s">
        <v>3</v>
      </c>
      <c r="AH12" s="8" t="s">
        <v>3</v>
      </c>
      <c r="AI12" s="8" t="s">
        <v>3</v>
      </c>
      <c r="AJ12" s="8" t="s">
        <v>3</v>
      </c>
      <c r="AK12" s="8"/>
      <c r="AL12" s="8" t="s">
        <v>3</v>
      </c>
      <c r="AM12" s="8" t="s">
        <v>3</v>
      </c>
      <c r="AN12" s="8" t="s">
        <v>3</v>
      </c>
      <c r="AO12" s="8"/>
      <c r="AP12" s="8" t="s">
        <v>3</v>
      </c>
      <c r="AQ12" s="8" t="s">
        <v>3</v>
      </c>
      <c r="AR12" s="8" t="s">
        <v>3</v>
      </c>
      <c r="AS12" s="8"/>
      <c r="AT12" s="8"/>
      <c r="AU12" s="8"/>
      <c r="AV12" s="8"/>
      <c r="AW12" s="8"/>
      <c r="AX12" s="8" t="s">
        <v>3</v>
      </c>
      <c r="AY12" s="8" t="s">
        <v>3</v>
      </c>
      <c r="AZ12" s="8" t="s">
        <v>3</v>
      </c>
      <c r="BA12" s="8"/>
      <c r="BB12" s="8">
        <v>0</v>
      </c>
      <c r="BC12" s="8"/>
      <c r="BD12" s="8"/>
      <c r="BE12" s="8"/>
      <c r="BF12" s="8"/>
      <c r="BG12" s="8"/>
      <c r="BH12" s="8" t="s">
        <v>6</v>
      </c>
      <c r="BI12" s="8" t="s">
        <v>7</v>
      </c>
      <c r="BJ12" s="8">
        <v>1</v>
      </c>
      <c r="BK12" s="8">
        <v>1</v>
      </c>
      <c r="BL12" s="8">
        <v>0</v>
      </c>
      <c r="BM12" s="8">
        <v>0</v>
      </c>
      <c r="BN12" s="8">
        <v>1</v>
      </c>
      <c r="BO12" s="8">
        <v>0</v>
      </c>
      <c r="BP12" s="8">
        <v>6</v>
      </c>
      <c r="BQ12" s="8">
        <v>2</v>
      </c>
      <c r="BR12" s="8">
        <v>1</v>
      </c>
      <c r="BS12" s="8">
        <v>1</v>
      </c>
      <c r="BT12" s="8">
        <v>0</v>
      </c>
      <c r="BU12" s="8">
        <v>0</v>
      </c>
      <c r="BV12" s="8">
        <v>1</v>
      </c>
      <c r="BW12" s="8">
        <v>0</v>
      </c>
      <c r="BX12" s="8">
        <v>0</v>
      </c>
      <c r="BY12" s="8" t="s">
        <v>8</v>
      </c>
      <c r="BZ12" s="8" t="s">
        <v>9</v>
      </c>
      <c r="CA12" s="8" t="s">
        <v>10</v>
      </c>
      <c r="CB12" s="8" t="s">
        <v>10</v>
      </c>
      <c r="CC12" s="8" t="s">
        <v>10</v>
      </c>
      <c r="CD12" s="8" t="s">
        <v>10</v>
      </c>
      <c r="CE12" s="8" t="s">
        <v>11</v>
      </c>
      <c r="CF12" s="8">
        <v>0</v>
      </c>
      <c r="CG12" s="8">
        <v>0</v>
      </c>
      <c r="CH12" s="8">
        <v>487096328</v>
      </c>
      <c r="CI12" s="8" t="s">
        <v>3</v>
      </c>
      <c r="CJ12" s="8" t="s">
        <v>3</v>
      </c>
      <c r="CK12" s="8">
        <v>18</v>
      </c>
      <c r="CL12" s="8"/>
      <c r="CM12" s="8"/>
      <c r="CN12" s="8"/>
      <c r="CO12" s="8"/>
      <c r="CP12" s="8"/>
      <c r="CQ12" s="8" t="s">
        <v>12</v>
      </c>
      <c r="CR12" s="8" t="s">
        <v>13</v>
      </c>
      <c r="CS12" s="8">
        <v>46161</v>
      </c>
      <c r="CT12" s="8">
        <v>567</v>
      </c>
      <c r="CU12" s="8">
        <v>18</v>
      </c>
      <c r="CV12" s="8" t="s">
        <v>798</v>
      </c>
      <c r="CW12" s="8"/>
      <c r="CX12" s="8"/>
      <c r="CY12" s="8">
        <v>0</v>
      </c>
      <c r="CZ12" s="8" t="s">
        <v>3</v>
      </c>
      <c r="DA12" s="8" t="s">
        <v>3</v>
      </c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>
        <v>0</v>
      </c>
    </row>
    <row r="14" spans="1:133" x14ac:dyDescent="0.2">
      <c r="A14" s="8">
        <v>22</v>
      </c>
      <c r="B14" s="8">
        <v>1</v>
      </c>
      <c r="C14" s="8">
        <v>0</v>
      </c>
      <c r="D14" s="8">
        <v>60175270</v>
      </c>
      <c r="E14" s="8">
        <v>0</v>
      </c>
      <c r="F14" s="8">
        <v>-1</v>
      </c>
      <c r="G14" s="8">
        <v>1</v>
      </c>
      <c r="H14" s="8"/>
      <c r="I14" s="8"/>
      <c r="J14" s="8"/>
      <c r="K14" s="8"/>
      <c r="L14" s="8"/>
      <c r="M14" s="8"/>
      <c r="N14" s="8"/>
      <c r="O14" s="8"/>
    </row>
    <row r="16" spans="1:133" x14ac:dyDescent="0.2">
      <c r="A16" s="9">
        <v>3</v>
      </c>
      <c r="B16" s="9">
        <v>1</v>
      </c>
      <c r="C16" s="9" t="s">
        <v>14</v>
      </c>
      <c r="D16" s="9" t="s">
        <v>15</v>
      </c>
      <c r="E16" s="10">
        <f>(Source!F157)/1000</f>
        <v>21.962879999999998</v>
      </c>
      <c r="F16" s="10">
        <f>(Source!F158)/1000</f>
        <v>13.85487</v>
      </c>
      <c r="G16" s="10">
        <f>(Source!F149)/1000</f>
        <v>0</v>
      </c>
      <c r="H16" s="10">
        <f>(Source!F159)/1000+(Source!F160)/1000</f>
        <v>0</v>
      </c>
      <c r="I16" s="10">
        <f>E16+F16+G16+H16</f>
        <v>35.817749999999997</v>
      </c>
      <c r="J16" s="10">
        <f>(Source!F155+Source!F154)/1000</f>
        <v>12.307079999999999</v>
      </c>
      <c r="K16" s="10">
        <v>14.85985</v>
      </c>
      <c r="L16" s="10">
        <v>0</v>
      </c>
      <c r="M16" s="10">
        <v>0</v>
      </c>
      <c r="N16" s="10">
        <f>I16+L16+M16</f>
        <v>35.817749999999997</v>
      </c>
      <c r="AI16" s="9">
        <v>0</v>
      </c>
      <c r="AJ16" s="9">
        <v>-1</v>
      </c>
      <c r="AK16" s="9" t="s">
        <v>3</v>
      </c>
      <c r="AL16" s="9" t="s">
        <v>3</v>
      </c>
      <c r="AM16" s="9" t="s">
        <v>3</v>
      </c>
      <c r="AN16" s="9">
        <v>0</v>
      </c>
      <c r="AO16" s="9" t="s">
        <v>3</v>
      </c>
      <c r="AP16" s="9" t="s">
        <v>3</v>
      </c>
      <c r="AT16" s="10">
        <v>16557.669999999998</v>
      </c>
      <c r="AU16" s="10">
        <v>77.709999999999994</v>
      </c>
      <c r="AV16" s="10">
        <v>0</v>
      </c>
      <c r="AW16" s="10">
        <v>0</v>
      </c>
      <c r="AX16" s="10">
        <v>0</v>
      </c>
      <c r="AY16" s="10">
        <v>2397.35</v>
      </c>
      <c r="AZ16" s="10">
        <v>1950.71</v>
      </c>
      <c r="BA16" s="10">
        <v>10356.370000000001</v>
      </c>
      <c r="BB16" s="10">
        <v>21962.880000000001</v>
      </c>
      <c r="BC16" s="10">
        <v>13854.87</v>
      </c>
      <c r="BD16" s="10">
        <v>0</v>
      </c>
      <c r="BE16" s="10">
        <v>0</v>
      </c>
      <c r="BF16" s="10">
        <v>12.875999999999999</v>
      </c>
      <c r="BG16" s="10">
        <v>2.1312000000000002</v>
      </c>
      <c r="BH16" s="10">
        <v>0</v>
      </c>
      <c r="BI16" s="10">
        <v>12356.11</v>
      </c>
      <c r="BJ16" s="10">
        <v>6903.97</v>
      </c>
      <c r="BK16" s="10">
        <v>35817.75</v>
      </c>
    </row>
    <row r="17" spans="1:63" x14ac:dyDescent="0.2">
      <c r="A17" s="9">
        <v>3</v>
      </c>
      <c r="B17" s="9">
        <v>2</v>
      </c>
      <c r="C17" s="9" t="s">
        <v>145</v>
      </c>
      <c r="D17" s="9" t="s">
        <v>146</v>
      </c>
      <c r="E17" s="10">
        <f>(Source!F349)/1000</f>
        <v>234.75377</v>
      </c>
      <c r="F17" s="10">
        <f>(Source!F350)/1000</f>
        <v>46.19218</v>
      </c>
      <c r="G17" s="10">
        <f>(Source!F341)/1000</f>
        <v>0</v>
      </c>
      <c r="H17" s="10">
        <f>(Source!F351)/1000+(Source!F352)/1000</f>
        <v>0</v>
      </c>
      <c r="I17" s="10">
        <f>E17+F17+G17+H17</f>
        <v>280.94594999999998</v>
      </c>
      <c r="J17" s="10">
        <f>(Source!F347+Source!F346)/1000</f>
        <v>57.71649</v>
      </c>
      <c r="K17" s="10">
        <v>308.42626000000001</v>
      </c>
      <c r="L17" s="10">
        <v>0</v>
      </c>
      <c r="M17" s="10">
        <v>0</v>
      </c>
      <c r="N17" s="10">
        <f>I17+L17+M17</f>
        <v>280.94594999999998</v>
      </c>
      <c r="AI17" s="9">
        <v>0</v>
      </c>
      <c r="AJ17" s="9">
        <v>-1</v>
      </c>
      <c r="AK17" s="9" t="s">
        <v>3</v>
      </c>
      <c r="AL17" s="9" t="s">
        <v>3</v>
      </c>
      <c r="AM17" s="9" t="s">
        <v>3</v>
      </c>
      <c r="AN17" s="9">
        <v>0</v>
      </c>
      <c r="AO17" s="9" t="s">
        <v>3</v>
      </c>
      <c r="AP17" s="9" t="s">
        <v>3</v>
      </c>
      <c r="AT17" s="10">
        <v>189328.74</v>
      </c>
      <c r="AU17" s="10">
        <v>119097.52</v>
      </c>
      <c r="AV17" s="10">
        <v>0</v>
      </c>
      <c r="AW17" s="10">
        <v>0</v>
      </c>
      <c r="AX17" s="10">
        <v>0</v>
      </c>
      <c r="AY17" s="10">
        <v>12514.73</v>
      </c>
      <c r="AZ17" s="10">
        <v>9743.18</v>
      </c>
      <c r="BA17" s="10">
        <v>47973.31</v>
      </c>
      <c r="BB17" s="10">
        <v>234753.77</v>
      </c>
      <c r="BC17" s="10">
        <v>46192.18</v>
      </c>
      <c r="BD17" s="10">
        <v>0</v>
      </c>
      <c r="BE17" s="10">
        <v>0</v>
      </c>
      <c r="BF17" s="10">
        <v>58.178832</v>
      </c>
      <c r="BG17" s="10">
        <v>10.4758142</v>
      </c>
      <c r="BH17" s="10">
        <v>0</v>
      </c>
      <c r="BI17" s="10">
        <v>58480.74</v>
      </c>
      <c r="BJ17" s="10">
        <v>33136.47</v>
      </c>
      <c r="BK17" s="10">
        <v>280945.95</v>
      </c>
    </row>
    <row r="18" spans="1:63" x14ac:dyDescent="0.2">
      <c r="A18" s="9">
        <v>3</v>
      </c>
      <c r="B18" s="9">
        <v>3</v>
      </c>
      <c r="C18" s="9" t="s">
        <v>329</v>
      </c>
      <c r="D18" s="9" t="s">
        <v>330</v>
      </c>
      <c r="E18" s="10">
        <f>(Source!F388)/1000</f>
        <v>0</v>
      </c>
      <c r="F18" s="10">
        <f>(Source!F389)/1000</f>
        <v>0</v>
      </c>
      <c r="G18" s="10">
        <f>(Source!F380)/1000</f>
        <v>0</v>
      </c>
      <c r="H18" s="10">
        <f>(Source!F390)/1000+(Source!F391)/1000</f>
        <v>9.8024400000000007</v>
      </c>
      <c r="I18" s="10">
        <f>E18+F18+G18+H18</f>
        <v>9.8024400000000007</v>
      </c>
      <c r="J18" s="10">
        <f>(Source!F386+Source!F385)/1000</f>
        <v>4.6678300000000004</v>
      </c>
      <c r="K18" s="10">
        <v>4.6678300000000004</v>
      </c>
      <c r="L18" s="10">
        <v>0</v>
      </c>
      <c r="M18" s="10">
        <v>0</v>
      </c>
      <c r="N18" s="10">
        <f>I18+L18+M18</f>
        <v>9.8024400000000007</v>
      </c>
      <c r="AI18" s="9">
        <v>0</v>
      </c>
      <c r="AJ18" s="9">
        <v>-1</v>
      </c>
      <c r="AK18" s="9" t="s">
        <v>3</v>
      </c>
      <c r="AL18" s="9" t="s">
        <v>3</v>
      </c>
      <c r="AM18" s="9" t="s">
        <v>3</v>
      </c>
      <c r="AN18" s="9">
        <v>0</v>
      </c>
      <c r="AO18" s="9" t="s">
        <v>3</v>
      </c>
      <c r="AP18" s="9" t="s">
        <v>3</v>
      </c>
      <c r="AT18" s="10">
        <v>4667.83</v>
      </c>
      <c r="AU18" s="10">
        <v>0</v>
      </c>
      <c r="AV18" s="10">
        <v>0</v>
      </c>
      <c r="AW18" s="10">
        <v>0</v>
      </c>
      <c r="AX18" s="10">
        <v>0</v>
      </c>
      <c r="AY18" s="10">
        <v>0</v>
      </c>
      <c r="AZ18" s="10">
        <v>0</v>
      </c>
      <c r="BA18" s="10">
        <v>4667.83</v>
      </c>
      <c r="BB18" s="10">
        <v>0</v>
      </c>
      <c r="BC18" s="10">
        <v>0</v>
      </c>
      <c r="BD18" s="10">
        <v>9802.44</v>
      </c>
      <c r="BE18" s="10">
        <v>0</v>
      </c>
      <c r="BF18" s="10">
        <v>4.07904</v>
      </c>
      <c r="BG18" s="10">
        <v>0</v>
      </c>
      <c r="BH18" s="10">
        <v>0</v>
      </c>
      <c r="BI18" s="10">
        <v>3454.2</v>
      </c>
      <c r="BJ18" s="10">
        <v>1680.41</v>
      </c>
      <c r="BK18" s="10">
        <v>9802.44</v>
      </c>
    </row>
    <row r="20" spans="1:63" x14ac:dyDescent="0.2">
      <c r="A20" s="2">
        <v>51</v>
      </c>
      <c r="E20" s="2">
        <v>256.71665000000002</v>
      </c>
      <c r="F20" s="2">
        <v>60.047049999999999</v>
      </c>
      <c r="G20" s="2">
        <v>0</v>
      </c>
      <c r="H20" s="2">
        <v>9.8024400000000007</v>
      </c>
      <c r="I20" s="2">
        <v>326.56614000000002</v>
      </c>
      <c r="J20" s="2">
        <v>74.691400000000002</v>
      </c>
      <c r="K20" s="2">
        <v>327.95393999999999</v>
      </c>
      <c r="L20" s="2">
        <v>0</v>
      </c>
      <c r="M20" s="2">
        <v>0</v>
      </c>
      <c r="N20" s="2">
        <v>326.56614000000002</v>
      </c>
    </row>
    <row r="22" spans="1:63" x14ac:dyDescent="0.2">
      <c r="A22" s="11">
        <v>50</v>
      </c>
      <c r="B22" s="11">
        <v>0</v>
      </c>
      <c r="C22" s="11">
        <v>0</v>
      </c>
      <c r="D22" s="11">
        <v>1</v>
      </c>
      <c r="E22" s="11">
        <v>201</v>
      </c>
      <c r="F22" s="11">
        <v>210554.23999999999</v>
      </c>
      <c r="G22" s="11" t="s">
        <v>44</v>
      </c>
      <c r="H22" s="11" t="s">
        <v>45</v>
      </c>
      <c r="I22" s="11"/>
      <c r="J22" s="11"/>
      <c r="K22" s="11">
        <v>201</v>
      </c>
      <c r="L22" s="11">
        <v>1</v>
      </c>
      <c r="M22" s="11">
        <v>3</v>
      </c>
      <c r="N22" s="11" t="s">
        <v>3</v>
      </c>
      <c r="O22" s="11">
        <v>2</v>
      </c>
      <c r="P22" s="11"/>
    </row>
    <row r="23" spans="1:63" x14ac:dyDescent="0.2">
      <c r="A23" s="11">
        <v>50</v>
      </c>
      <c r="B23" s="11">
        <v>0</v>
      </c>
      <c r="C23" s="11">
        <v>0</v>
      </c>
      <c r="D23" s="11">
        <v>1</v>
      </c>
      <c r="E23" s="11">
        <v>202</v>
      </c>
      <c r="F23" s="11">
        <v>119175.23</v>
      </c>
      <c r="G23" s="11" t="s">
        <v>46</v>
      </c>
      <c r="H23" s="11" t="s">
        <v>47</v>
      </c>
      <c r="I23" s="11"/>
      <c r="J23" s="11"/>
      <c r="K23" s="11">
        <v>202</v>
      </c>
      <c r="L23" s="11">
        <v>2</v>
      </c>
      <c r="M23" s="11">
        <v>3</v>
      </c>
      <c r="N23" s="11" t="s">
        <v>3</v>
      </c>
      <c r="O23" s="11">
        <v>2</v>
      </c>
      <c r="P23" s="11"/>
    </row>
    <row r="24" spans="1:63" x14ac:dyDescent="0.2">
      <c r="A24" s="11">
        <v>50</v>
      </c>
      <c r="B24" s="11">
        <v>0</v>
      </c>
      <c r="C24" s="11">
        <v>0</v>
      </c>
      <c r="D24" s="11">
        <v>1</v>
      </c>
      <c r="E24" s="11">
        <v>222</v>
      </c>
      <c r="F24" s="11">
        <v>0</v>
      </c>
      <c r="G24" s="11" t="s">
        <v>48</v>
      </c>
      <c r="H24" s="11" t="s">
        <v>49</v>
      </c>
      <c r="I24" s="11"/>
      <c r="J24" s="11"/>
      <c r="K24" s="11">
        <v>222</v>
      </c>
      <c r="L24" s="11">
        <v>3</v>
      </c>
      <c r="M24" s="11">
        <v>3</v>
      </c>
      <c r="N24" s="11" t="s">
        <v>3</v>
      </c>
      <c r="O24" s="11">
        <v>2</v>
      </c>
      <c r="P24" s="11"/>
    </row>
    <row r="25" spans="1:63" x14ac:dyDescent="0.2">
      <c r="A25" s="11">
        <v>50</v>
      </c>
      <c r="B25" s="11">
        <v>0</v>
      </c>
      <c r="C25" s="11">
        <v>0</v>
      </c>
      <c r="D25" s="11">
        <v>1</v>
      </c>
      <c r="E25" s="11">
        <v>225</v>
      </c>
      <c r="F25" s="11">
        <v>119175.23</v>
      </c>
      <c r="G25" s="11" t="s">
        <v>50</v>
      </c>
      <c r="H25" s="11" t="s">
        <v>51</v>
      </c>
      <c r="I25" s="11"/>
      <c r="J25" s="11"/>
      <c r="K25" s="11">
        <v>225</v>
      </c>
      <c r="L25" s="11">
        <v>4</v>
      </c>
      <c r="M25" s="11">
        <v>3</v>
      </c>
      <c r="N25" s="11" t="s">
        <v>3</v>
      </c>
      <c r="O25" s="11">
        <v>2</v>
      </c>
      <c r="P25" s="11"/>
    </row>
    <row r="26" spans="1:63" x14ac:dyDescent="0.2">
      <c r="A26" s="11">
        <v>50</v>
      </c>
      <c r="B26" s="11">
        <v>0</v>
      </c>
      <c r="C26" s="11">
        <v>0</v>
      </c>
      <c r="D26" s="11">
        <v>1</v>
      </c>
      <c r="E26" s="11">
        <v>226</v>
      </c>
      <c r="F26" s="11">
        <v>119175.23</v>
      </c>
      <c r="G26" s="11" t="s">
        <v>52</v>
      </c>
      <c r="H26" s="11" t="s">
        <v>53</v>
      </c>
      <c r="I26" s="11"/>
      <c r="J26" s="11"/>
      <c r="K26" s="11">
        <v>226</v>
      </c>
      <c r="L26" s="11">
        <v>5</v>
      </c>
      <c r="M26" s="11">
        <v>3</v>
      </c>
      <c r="N26" s="11" t="s">
        <v>3</v>
      </c>
      <c r="O26" s="11">
        <v>2</v>
      </c>
      <c r="P26" s="11"/>
    </row>
    <row r="27" spans="1:63" x14ac:dyDescent="0.2">
      <c r="A27" s="11">
        <v>50</v>
      </c>
      <c r="B27" s="11">
        <v>0</v>
      </c>
      <c r="C27" s="11">
        <v>0</v>
      </c>
      <c r="D27" s="11">
        <v>1</v>
      </c>
      <c r="E27" s="11">
        <v>227</v>
      </c>
      <c r="F27" s="11">
        <v>0</v>
      </c>
      <c r="G27" s="11" t="s">
        <v>54</v>
      </c>
      <c r="H27" s="11" t="s">
        <v>55</v>
      </c>
      <c r="I27" s="11"/>
      <c r="J27" s="11"/>
      <c r="K27" s="11">
        <v>227</v>
      </c>
      <c r="L27" s="11">
        <v>6</v>
      </c>
      <c r="M27" s="11">
        <v>3</v>
      </c>
      <c r="N27" s="11" t="s">
        <v>3</v>
      </c>
      <c r="O27" s="11">
        <v>2</v>
      </c>
      <c r="P27" s="11"/>
    </row>
    <row r="28" spans="1:63" x14ac:dyDescent="0.2">
      <c r="A28" s="11">
        <v>50</v>
      </c>
      <c r="B28" s="11">
        <v>0</v>
      </c>
      <c r="C28" s="11">
        <v>0</v>
      </c>
      <c r="D28" s="11">
        <v>1</v>
      </c>
      <c r="E28" s="11">
        <v>228</v>
      </c>
      <c r="F28" s="11">
        <v>119175.23</v>
      </c>
      <c r="G28" s="11" t="s">
        <v>56</v>
      </c>
      <c r="H28" s="11" t="s">
        <v>57</v>
      </c>
      <c r="I28" s="11"/>
      <c r="J28" s="11"/>
      <c r="K28" s="11">
        <v>228</v>
      </c>
      <c r="L28" s="11">
        <v>7</v>
      </c>
      <c r="M28" s="11">
        <v>3</v>
      </c>
      <c r="N28" s="11" t="s">
        <v>3</v>
      </c>
      <c r="O28" s="11">
        <v>2</v>
      </c>
      <c r="P28" s="11"/>
    </row>
    <row r="29" spans="1:63" x14ac:dyDescent="0.2">
      <c r="A29" s="11">
        <v>50</v>
      </c>
      <c r="B29" s="11">
        <v>0</v>
      </c>
      <c r="C29" s="11">
        <v>0</v>
      </c>
      <c r="D29" s="11">
        <v>1</v>
      </c>
      <c r="E29" s="11">
        <v>216</v>
      </c>
      <c r="F29" s="11">
        <v>0</v>
      </c>
      <c r="G29" s="11" t="s">
        <v>58</v>
      </c>
      <c r="H29" s="11" t="s">
        <v>59</v>
      </c>
      <c r="I29" s="11"/>
      <c r="J29" s="11"/>
      <c r="K29" s="11">
        <v>216</v>
      </c>
      <c r="L29" s="11">
        <v>8</v>
      </c>
      <c r="M29" s="11">
        <v>3</v>
      </c>
      <c r="N29" s="11" t="s">
        <v>3</v>
      </c>
      <c r="O29" s="11">
        <v>2</v>
      </c>
      <c r="P29" s="11"/>
    </row>
    <row r="30" spans="1:63" x14ac:dyDescent="0.2">
      <c r="A30" s="11">
        <v>50</v>
      </c>
      <c r="B30" s="11">
        <v>0</v>
      </c>
      <c r="C30" s="11">
        <v>0</v>
      </c>
      <c r="D30" s="11">
        <v>1</v>
      </c>
      <c r="E30" s="11">
        <v>223</v>
      </c>
      <c r="F30" s="11">
        <v>0</v>
      </c>
      <c r="G30" s="11" t="s">
        <v>60</v>
      </c>
      <c r="H30" s="11" t="s">
        <v>61</v>
      </c>
      <c r="I30" s="11"/>
      <c r="J30" s="11"/>
      <c r="K30" s="11">
        <v>223</v>
      </c>
      <c r="L30" s="11">
        <v>9</v>
      </c>
      <c r="M30" s="11">
        <v>3</v>
      </c>
      <c r="N30" s="11" t="s">
        <v>3</v>
      </c>
      <c r="O30" s="11">
        <v>2</v>
      </c>
      <c r="P30" s="11"/>
    </row>
    <row r="31" spans="1:63" x14ac:dyDescent="0.2">
      <c r="A31" s="11">
        <v>50</v>
      </c>
      <c r="B31" s="11">
        <v>0</v>
      </c>
      <c r="C31" s="11">
        <v>0</v>
      </c>
      <c r="D31" s="11">
        <v>1</v>
      </c>
      <c r="E31" s="11">
        <v>229</v>
      </c>
      <c r="F31" s="11">
        <v>0</v>
      </c>
      <c r="G31" s="11" t="s">
        <v>62</v>
      </c>
      <c r="H31" s="11" t="s">
        <v>63</v>
      </c>
      <c r="I31" s="11"/>
      <c r="J31" s="11"/>
      <c r="K31" s="11">
        <v>229</v>
      </c>
      <c r="L31" s="11">
        <v>10</v>
      </c>
      <c r="M31" s="11">
        <v>3</v>
      </c>
      <c r="N31" s="11" t="s">
        <v>3</v>
      </c>
      <c r="O31" s="11">
        <v>2</v>
      </c>
      <c r="P31" s="11"/>
    </row>
    <row r="32" spans="1:63" x14ac:dyDescent="0.2">
      <c r="A32" s="11">
        <v>50</v>
      </c>
      <c r="B32" s="11">
        <v>0</v>
      </c>
      <c r="C32" s="11">
        <v>0</v>
      </c>
      <c r="D32" s="11">
        <v>1</v>
      </c>
      <c r="E32" s="11">
        <v>203</v>
      </c>
      <c r="F32" s="11">
        <v>14912.08</v>
      </c>
      <c r="G32" s="11" t="s">
        <v>64</v>
      </c>
      <c r="H32" s="11" t="s">
        <v>65</v>
      </c>
      <c r="I32" s="11"/>
      <c r="J32" s="11"/>
      <c r="K32" s="11">
        <v>203</v>
      </c>
      <c r="L32" s="11">
        <v>11</v>
      </c>
      <c r="M32" s="11">
        <v>3</v>
      </c>
      <c r="N32" s="11" t="s">
        <v>3</v>
      </c>
      <c r="O32" s="11">
        <v>2</v>
      </c>
      <c r="P32" s="11"/>
    </row>
    <row r="33" spans="1:16" x14ac:dyDescent="0.2">
      <c r="A33" s="11">
        <v>50</v>
      </c>
      <c r="B33" s="11">
        <v>0</v>
      </c>
      <c r="C33" s="11">
        <v>0</v>
      </c>
      <c r="D33" s="11">
        <v>1</v>
      </c>
      <c r="E33" s="11">
        <v>231</v>
      </c>
      <c r="F33" s="11">
        <v>0</v>
      </c>
      <c r="G33" s="11" t="s">
        <v>66</v>
      </c>
      <c r="H33" s="11" t="s">
        <v>67</v>
      </c>
      <c r="I33" s="11"/>
      <c r="J33" s="11"/>
      <c r="K33" s="11">
        <v>231</v>
      </c>
      <c r="L33" s="11">
        <v>12</v>
      </c>
      <c r="M33" s="11">
        <v>3</v>
      </c>
      <c r="N33" s="11" t="s">
        <v>3</v>
      </c>
      <c r="O33" s="11">
        <v>2</v>
      </c>
      <c r="P33" s="11"/>
    </row>
    <row r="34" spans="1:16" x14ac:dyDescent="0.2">
      <c r="A34" s="11">
        <v>50</v>
      </c>
      <c r="B34" s="11">
        <v>0</v>
      </c>
      <c r="C34" s="11">
        <v>0</v>
      </c>
      <c r="D34" s="11">
        <v>1</v>
      </c>
      <c r="E34" s="11">
        <v>204</v>
      </c>
      <c r="F34" s="11">
        <v>11693.89</v>
      </c>
      <c r="G34" s="11" t="s">
        <v>68</v>
      </c>
      <c r="H34" s="11" t="s">
        <v>69</v>
      </c>
      <c r="I34" s="11"/>
      <c r="J34" s="11"/>
      <c r="K34" s="11">
        <v>204</v>
      </c>
      <c r="L34" s="11">
        <v>13</v>
      </c>
      <c r="M34" s="11">
        <v>3</v>
      </c>
      <c r="N34" s="11" t="s">
        <v>3</v>
      </c>
      <c r="O34" s="11">
        <v>2</v>
      </c>
      <c r="P34" s="11"/>
    </row>
    <row r="35" spans="1:16" x14ac:dyDescent="0.2">
      <c r="A35" s="11">
        <v>50</v>
      </c>
      <c r="B35" s="11">
        <v>0</v>
      </c>
      <c r="C35" s="11">
        <v>0</v>
      </c>
      <c r="D35" s="11">
        <v>1</v>
      </c>
      <c r="E35" s="11">
        <v>205</v>
      </c>
      <c r="F35" s="11">
        <v>62997.51</v>
      </c>
      <c r="G35" s="11" t="s">
        <v>70</v>
      </c>
      <c r="H35" s="11" t="s">
        <v>71</v>
      </c>
      <c r="I35" s="11"/>
      <c r="J35" s="11"/>
      <c r="K35" s="11">
        <v>205</v>
      </c>
      <c r="L35" s="11">
        <v>14</v>
      </c>
      <c r="M35" s="11">
        <v>3</v>
      </c>
      <c r="N35" s="11" t="s">
        <v>3</v>
      </c>
      <c r="O35" s="11">
        <v>2</v>
      </c>
      <c r="P35" s="11"/>
    </row>
    <row r="36" spans="1:16" x14ac:dyDescent="0.2">
      <c r="A36" s="11">
        <v>50</v>
      </c>
      <c r="B36" s="11">
        <v>0</v>
      </c>
      <c r="C36" s="11">
        <v>0</v>
      </c>
      <c r="D36" s="11">
        <v>1</v>
      </c>
      <c r="E36" s="11">
        <v>232</v>
      </c>
      <c r="F36" s="11">
        <v>0</v>
      </c>
      <c r="G36" s="11" t="s">
        <v>72</v>
      </c>
      <c r="H36" s="11" t="s">
        <v>73</v>
      </c>
      <c r="I36" s="11"/>
      <c r="J36" s="11"/>
      <c r="K36" s="11">
        <v>232</v>
      </c>
      <c r="L36" s="11">
        <v>15</v>
      </c>
      <c r="M36" s="11">
        <v>3</v>
      </c>
      <c r="N36" s="11" t="s">
        <v>3</v>
      </c>
      <c r="O36" s="11">
        <v>2</v>
      </c>
      <c r="P36" s="11"/>
    </row>
    <row r="37" spans="1:16" x14ac:dyDescent="0.2">
      <c r="A37" s="11">
        <v>50</v>
      </c>
      <c r="B37" s="11">
        <v>0</v>
      </c>
      <c r="C37" s="11">
        <v>0</v>
      </c>
      <c r="D37" s="11">
        <v>1</v>
      </c>
      <c r="E37" s="11">
        <v>214</v>
      </c>
      <c r="F37" s="11">
        <v>256716.65</v>
      </c>
      <c r="G37" s="11" t="s">
        <v>74</v>
      </c>
      <c r="H37" s="11" t="s">
        <v>75</v>
      </c>
      <c r="I37" s="11"/>
      <c r="J37" s="11"/>
      <c r="K37" s="11">
        <v>214</v>
      </c>
      <c r="L37" s="11">
        <v>16</v>
      </c>
      <c r="M37" s="11">
        <v>3</v>
      </c>
      <c r="N37" s="11" t="s">
        <v>3</v>
      </c>
      <c r="O37" s="11">
        <v>2</v>
      </c>
      <c r="P37" s="11"/>
    </row>
    <row r="38" spans="1:16" x14ac:dyDescent="0.2">
      <c r="A38" s="11">
        <v>50</v>
      </c>
      <c r="B38" s="11">
        <v>0</v>
      </c>
      <c r="C38" s="11">
        <v>0</v>
      </c>
      <c r="D38" s="11">
        <v>1</v>
      </c>
      <c r="E38" s="11">
        <v>215</v>
      </c>
      <c r="F38" s="11">
        <v>60047.05</v>
      </c>
      <c r="G38" s="11" t="s">
        <v>76</v>
      </c>
      <c r="H38" s="11" t="s">
        <v>77</v>
      </c>
      <c r="I38" s="11"/>
      <c r="J38" s="11"/>
      <c r="K38" s="11">
        <v>215</v>
      </c>
      <c r="L38" s="11">
        <v>17</v>
      </c>
      <c r="M38" s="11">
        <v>3</v>
      </c>
      <c r="N38" s="11" t="s">
        <v>3</v>
      </c>
      <c r="O38" s="11">
        <v>2</v>
      </c>
      <c r="P38" s="11"/>
    </row>
    <row r="39" spans="1:16" x14ac:dyDescent="0.2">
      <c r="A39" s="11">
        <v>50</v>
      </c>
      <c r="B39" s="11">
        <v>0</v>
      </c>
      <c r="C39" s="11">
        <v>0</v>
      </c>
      <c r="D39" s="11">
        <v>1</v>
      </c>
      <c r="E39" s="11">
        <v>217</v>
      </c>
      <c r="F39" s="11">
        <v>9802.44</v>
      </c>
      <c r="G39" s="11" t="s">
        <v>78</v>
      </c>
      <c r="H39" s="11" t="s">
        <v>79</v>
      </c>
      <c r="I39" s="11"/>
      <c r="J39" s="11"/>
      <c r="K39" s="11">
        <v>217</v>
      </c>
      <c r="L39" s="11">
        <v>18</v>
      </c>
      <c r="M39" s="11">
        <v>3</v>
      </c>
      <c r="N39" s="11" t="s">
        <v>3</v>
      </c>
      <c r="O39" s="11">
        <v>2</v>
      </c>
      <c r="P39" s="11"/>
    </row>
    <row r="40" spans="1:16" x14ac:dyDescent="0.2">
      <c r="A40" s="11">
        <v>50</v>
      </c>
      <c r="B40" s="11">
        <v>0</v>
      </c>
      <c r="C40" s="11">
        <v>0</v>
      </c>
      <c r="D40" s="11">
        <v>1</v>
      </c>
      <c r="E40" s="11">
        <v>230</v>
      </c>
      <c r="F40" s="11">
        <v>0</v>
      </c>
      <c r="G40" s="11" t="s">
        <v>80</v>
      </c>
      <c r="H40" s="11" t="s">
        <v>81</v>
      </c>
      <c r="I40" s="11"/>
      <c r="J40" s="11"/>
      <c r="K40" s="11">
        <v>230</v>
      </c>
      <c r="L40" s="11">
        <v>19</v>
      </c>
      <c r="M40" s="11">
        <v>3</v>
      </c>
      <c r="N40" s="11" t="s">
        <v>3</v>
      </c>
      <c r="O40" s="11">
        <v>2</v>
      </c>
      <c r="P40" s="11"/>
    </row>
    <row r="41" spans="1:16" x14ac:dyDescent="0.2">
      <c r="A41" s="11">
        <v>50</v>
      </c>
      <c r="B41" s="11">
        <v>0</v>
      </c>
      <c r="C41" s="11">
        <v>0</v>
      </c>
      <c r="D41" s="11">
        <v>1</v>
      </c>
      <c r="E41" s="11">
        <v>206</v>
      </c>
      <c r="F41" s="11">
        <v>0</v>
      </c>
      <c r="G41" s="11" t="s">
        <v>82</v>
      </c>
      <c r="H41" s="11" t="s">
        <v>83</v>
      </c>
      <c r="I41" s="11"/>
      <c r="J41" s="11"/>
      <c r="K41" s="11">
        <v>206</v>
      </c>
      <c r="L41" s="11">
        <v>20</v>
      </c>
      <c r="M41" s="11">
        <v>3</v>
      </c>
      <c r="N41" s="11" t="s">
        <v>3</v>
      </c>
      <c r="O41" s="11">
        <v>2</v>
      </c>
      <c r="P41" s="11"/>
    </row>
    <row r="42" spans="1:16" x14ac:dyDescent="0.2">
      <c r="A42" s="11">
        <v>50</v>
      </c>
      <c r="B42" s="11">
        <v>0</v>
      </c>
      <c r="C42" s="11">
        <v>0</v>
      </c>
      <c r="D42" s="11">
        <v>1</v>
      </c>
      <c r="E42" s="11">
        <v>207</v>
      </c>
      <c r="F42" s="11">
        <v>75.133871999999997</v>
      </c>
      <c r="G42" s="11" t="s">
        <v>84</v>
      </c>
      <c r="H42" s="11" t="s">
        <v>85</v>
      </c>
      <c r="I42" s="11"/>
      <c r="J42" s="11"/>
      <c r="K42" s="11">
        <v>207</v>
      </c>
      <c r="L42" s="11">
        <v>21</v>
      </c>
      <c r="M42" s="11">
        <v>3</v>
      </c>
      <c r="N42" s="11" t="s">
        <v>3</v>
      </c>
      <c r="O42" s="11">
        <v>-1</v>
      </c>
      <c r="P42" s="11"/>
    </row>
    <row r="43" spans="1:16" x14ac:dyDescent="0.2">
      <c r="A43" s="11">
        <v>50</v>
      </c>
      <c r="B43" s="11">
        <v>0</v>
      </c>
      <c r="C43" s="11">
        <v>0</v>
      </c>
      <c r="D43" s="11">
        <v>1</v>
      </c>
      <c r="E43" s="11">
        <v>208</v>
      </c>
      <c r="F43" s="11">
        <v>12.6070142</v>
      </c>
      <c r="G43" s="11" t="s">
        <v>86</v>
      </c>
      <c r="H43" s="11" t="s">
        <v>87</v>
      </c>
      <c r="I43" s="11"/>
      <c r="J43" s="11"/>
      <c r="K43" s="11">
        <v>208</v>
      </c>
      <c r="L43" s="11">
        <v>22</v>
      </c>
      <c r="M43" s="11">
        <v>3</v>
      </c>
      <c r="N43" s="11" t="s">
        <v>3</v>
      </c>
      <c r="O43" s="11">
        <v>-1</v>
      </c>
      <c r="P43" s="11"/>
    </row>
    <row r="44" spans="1:16" x14ac:dyDescent="0.2">
      <c r="A44" s="11">
        <v>50</v>
      </c>
      <c r="B44" s="11">
        <v>0</v>
      </c>
      <c r="C44" s="11">
        <v>0</v>
      </c>
      <c r="D44" s="11">
        <v>1</v>
      </c>
      <c r="E44" s="11">
        <v>209</v>
      </c>
      <c r="F44" s="11">
        <v>0</v>
      </c>
      <c r="G44" s="11" t="s">
        <v>88</v>
      </c>
      <c r="H44" s="11" t="s">
        <v>89</v>
      </c>
      <c r="I44" s="11"/>
      <c r="J44" s="11"/>
      <c r="K44" s="11">
        <v>209</v>
      </c>
      <c r="L44" s="11">
        <v>23</v>
      </c>
      <c r="M44" s="11">
        <v>3</v>
      </c>
      <c r="N44" s="11" t="s">
        <v>3</v>
      </c>
      <c r="O44" s="11">
        <v>2</v>
      </c>
      <c r="P44" s="11"/>
    </row>
    <row r="45" spans="1:16" x14ac:dyDescent="0.2">
      <c r="A45" s="11">
        <v>50</v>
      </c>
      <c r="B45" s="11">
        <v>0</v>
      </c>
      <c r="C45" s="11">
        <v>0</v>
      </c>
      <c r="D45" s="11">
        <v>1</v>
      </c>
      <c r="E45" s="11">
        <v>233</v>
      </c>
      <c r="F45" s="11">
        <v>1775.53</v>
      </c>
      <c r="G45" s="11" t="s">
        <v>90</v>
      </c>
      <c r="H45" s="11" t="s">
        <v>91</v>
      </c>
      <c r="I45" s="11"/>
      <c r="J45" s="11"/>
      <c r="K45" s="11">
        <v>233</v>
      </c>
      <c r="L45" s="11">
        <v>24</v>
      </c>
      <c r="M45" s="11">
        <v>3</v>
      </c>
      <c r="N45" s="11" t="s">
        <v>3</v>
      </c>
      <c r="O45" s="11">
        <v>2</v>
      </c>
      <c r="P45" s="11"/>
    </row>
    <row r="46" spans="1:16" x14ac:dyDescent="0.2">
      <c r="A46" s="11">
        <v>50</v>
      </c>
      <c r="B46" s="11">
        <v>0</v>
      </c>
      <c r="C46" s="11">
        <v>0</v>
      </c>
      <c r="D46" s="11">
        <v>1</v>
      </c>
      <c r="E46" s="11">
        <v>210</v>
      </c>
      <c r="F46" s="11">
        <v>74291.05</v>
      </c>
      <c r="G46" s="11" t="s">
        <v>92</v>
      </c>
      <c r="H46" s="11" t="s">
        <v>93</v>
      </c>
      <c r="I46" s="11"/>
      <c r="J46" s="11"/>
      <c r="K46" s="11">
        <v>210</v>
      </c>
      <c r="L46" s="11">
        <v>25</v>
      </c>
      <c r="M46" s="11">
        <v>3</v>
      </c>
      <c r="N46" s="11" t="s">
        <v>3</v>
      </c>
      <c r="O46" s="11">
        <v>2</v>
      </c>
      <c r="P46" s="11"/>
    </row>
    <row r="47" spans="1:16" x14ac:dyDescent="0.2">
      <c r="A47" s="11">
        <v>50</v>
      </c>
      <c r="B47" s="11">
        <v>0</v>
      </c>
      <c r="C47" s="11">
        <v>0</v>
      </c>
      <c r="D47" s="11">
        <v>1</v>
      </c>
      <c r="E47" s="11">
        <v>211</v>
      </c>
      <c r="F47" s="11">
        <v>41720.85</v>
      </c>
      <c r="G47" s="11" t="s">
        <v>94</v>
      </c>
      <c r="H47" s="11" t="s">
        <v>95</v>
      </c>
      <c r="I47" s="11"/>
      <c r="J47" s="11"/>
      <c r="K47" s="11">
        <v>211</v>
      </c>
      <c r="L47" s="11">
        <v>26</v>
      </c>
      <c r="M47" s="11">
        <v>3</v>
      </c>
      <c r="N47" s="11" t="s">
        <v>3</v>
      </c>
      <c r="O47" s="11">
        <v>2</v>
      </c>
      <c r="P47" s="11"/>
    </row>
    <row r="48" spans="1:16" x14ac:dyDescent="0.2">
      <c r="A48" s="11">
        <v>50</v>
      </c>
      <c r="B48" s="11">
        <v>0</v>
      </c>
      <c r="C48" s="11">
        <v>0</v>
      </c>
      <c r="D48" s="11">
        <v>1</v>
      </c>
      <c r="E48" s="11">
        <v>224</v>
      </c>
      <c r="F48" s="11">
        <v>326566.14</v>
      </c>
      <c r="G48" s="11" t="s">
        <v>96</v>
      </c>
      <c r="H48" s="11" t="s">
        <v>97</v>
      </c>
      <c r="I48" s="11"/>
      <c r="J48" s="11"/>
      <c r="K48" s="11">
        <v>224</v>
      </c>
      <c r="L48" s="11">
        <v>27</v>
      </c>
      <c r="M48" s="11">
        <v>3</v>
      </c>
      <c r="N48" s="11" t="s">
        <v>3</v>
      </c>
      <c r="O48" s="11">
        <v>2</v>
      </c>
      <c r="P48" s="11"/>
    </row>
    <row r="49" spans="1:50" x14ac:dyDescent="0.2">
      <c r="A49" s="11">
        <v>50</v>
      </c>
      <c r="B49" s="11">
        <v>1</v>
      </c>
      <c r="C49" s="11">
        <v>0</v>
      </c>
      <c r="D49" s="11">
        <v>2</v>
      </c>
      <c r="E49" s="11">
        <v>0</v>
      </c>
      <c r="F49" s="11">
        <v>326566.14</v>
      </c>
      <c r="G49" s="11" t="s">
        <v>350</v>
      </c>
      <c r="H49" s="11" t="s">
        <v>351</v>
      </c>
      <c r="I49" s="11"/>
      <c r="J49" s="11"/>
      <c r="K49" s="11">
        <v>212</v>
      </c>
      <c r="L49" s="11">
        <v>28</v>
      </c>
      <c r="M49" s="11">
        <v>0</v>
      </c>
      <c r="N49" s="11" t="s">
        <v>3</v>
      </c>
      <c r="O49" s="11">
        <v>2</v>
      </c>
      <c r="P49" s="11"/>
    </row>
    <row r="50" spans="1:50" x14ac:dyDescent="0.2">
      <c r="A50" s="11">
        <v>50</v>
      </c>
      <c r="B50" s="11">
        <v>1</v>
      </c>
      <c r="C50" s="11">
        <v>0</v>
      </c>
      <c r="D50" s="11">
        <v>2</v>
      </c>
      <c r="E50" s="11">
        <v>0</v>
      </c>
      <c r="F50" s="11">
        <v>6531.32</v>
      </c>
      <c r="G50" s="11" t="s">
        <v>352</v>
      </c>
      <c r="H50" s="11" t="s">
        <v>353</v>
      </c>
      <c r="I50" s="11"/>
      <c r="J50" s="11"/>
      <c r="K50" s="11">
        <v>212</v>
      </c>
      <c r="L50" s="11">
        <v>29</v>
      </c>
      <c r="M50" s="11">
        <v>0</v>
      </c>
      <c r="N50" s="11" t="s">
        <v>3</v>
      </c>
      <c r="O50" s="11">
        <v>2</v>
      </c>
      <c r="P50" s="11"/>
    </row>
    <row r="51" spans="1:50" x14ac:dyDescent="0.2">
      <c r="A51" s="11">
        <v>50</v>
      </c>
      <c r="B51" s="11">
        <v>1</v>
      </c>
      <c r="C51" s="11">
        <v>0</v>
      </c>
      <c r="D51" s="11">
        <v>2</v>
      </c>
      <c r="E51" s="11">
        <v>0</v>
      </c>
      <c r="F51" s="11">
        <v>333097.46000000002</v>
      </c>
      <c r="G51" s="11" t="s">
        <v>354</v>
      </c>
      <c r="H51" s="11" t="s">
        <v>355</v>
      </c>
      <c r="I51" s="11"/>
      <c r="J51" s="11"/>
      <c r="K51" s="11">
        <v>212</v>
      </c>
      <c r="L51" s="11">
        <v>30</v>
      </c>
      <c r="M51" s="11">
        <v>0</v>
      </c>
      <c r="N51" s="11" t="s">
        <v>3</v>
      </c>
      <c r="O51" s="11">
        <v>2</v>
      </c>
      <c r="P51" s="11"/>
    </row>
    <row r="52" spans="1:50" x14ac:dyDescent="0.2">
      <c r="A52" s="11">
        <v>50</v>
      </c>
      <c r="B52" s="11">
        <v>1</v>
      </c>
      <c r="C52" s="11">
        <v>0</v>
      </c>
      <c r="D52" s="11">
        <v>2</v>
      </c>
      <c r="E52" s="11">
        <v>0</v>
      </c>
      <c r="F52" s="11">
        <v>59957.54</v>
      </c>
      <c r="G52" s="11" t="s">
        <v>356</v>
      </c>
      <c r="H52" s="11" t="s">
        <v>357</v>
      </c>
      <c r="I52" s="11"/>
      <c r="J52" s="11"/>
      <c r="K52" s="11">
        <v>212</v>
      </c>
      <c r="L52" s="11">
        <v>31</v>
      </c>
      <c r="M52" s="11">
        <v>0</v>
      </c>
      <c r="N52" s="11" t="s">
        <v>3</v>
      </c>
      <c r="O52" s="11">
        <v>2</v>
      </c>
      <c r="P52" s="11"/>
    </row>
    <row r="53" spans="1:50" x14ac:dyDescent="0.2">
      <c r="A53" s="11">
        <v>50</v>
      </c>
      <c r="B53" s="11">
        <v>1</v>
      </c>
      <c r="C53" s="11">
        <v>0</v>
      </c>
      <c r="D53" s="11">
        <v>2</v>
      </c>
      <c r="E53" s="11">
        <v>213</v>
      </c>
      <c r="F53" s="11">
        <v>393055</v>
      </c>
      <c r="G53" s="11" t="s">
        <v>358</v>
      </c>
      <c r="H53" s="11" t="s">
        <v>96</v>
      </c>
      <c r="I53" s="11"/>
      <c r="J53" s="11"/>
      <c r="K53" s="11">
        <v>212</v>
      </c>
      <c r="L53" s="11">
        <v>32</v>
      </c>
      <c r="M53" s="11">
        <v>0</v>
      </c>
      <c r="N53" s="11" t="s">
        <v>3</v>
      </c>
      <c r="O53" s="11">
        <v>2</v>
      </c>
      <c r="P53" s="11"/>
    </row>
    <row r="55" spans="1:50" x14ac:dyDescent="0.2">
      <c r="A55" s="2">
        <v>-1</v>
      </c>
    </row>
    <row r="58" spans="1:50" x14ac:dyDescent="0.2">
      <c r="A58" s="12">
        <v>75</v>
      </c>
      <c r="B58" s="12" t="s">
        <v>427</v>
      </c>
      <c r="C58" s="12">
        <v>2026</v>
      </c>
      <c r="D58" s="12">
        <v>0</v>
      </c>
      <c r="E58" s="12">
        <v>6</v>
      </c>
      <c r="F58" s="12">
        <v>1</v>
      </c>
      <c r="G58" s="12">
        <v>0</v>
      </c>
      <c r="H58" s="12">
        <v>1</v>
      </c>
      <c r="I58" s="12">
        <v>0</v>
      </c>
      <c r="J58" s="12">
        <v>1</v>
      </c>
      <c r="K58" s="12">
        <v>0</v>
      </c>
      <c r="L58" s="12">
        <v>0</v>
      </c>
      <c r="M58" s="12">
        <v>0</v>
      </c>
      <c r="N58" s="12">
        <v>60175270</v>
      </c>
      <c r="O58" s="12">
        <v>1</v>
      </c>
    </row>
    <row r="59" spans="1:50" x14ac:dyDescent="0.2">
      <c r="A59" s="13">
        <v>2</v>
      </c>
      <c r="B59" s="13" t="s">
        <v>428</v>
      </c>
      <c r="C59" s="13" t="s">
        <v>429</v>
      </c>
      <c r="D59" s="13">
        <v>0</v>
      </c>
      <c r="E59" s="13">
        <v>0</v>
      </c>
      <c r="F59" s="13">
        <v>0</v>
      </c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>
        <v>60175271</v>
      </c>
    </row>
    <row r="60" spans="1:50" x14ac:dyDescent="0.2">
      <c r="A60" s="13">
        <v>1</v>
      </c>
      <c r="B60" s="13" t="s">
        <v>430</v>
      </c>
      <c r="C60" s="13" t="s">
        <v>431</v>
      </c>
      <c r="D60" s="13">
        <v>2026</v>
      </c>
      <c r="E60" s="13">
        <v>6</v>
      </c>
      <c r="F60" s="13">
        <v>1</v>
      </c>
      <c r="G60" s="13">
        <v>1</v>
      </c>
      <c r="H60" s="13">
        <v>0</v>
      </c>
      <c r="I60" s="13">
        <v>2</v>
      </c>
      <c r="J60" s="13">
        <v>1</v>
      </c>
      <c r="K60" s="13">
        <v>1</v>
      </c>
      <c r="L60" s="13">
        <v>1</v>
      </c>
      <c r="M60" s="13">
        <v>1</v>
      </c>
      <c r="N60" s="13">
        <v>1</v>
      </c>
      <c r="O60" s="13">
        <v>1</v>
      </c>
      <c r="P60" s="13">
        <v>1</v>
      </c>
      <c r="Q60" s="13">
        <v>1</v>
      </c>
      <c r="R60" s="13" t="s">
        <v>3</v>
      </c>
      <c r="S60" s="13" t="s">
        <v>3</v>
      </c>
      <c r="T60" s="13" t="s">
        <v>3</v>
      </c>
      <c r="U60" s="13" t="s">
        <v>3</v>
      </c>
      <c r="V60" s="13" t="s">
        <v>3</v>
      </c>
      <c r="W60" s="13" t="s">
        <v>3</v>
      </c>
      <c r="X60" s="13" t="s">
        <v>3</v>
      </c>
      <c r="Y60" s="13" t="s">
        <v>3</v>
      </c>
      <c r="Z60" s="13" t="s">
        <v>3</v>
      </c>
      <c r="AA60" s="13" t="s">
        <v>3</v>
      </c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>
        <v>60175272</v>
      </c>
      <c r="AO60" s="13" t="s">
        <v>432</v>
      </c>
      <c r="AP60" s="13" t="s">
        <v>433</v>
      </c>
      <c r="AQ60" s="13">
        <v>46164</v>
      </c>
      <c r="AR60" s="13">
        <v>417</v>
      </c>
      <c r="AS60" s="13" t="s">
        <v>434</v>
      </c>
      <c r="AT60" s="13" t="s">
        <v>435</v>
      </c>
      <c r="AU60" s="13" t="s">
        <v>433</v>
      </c>
      <c r="AV60" s="13">
        <v>46136</v>
      </c>
      <c r="AW60" s="13">
        <v>221</v>
      </c>
      <c r="AX60" s="13" t="s">
        <v>436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43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60175270</v>
      </c>
      <c r="C1">
        <v>60227395</v>
      </c>
      <c r="D1">
        <v>37069968</v>
      </c>
      <c r="E1">
        <v>118</v>
      </c>
      <c r="F1">
        <v>1</v>
      </c>
      <c r="G1">
        <v>1</v>
      </c>
      <c r="H1">
        <v>1</v>
      </c>
      <c r="I1" t="s">
        <v>438</v>
      </c>
      <c r="J1" t="s">
        <v>3</v>
      </c>
      <c r="K1" t="s">
        <v>439</v>
      </c>
      <c r="L1">
        <v>1191</v>
      </c>
      <c r="N1">
        <v>1013</v>
      </c>
      <c r="O1" t="s">
        <v>440</v>
      </c>
      <c r="P1" t="s">
        <v>440</v>
      </c>
      <c r="Q1">
        <v>1</v>
      </c>
      <c r="W1">
        <v>0</v>
      </c>
      <c r="X1">
        <v>-907905829</v>
      </c>
      <c r="Y1">
        <f t="shared" ref="Y1:Y15" si="0">(AT1*ROUND((0.2+1),7))</f>
        <v>1.524</v>
      </c>
      <c r="AA1">
        <v>0</v>
      </c>
      <c r="AB1">
        <v>0</v>
      </c>
      <c r="AC1">
        <v>0</v>
      </c>
      <c r="AD1">
        <v>752.18</v>
      </c>
      <c r="AE1">
        <v>0</v>
      </c>
      <c r="AF1">
        <v>0</v>
      </c>
      <c r="AG1">
        <v>0</v>
      </c>
      <c r="AH1">
        <v>752.18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1.27</v>
      </c>
      <c r="AU1" t="s">
        <v>23</v>
      </c>
      <c r="AV1">
        <v>1</v>
      </c>
      <c r="AW1">
        <v>2</v>
      </c>
      <c r="AX1">
        <v>60227400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955.26859999999999</v>
      </c>
      <c r="BN1">
        <v>1.27</v>
      </c>
      <c r="BO1">
        <v>0</v>
      </c>
      <c r="BP1">
        <v>1</v>
      </c>
      <c r="BQ1">
        <v>0</v>
      </c>
      <c r="BR1">
        <v>0</v>
      </c>
      <c r="BS1">
        <v>0</v>
      </c>
      <c r="BT1">
        <v>1146.32232</v>
      </c>
      <c r="BU1">
        <v>1.524</v>
      </c>
      <c r="BV1">
        <v>0</v>
      </c>
      <c r="BW1">
        <v>1</v>
      </c>
      <c r="CU1">
        <f>ROUND(AT1*Source!I28*AH1*AL1,2)</f>
        <v>955.27</v>
      </c>
      <c r="CV1">
        <f>ROUND(Y1*Source!I28,7)</f>
        <v>1.524</v>
      </c>
      <c r="CW1">
        <v>0</v>
      </c>
      <c r="CX1">
        <f>ROUND(Y1*Source!I28,7)</f>
        <v>1.524</v>
      </c>
      <c r="CY1">
        <f>AD1</f>
        <v>752.18</v>
      </c>
      <c r="CZ1">
        <f>AH1</f>
        <v>752.18</v>
      </c>
      <c r="DA1">
        <f>AL1</f>
        <v>1</v>
      </c>
      <c r="DB1">
        <f t="shared" ref="DB1:DB15" si="1">ROUND((ROUND(AT1*CZ1,2)*ROUND((0.2+1),7)),6)</f>
        <v>1146.3240000000001</v>
      </c>
      <c r="DC1">
        <f t="shared" ref="DC1:DC15" si="2">ROUND((ROUND(AT1*AG1,2)*ROUND((0.2+1),7)),6)</f>
        <v>0</v>
      </c>
      <c r="DD1" t="s">
        <v>3</v>
      </c>
      <c r="DE1" t="s">
        <v>3</v>
      </c>
      <c r="DF1">
        <f t="shared" ref="DF1:DF22" si="3">ROUND(ROUND(AE1,2)*CX1,2)</f>
        <v>0</v>
      </c>
      <c r="DG1">
        <f>ROUND(ROUND(AF1,2)*CX1,2)</f>
        <v>0</v>
      </c>
      <c r="DH1">
        <f t="shared" ref="DH1:DH32" si="4">ROUND(ROUND(AG1,2)*CX1,2)</f>
        <v>0</v>
      </c>
      <c r="DI1">
        <f t="shared" ref="DI1:DI32" si="5">ROUND(ROUND(AH1,2)*CX1,2)</f>
        <v>1146.32</v>
      </c>
      <c r="DJ1">
        <f>DI1</f>
        <v>1146.32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60175270</v>
      </c>
      <c r="C2">
        <v>60227395</v>
      </c>
      <c r="D2">
        <v>37064876</v>
      </c>
      <c r="E2">
        <v>118</v>
      </c>
      <c r="F2">
        <v>1</v>
      </c>
      <c r="G2">
        <v>1</v>
      </c>
      <c r="H2">
        <v>1</v>
      </c>
      <c r="I2" t="s">
        <v>441</v>
      </c>
      <c r="J2" t="s">
        <v>3</v>
      </c>
      <c r="K2" t="s">
        <v>442</v>
      </c>
      <c r="L2">
        <v>1191</v>
      </c>
      <c r="N2">
        <v>1013</v>
      </c>
      <c r="O2" t="s">
        <v>440</v>
      </c>
      <c r="P2" t="s">
        <v>440</v>
      </c>
      <c r="Q2">
        <v>1</v>
      </c>
      <c r="W2">
        <v>0</v>
      </c>
      <c r="X2">
        <v>-1417349443</v>
      </c>
      <c r="Y2">
        <f t="shared" si="0"/>
        <v>0.49199999999999999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0.41</v>
      </c>
      <c r="AU2" t="s">
        <v>23</v>
      </c>
      <c r="AV2">
        <v>2</v>
      </c>
      <c r="AW2">
        <v>2</v>
      </c>
      <c r="AX2">
        <v>60227401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0.49199999999999999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>ROUND(ROUND(AF2,2)*CX2,2)</f>
        <v>0</v>
      </c>
      <c r="DH2">
        <f t="shared" si="4"/>
        <v>0</v>
      </c>
      <c r="DI2">
        <f t="shared" si="5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60175270</v>
      </c>
      <c r="C3">
        <v>60227395</v>
      </c>
      <c r="D3">
        <v>58772845</v>
      </c>
      <c r="E3">
        <v>1</v>
      </c>
      <c r="F3">
        <v>1</v>
      </c>
      <c r="G3">
        <v>1</v>
      </c>
      <c r="H3">
        <v>2</v>
      </c>
      <c r="I3" t="s">
        <v>443</v>
      </c>
      <c r="J3" t="s">
        <v>444</v>
      </c>
      <c r="K3" t="s">
        <v>445</v>
      </c>
      <c r="L3">
        <v>1368</v>
      </c>
      <c r="N3">
        <v>1011</v>
      </c>
      <c r="O3" t="s">
        <v>446</v>
      </c>
      <c r="P3" t="s">
        <v>446</v>
      </c>
      <c r="Q3">
        <v>1</v>
      </c>
      <c r="W3">
        <v>0</v>
      </c>
      <c r="X3">
        <v>-327270445</v>
      </c>
      <c r="Y3">
        <f t="shared" si="0"/>
        <v>0.42</v>
      </c>
      <c r="AA3">
        <v>0</v>
      </c>
      <c r="AB3">
        <v>499.29</v>
      </c>
      <c r="AC3">
        <v>861.47</v>
      </c>
      <c r="AD3">
        <v>0</v>
      </c>
      <c r="AE3">
        <v>0</v>
      </c>
      <c r="AF3">
        <v>346.73</v>
      </c>
      <c r="AG3">
        <v>861.47</v>
      </c>
      <c r="AH3">
        <v>0</v>
      </c>
      <c r="AI3">
        <v>1</v>
      </c>
      <c r="AJ3">
        <v>1.44</v>
      </c>
      <c r="AK3">
        <v>1</v>
      </c>
      <c r="AL3">
        <v>1</v>
      </c>
      <c r="AM3">
        <v>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0.35</v>
      </c>
      <c r="AU3" t="s">
        <v>23</v>
      </c>
      <c r="AV3">
        <v>1</v>
      </c>
      <c r="AW3">
        <v>2</v>
      </c>
      <c r="AX3">
        <v>60227402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121.35550000000001</v>
      </c>
      <c r="BL3">
        <v>301.5145</v>
      </c>
      <c r="BM3">
        <v>0</v>
      </c>
      <c r="BN3">
        <v>0</v>
      </c>
      <c r="BO3">
        <v>0.35</v>
      </c>
      <c r="BP3">
        <v>1</v>
      </c>
      <c r="BQ3">
        <v>0</v>
      </c>
      <c r="BR3">
        <v>145.6266</v>
      </c>
      <c r="BS3">
        <v>361.81740000000002</v>
      </c>
      <c r="BT3">
        <v>0</v>
      </c>
      <c r="BU3">
        <v>0</v>
      </c>
      <c r="BV3">
        <v>0.42</v>
      </c>
      <c r="BW3">
        <v>1</v>
      </c>
      <c r="CV3">
        <v>0</v>
      </c>
      <c r="CW3">
        <f>ROUND(Y3*Source!I28*DO3,7)</f>
        <v>0.42</v>
      </c>
      <c r="CX3">
        <f>ROUND(Y3*Source!I28,7)</f>
        <v>0.42</v>
      </c>
      <c r="CY3">
        <f>AB3</f>
        <v>499.29</v>
      </c>
      <c r="CZ3">
        <f>AF3</f>
        <v>346.73</v>
      </c>
      <c r="DA3">
        <f>AJ3</f>
        <v>1.44</v>
      </c>
      <c r="DB3">
        <f t="shared" si="1"/>
        <v>145.63200000000001</v>
      </c>
      <c r="DC3">
        <f t="shared" si="2"/>
        <v>361.81200000000001</v>
      </c>
      <c r="DD3" t="s">
        <v>3</v>
      </c>
      <c r="DE3" t="s">
        <v>3</v>
      </c>
      <c r="DF3">
        <f t="shared" si="3"/>
        <v>0</v>
      </c>
      <c r="DG3">
        <f>ROUND(ROUND(AF3*AJ3,2)*CX3,2)</f>
        <v>209.7</v>
      </c>
      <c r="DH3">
        <f t="shared" si="4"/>
        <v>361.82</v>
      </c>
      <c r="DI3">
        <f t="shared" si="5"/>
        <v>0</v>
      </c>
      <c r="DJ3">
        <f>DG3+DH3</f>
        <v>571.52</v>
      </c>
      <c r="DK3">
        <v>0</v>
      </c>
      <c r="DL3" t="s">
        <v>447</v>
      </c>
      <c r="DM3">
        <v>4</v>
      </c>
      <c r="DN3" t="s">
        <v>440</v>
      </c>
      <c r="DO3">
        <v>1</v>
      </c>
    </row>
    <row r="4" spans="1:119" x14ac:dyDescent="0.2">
      <c r="A4">
        <f>ROW(Source!A28)</f>
        <v>28</v>
      </c>
      <c r="B4">
        <v>60175270</v>
      </c>
      <c r="C4">
        <v>60227395</v>
      </c>
      <c r="D4">
        <v>58773573</v>
      </c>
      <c r="E4">
        <v>1</v>
      </c>
      <c r="F4">
        <v>1</v>
      </c>
      <c r="G4">
        <v>1</v>
      </c>
      <c r="H4">
        <v>2</v>
      </c>
      <c r="I4" t="s">
        <v>448</v>
      </c>
      <c r="J4" t="s">
        <v>449</v>
      </c>
      <c r="K4" t="s">
        <v>450</v>
      </c>
      <c r="L4">
        <v>1368</v>
      </c>
      <c r="N4">
        <v>1011</v>
      </c>
      <c r="O4" t="s">
        <v>446</v>
      </c>
      <c r="P4" t="s">
        <v>446</v>
      </c>
      <c r="Q4">
        <v>1</v>
      </c>
      <c r="W4">
        <v>0</v>
      </c>
      <c r="X4">
        <v>-312038840</v>
      </c>
      <c r="Y4">
        <f t="shared" si="0"/>
        <v>7.1999999999999995E-2</v>
      </c>
      <c r="AA4">
        <v>0</v>
      </c>
      <c r="AB4">
        <v>543.33000000000004</v>
      </c>
      <c r="AC4">
        <v>861.47</v>
      </c>
      <c r="AD4">
        <v>0</v>
      </c>
      <c r="AE4">
        <v>0</v>
      </c>
      <c r="AF4">
        <v>543.33000000000004</v>
      </c>
      <c r="AG4">
        <v>861.47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0.06</v>
      </c>
      <c r="AU4" t="s">
        <v>23</v>
      </c>
      <c r="AV4">
        <v>1</v>
      </c>
      <c r="AW4">
        <v>2</v>
      </c>
      <c r="AX4">
        <v>60227403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32.599800000000002</v>
      </c>
      <c r="BL4">
        <v>51.688200000000002</v>
      </c>
      <c r="BM4">
        <v>0</v>
      </c>
      <c r="BN4">
        <v>0</v>
      </c>
      <c r="BO4">
        <v>0.06</v>
      </c>
      <c r="BP4">
        <v>1</v>
      </c>
      <c r="BQ4">
        <v>0</v>
      </c>
      <c r="BR4">
        <v>39.119759999999999</v>
      </c>
      <c r="BS4">
        <v>62.025840000000002</v>
      </c>
      <c r="BT4">
        <v>0</v>
      </c>
      <c r="BU4">
        <v>0</v>
      </c>
      <c r="BV4">
        <v>7.1999999999999995E-2</v>
      </c>
      <c r="BW4">
        <v>1</v>
      </c>
      <c r="CV4">
        <v>0</v>
      </c>
      <c r="CW4">
        <f>ROUND(Y4*Source!I28*DO4,7)</f>
        <v>7.1999999999999995E-2</v>
      </c>
      <c r="CX4">
        <f>ROUND(Y4*Source!I28,7)</f>
        <v>7.1999999999999995E-2</v>
      </c>
      <c r="CY4">
        <f>AB4</f>
        <v>543.33000000000004</v>
      </c>
      <c r="CZ4">
        <f>AF4</f>
        <v>543.33000000000004</v>
      </c>
      <c r="DA4">
        <f>AJ4</f>
        <v>1</v>
      </c>
      <c r="DB4">
        <f t="shared" si="1"/>
        <v>39.119999999999997</v>
      </c>
      <c r="DC4">
        <f t="shared" si="2"/>
        <v>62.027999999999999</v>
      </c>
      <c r="DD4" t="s">
        <v>3</v>
      </c>
      <c r="DE4" t="s">
        <v>3</v>
      </c>
      <c r="DF4">
        <f t="shared" si="3"/>
        <v>0</v>
      </c>
      <c r="DG4">
        <f>ROUND(ROUND(AF4,2)*CX4,2)</f>
        <v>39.119999999999997</v>
      </c>
      <c r="DH4">
        <f t="shared" si="4"/>
        <v>62.03</v>
      </c>
      <c r="DI4">
        <f t="shared" si="5"/>
        <v>0</v>
      </c>
      <c r="DJ4">
        <f>DG4+DH4</f>
        <v>101.15</v>
      </c>
      <c r="DK4">
        <v>1</v>
      </c>
      <c r="DL4" t="s">
        <v>447</v>
      </c>
      <c r="DM4">
        <v>4</v>
      </c>
      <c r="DN4" t="s">
        <v>440</v>
      </c>
      <c r="DO4">
        <v>1</v>
      </c>
    </row>
    <row r="5" spans="1:119" x14ac:dyDescent="0.2">
      <c r="A5">
        <f>ROW(Source!A29)</f>
        <v>29</v>
      </c>
      <c r="B5">
        <v>60175270</v>
      </c>
      <c r="C5">
        <v>60227404</v>
      </c>
      <c r="D5">
        <v>37066754</v>
      </c>
      <c r="E5">
        <v>118</v>
      </c>
      <c r="F5">
        <v>1</v>
      </c>
      <c r="G5">
        <v>1</v>
      </c>
      <c r="H5">
        <v>1</v>
      </c>
      <c r="I5" t="s">
        <v>451</v>
      </c>
      <c r="J5" t="s">
        <v>3</v>
      </c>
      <c r="K5" t="s">
        <v>452</v>
      </c>
      <c r="L5">
        <v>1191</v>
      </c>
      <c r="N5">
        <v>1013</v>
      </c>
      <c r="O5" t="s">
        <v>440</v>
      </c>
      <c r="P5" t="s">
        <v>440</v>
      </c>
      <c r="Q5">
        <v>1</v>
      </c>
      <c r="W5">
        <v>0</v>
      </c>
      <c r="X5">
        <v>1647542322</v>
      </c>
      <c r="Y5">
        <f t="shared" si="0"/>
        <v>0.18</v>
      </c>
      <c r="AA5">
        <v>0</v>
      </c>
      <c r="AB5">
        <v>0</v>
      </c>
      <c r="AC5">
        <v>0</v>
      </c>
      <c r="AD5">
        <v>739.32</v>
      </c>
      <c r="AE5">
        <v>0</v>
      </c>
      <c r="AF5">
        <v>0</v>
      </c>
      <c r="AG5">
        <v>0</v>
      </c>
      <c r="AH5">
        <v>739.32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0.15</v>
      </c>
      <c r="AU5" t="s">
        <v>23</v>
      </c>
      <c r="AV5">
        <v>1</v>
      </c>
      <c r="AW5">
        <v>2</v>
      </c>
      <c r="AX5">
        <v>60227409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110.898</v>
      </c>
      <c r="BN5">
        <v>0.15</v>
      </c>
      <c r="BO5">
        <v>0</v>
      </c>
      <c r="BP5">
        <v>1</v>
      </c>
      <c r="BQ5">
        <v>0</v>
      </c>
      <c r="BR5">
        <v>0</v>
      </c>
      <c r="BS5">
        <v>0</v>
      </c>
      <c r="BT5">
        <v>133.07759999999999</v>
      </c>
      <c r="BU5">
        <v>0.18</v>
      </c>
      <c r="BV5">
        <v>0</v>
      </c>
      <c r="BW5">
        <v>1</v>
      </c>
      <c r="CU5">
        <f>ROUND(AT5*Source!I29*AH5*AL5,2)</f>
        <v>110.9</v>
      </c>
      <c r="CV5">
        <f>ROUND(Y5*Source!I29,7)</f>
        <v>0.18</v>
      </c>
      <c r="CW5">
        <v>0</v>
      </c>
      <c r="CX5">
        <f>ROUND(Y5*Source!I29,7)</f>
        <v>0.18</v>
      </c>
      <c r="CY5">
        <f>AD5</f>
        <v>739.32</v>
      </c>
      <c r="CZ5">
        <f>AH5</f>
        <v>739.32</v>
      </c>
      <c r="DA5">
        <f>AL5</f>
        <v>1</v>
      </c>
      <c r="DB5">
        <f t="shared" si="1"/>
        <v>133.08000000000001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>ROUND(ROUND(AF5,2)*CX5,2)</f>
        <v>0</v>
      </c>
      <c r="DH5">
        <f t="shared" si="4"/>
        <v>0</v>
      </c>
      <c r="DI5">
        <f t="shared" si="5"/>
        <v>133.08000000000001</v>
      </c>
      <c r="DJ5">
        <f>DI5</f>
        <v>133.08000000000001</v>
      </c>
      <c r="DK5">
        <v>1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ROW(Source!A29)</f>
        <v>29</v>
      </c>
      <c r="B6">
        <v>60175270</v>
      </c>
      <c r="C6">
        <v>60227404</v>
      </c>
      <c r="D6">
        <v>37064876</v>
      </c>
      <c r="E6">
        <v>118</v>
      </c>
      <c r="F6">
        <v>1</v>
      </c>
      <c r="G6">
        <v>1</v>
      </c>
      <c r="H6">
        <v>1</v>
      </c>
      <c r="I6" t="s">
        <v>441</v>
      </c>
      <c r="J6" t="s">
        <v>3</v>
      </c>
      <c r="K6" t="s">
        <v>442</v>
      </c>
      <c r="L6">
        <v>1191</v>
      </c>
      <c r="N6">
        <v>1013</v>
      </c>
      <c r="O6" t="s">
        <v>440</v>
      </c>
      <c r="P6" t="s">
        <v>440</v>
      </c>
      <c r="Q6">
        <v>1</v>
      </c>
      <c r="W6">
        <v>0</v>
      </c>
      <c r="X6">
        <v>-1417349443</v>
      </c>
      <c r="Y6">
        <f t="shared" si="0"/>
        <v>9.6000000000000002E-2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0.08</v>
      </c>
      <c r="AU6" t="s">
        <v>23</v>
      </c>
      <c r="AV6">
        <v>2</v>
      </c>
      <c r="AW6">
        <v>2</v>
      </c>
      <c r="AX6">
        <v>60227410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ROUND(Y6*Source!I29,7)</f>
        <v>9.6000000000000002E-2</v>
      </c>
      <c r="CY6">
        <f>AD6</f>
        <v>0</v>
      </c>
      <c r="CZ6">
        <f>AH6</f>
        <v>0</v>
      </c>
      <c r="DA6">
        <f>AL6</f>
        <v>1</v>
      </c>
      <c r="DB6">
        <f t="shared" si="1"/>
        <v>0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>ROUND(ROUND(AF6,2)*CX6,2)</f>
        <v>0</v>
      </c>
      <c r="DH6">
        <f t="shared" si="4"/>
        <v>0</v>
      </c>
      <c r="DI6">
        <f t="shared" si="5"/>
        <v>0</v>
      </c>
      <c r="DJ6">
        <f>DI6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ROW(Source!A29)</f>
        <v>29</v>
      </c>
      <c r="B7">
        <v>60175270</v>
      </c>
      <c r="C7">
        <v>60227404</v>
      </c>
      <c r="D7">
        <v>58772845</v>
      </c>
      <c r="E7">
        <v>1</v>
      </c>
      <c r="F7">
        <v>1</v>
      </c>
      <c r="G7">
        <v>1</v>
      </c>
      <c r="H7">
        <v>2</v>
      </c>
      <c r="I7" t="s">
        <v>443</v>
      </c>
      <c r="J7" t="s">
        <v>444</v>
      </c>
      <c r="K7" t="s">
        <v>445</v>
      </c>
      <c r="L7">
        <v>1368</v>
      </c>
      <c r="N7">
        <v>1011</v>
      </c>
      <c r="O7" t="s">
        <v>446</v>
      </c>
      <c r="P7" t="s">
        <v>446</v>
      </c>
      <c r="Q7">
        <v>1</v>
      </c>
      <c r="W7">
        <v>0</v>
      </c>
      <c r="X7">
        <v>-327270445</v>
      </c>
      <c r="Y7">
        <f t="shared" si="0"/>
        <v>8.4000000000000005E-2</v>
      </c>
      <c r="AA7">
        <v>0</v>
      </c>
      <c r="AB7">
        <v>499.29</v>
      </c>
      <c r="AC7">
        <v>861.47</v>
      </c>
      <c r="AD7">
        <v>0</v>
      </c>
      <c r="AE7">
        <v>0</v>
      </c>
      <c r="AF7">
        <v>346.73</v>
      </c>
      <c r="AG7">
        <v>861.47</v>
      </c>
      <c r="AH7">
        <v>0</v>
      </c>
      <c r="AI7">
        <v>1</v>
      </c>
      <c r="AJ7">
        <v>1.44</v>
      </c>
      <c r="AK7">
        <v>1</v>
      </c>
      <c r="AL7">
        <v>1</v>
      </c>
      <c r="AM7">
        <v>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7.0000000000000007E-2</v>
      </c>
      <c r="AU7" t="s">
        <v>23</v>
      </c>
      <c r="AV7">
        <v>1</v>
      </c>
      <c r="AW7">
        <v>2</v>
      </c>
      <c r="AX7">
        <v>60227411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24.271100000000001</v>
      </c>
      <c r="BL7">
        <v>60.302900000000001</v>
      </c>
      <c r="BM7">
        <v>0</v>
      </c>
      <c r="BN7">
        <v>0</v>
      </c>
      <c r="BO7">
        <v>7.0000000000000007E-2</v>
      </c>
      <c r="BP7">
        <v>1</v>
      </c>
      <c r="BQ7">
        <v>0</v>
      </c>
      <c r="BR7">
        <v>29.125319999999999</v>
      </c>
      <c r="BS7">
        <v>72.363479999999996</v>
      </c>
      <c r="BT7">
        <v>0</v>
      </c>
      <c r="BU7">
        <v>0</v>
      </c>
      <c r="BV7">
        <v>8.4000000000000005E-2</v>
      </c>
      <c r="BW7">
        <v>1</v>
      </c>
      <c r="CV7">
        <v>0</v>
      </c>
      <c r="CW7">
        <f>ROUND(Y7*Source!I29*DO7,7)</f>
        <v>8.4000000000000005E-2</v>
      </c>
      <c r="CX7">
        <f>ROUND(Y7*Source!I29,7)</f>
        <v>8.4000000000000005E-2</v>
      </c>
      <c r="CY7">
        <f>AB7</f>
        <v>499.29</v>
      </c>
      <c r="CZ7">
        <f>AF7</f>
        <v>346.73</v>
      </c>
      <c r="DA7">
        <f>AJ7</f>
        <v>1.44</v>
      </c>
      <c r="DB7">
        <f t="shared" si="1"/>
        <v>29.123999999999999</v>
      </c>
      <c r="DC7">
        <f t="shared" si="2"/>
        <v>72.36</v>
      </c>
      <c r="DD7" t="s">
        <v>3</v>
      </c>
      <c r="DE7" t="s">
        <v>3</v>
      </c>
      <c r="DF7">
        <f t="shared" si="3"/>
        <v>0</v>
      </c>
      <c r="DG7">
        <f>ROUND(ROUND(AF7*AJ7,2)*CX7,2)</f>
        <v>41.94</v>
      </c>
      <c r="DH7">
        <f t="shared" si="4"/>
        <v>72.36</v>
      </c>
      <c r="DI7">
        <f t="shared" si="5"/>
        <v>0</v>
      </c>
      <c r="DJ7">
        <f>DG7+DH7</f>
        <v>114.3</v>
      </c>
      <c r="DK7">
        <v>0</v>
      </c>
      <c r="DL7" t="s">
        <v>447</v>
      </c>
      <c r="DM7">
        <v>4</v>
      </c>
      <c r="DN7" t="s">
        <v>440</v>
      </c>
      <c r="DO7">
        <v>1</v>
      </c>
    </row>
    <row r="8" spans="1:119" x14ac:dyDescent="0.2">
      <c r="A8">
        <f>ROW(Source!A29)</f>
        <v>29</v>
      </c>
      <c r="B8">
        <v>60175270</v>
      </c>
      <c r="C8">
        <v>60227404</v>
      </c>
      <c r="D8">
        <v>58773573</v>
      </c>
      <c r="E8">
        <v>1</v>
      </c>
      <c r="F8">
        <v>1</v>
      </c>
      <c r="G8">
        <v>1</v>
      </c>
      <c r="H8">
        <v>2</v>
      </c>
      <c r="I8" t="s">
        <v>448</v>
      </c>
      <c r="J8" t="s">
        <v>449</v>
      </c>
      <c r="K8" t="s">
        <v>450</v>
      </c>
      <c r="L8">
        <v>1368</v>
      </c>
      <c r="N8">
        <v>1011</v>
      </c>
      <c r="O8" t="s">
        <v>446</v>
      </c>
      <c r="P8" t="s">
        <v>446</v>
      </c>
      <c r="Q8">
        <v>1</v>
      </c>
      <c r="W8">
        <v>0</v>
      </c>
      <c r="X8">
        <v>-312038840</v>
      </c>
      <c r="Y8">
        <f t="shared" si="0"/>
        <v>1.2E-2</v>
      </c>
      <c r="AA8">
        <v>0</v>
      </c>
      <c r="AB8">
        <v>543.33000000000004</v>
      </c>
      <c r="AC8">
        <v>861.47</v>
      </c>
      <c r="AD8">
        <v>0</v>
      </c>
      <c r="AE8">
        <v>0</v>
      </c>
      <c r="AF8">
        <v>543.33000000000004</v>
      </c>
      <c r="AG8">
        <v>861.47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0.01</v>
      </c>
      <c r="AU8" t="s">
        <v>23</v>
      </c>
      <c r="AV8">
        <v>1</v>
      </c>
      <c r="AW8">
        <v>2</v>
      </c>
      <c r="AX8">
        <v>60227412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5.4333</v>
      </c>
      <c r="BL8">
        <v>8.6146999999999991</v>
      </c>
      <c r="BM8">
        <v>0</v>
      </c>
      <c r="BN8">
        <v>0</v>
      </c>
      <c r="BO8">
        <v>0.01</v>
      </c>
      <c r="BP8">
        <v>1</v>
      </c>
      <c r="BQ8">
        <v>0</v>
      </c>
      <c r="BR8">
        <v>6.5199600000000002</v>
      </c>
      <c r="BS8">
        <v>10.33764</v>
      </c>
      <c r="BT8">
        <v>0</v>
      </c>
      <c r="BU8">
        <v>0</v>
      </c>
      <c r="BV8">
        <v>1.2E-2</v>
      </c>
      <c r="BW8">
        <v>1</v>
      </c>
      <c r="CV8">
        <v>0</v>
      </c>
      <c r="CW8">
        <f>ROUND(Y8*Source!I29*DO8,7)</f>
        <v>1.2E-2</v>
      </c>
      <c r="CX8">
        <f>ROUND(Y8*Source!I29,7)</f>
        <v>1.2E-2</v>
      </c>
      <c r="CY8">
        <f>AB8</f>
        <v>543.33000000000004</v>
      </c>
      <c r="CZ8">
        <f>AF8</f>
        <v>543.33000000000004</v>
      </c>
      <c r="DA8">
        <f>AJ8</f>
        <v>1</v>
      </c>
      <c r="DB8">
        <f t="shared" si="1"/>
        <v>6.516</v>
      </c>
      <c r="DC8">
        <f t="shared" si="2"/>
        <v>10.332000000000001</v>
      </c>
      <c r="DD8" t="s">
        <v>3</v>
      </c>
      <c r="DE8" t="s">
        <v>3</v>
      </c>
      <c r="DF8">
        <f t="shared" si="3"/>
        <v>0</v>
      </c>
      <c r="DG8">
        <f>ROUND(ROUND(AF8,2)*CX8,2)</f>
        <v>6.52</v>
      </c>
      <c r="DH8">
        <f t="shared" si="4"/>
        <v>10.34</v>
      </c>
      <c r="DI8">
        <f t="shared" si="5"/>
        <v>0</v>
      </c>
      <c r="DJ8">
        <f>DG8+DH8</f>
        <v>16.86</v>
      </c>
      <c r="DK8">
        <v>1</v>
      </c>
      <c r="DL8" t="s">
        <v>447</v>
      </c>
      <c r="DM8">
        <v>4</v>
      </c>
      <c r="DN8" t="s">
        <v>440</v>
      </c>
      <c r="DO8">
        <v>1</v>
      </c>
    </row>
    <row r="9" spans="1:119" x14ac:dyDescent="0.2">
      <c r="A9">
        <f>ROW(Source!A30)</f>
        <v>30</v>
      </c>
      <c r="B9">
        <v>60175270</v>
      </c>
      <c r="C9">
        <v>60227413</v>
      </c>
      <c r="D9">
        <v>37064928</v>
      </c>
      <c r="E9">
        <v>118</v>
      </c>
      <c r="F9">
        <v>1</v>
      </c>
      <c r="G9">
        <v>1</v>
      </c>
      <c r="H9">
        <v>1</v>
      </c>
      <c r="I9" t="s">
        <v>453</v>
      </c>
      <c r="J9" t="s">
        <v>3</v>
      </c>
      <c r="K9" t="s">
        <v>454</v>
      </c>
      <c r="L9">
        <v>1191</v>
      </c>
      <c r="N9">
        <v>1013</v>
      </c>
      <c r="O9" t="s">
        <v>440</v>
      </c>
      <c r="P9" t="s">
        <v>440</v>
      </c>
      <c r="Q9">
        <v>1</v>
      </c>
      <c r="W9">
        <v>0</v>
      </c>
      <c r="X9">
        <v>-715079457</v>
      </c>
      <c r="Y9">
        <f t="shared" si="0"/>
        <v>0.97199999999999998</v>
      </c>
      <c r="AA9">
        <v>0</v>
      </c>
      <c r="AB9">
        <v>0</v>
      </c>
      <c r="AC9">
        <v>0</v>
      </c>
      <c r="AD9">
        <v>813.26</v>
      </c>
      <c r="AE9">
        <v>0</v>
      </c>
      <c r="AF9">
        <v>0</v>
      </c>
      <c r="AG9">
        <v>0</v>
      </c>
      <c r="AH9">
        <v>813.26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0.81</v>
      </c>
      <c r="AU9" t="s">
        <v>23</v>
      </c>
      <c r="AV9">
        <v>1</v>
      </c>
      <c r="AW9">
        <v>2</v>
      </c>
      <c r="AX9">
        <v>60227418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658.74059999999997</v>
      </c>
      <c r="BN9">
        <v>0.81</v>
      </c>
      <c r="BO9">
        <v>0</v>
      </c>
      <c r="BP9">
        <v>1</v>
      </c>
      <c r="BQ9">
        <v>0</v>
      </c>
      <c r="BR9">
        <v>0</v>
      </c>
      <c r="BS9">
        <v>0</v>
      </c>
      <c r="BT9">
        <v>790.48871999999994</v>
      </c>
      <c r="BU9">
        <v>0.97199999999999998</v>
      </c>
      <c r="BV9">
        <v>0</v>
      </c>
      <c r="BW9">
        <v>1</v>
      </c>
      <c r="CU9">
        <f>ROUND(AT9*Source!I30*AH9*AL9,2)</f>
        <v>658.74</v>
      </c>
      <c r="CV9">
        <f>ROUND(Y9*Source!I30,7)</f>
        <v>0.97199999999999998</v>
      </c>
      <c r="CW9">
        <v>0</v>
      </c>
      <c r="CX9">
        <f>ROUND(Y9*Source!I30,7)</f>
        <v>0.97199999999999998</v>
      </c>
      <c r="CY9">
        <f>AD9</f>
        <v>813.26</v>
      </c>
      <c r="CZ9">
        <f>AH9</f>
        <v>813.26</v>
      </c>
      <c r="DA9">
        <f>AL9</f>
        <v>1</v>
      </c>
      <c r="DB9">
        <f t="shared" si="1"/>
        <v>790.48800000000006</v>
      </c>
      <c r="DC9">
        <f t="shared" si="2"/>
        <v>0</v>
      </c>
      <c r="DD9" t="s">
        <v>3</v>
      </c>
      <c r="DE9" t="s">
        <v>3</v>
      </c>
      <c r="DF9">
        <f t="shared" si="3"/>
        <v>0</v>
      </c>
      <c r="DG9">
        <f>ROUND(ROUND(AF9,2)*CX9,2)</f>
        <v>0</v>
      </c>
      <c r="DH9">
        <f t="shared" si="4"/>
        <v>0</v>
      </c>
      <c r="DI9">
        <f t="shared" si="5"/>
        <v>790.49</v>
      </c>
      <c r="DJ9">
        <f>DI9</f>
        <v>790.49</v>
      </c>
      <c r="DK9">
        <v>1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ROW(Source!A30)</f>
        <v>30</v>
      </c>
      <c r="B10">
        <v>60175270</v>
      </c>
      <c r="C10">
        <v>60227413</v>
      </c>
      <c r="D10">
        <v>37064876</v>
      </c>
      <c r="E10">
        <v>118</v>
      </c>
      <c r="F10">
        <v>1</v>
      </c>
      <c r="G10">
        <v>1</v>
      </c>
      <c r="H10">
        <v>1</v>
      </c>
      <c r="I10" t="s">
        <v>441</v>
      </c>
      <c r="J10" t="s">
        <v>3</v>
      </c>
      <c r="K10" t="s">
        <v>442</v>
      </c>
      <c r="L10">
        <v>1191</v>
      </c>
      <c r="N10">
        <v>1013</v>
      </c>
      <c r="O10" t="s">
        <v>440</v>
      </c>
      <c r="P10" t="s">
        <v>440</v>
      </c>
      <c r="Q10">
        <v>1</v>
      </c>
      <c r="W10">
        <v>0</v>
      </c>
      <c r="X10">
        <v>-1417349443</v>
      </c>
      <c r="Y10">
        <f t="shared" si="0"/>
        <v>0.57599999999999996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0.48</v>
      </c>
      <c r="AU10" t="s">
        <v>23</v>
      </c>
      <c r="AV10">
        <v>2</v>
      </c>
      <c r="AW10">
        <v>2</v>
      </c>
      <c r="AX10">
        <v>60227419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ROUND(Y10*Source!I30,7)</f>
        <v>0.57599999999999996</v>
      </c>
      <c r="CY10">
        <f>AD10</f>
        <v>0</v>
      </c>
      <c r="CZ10">
        <f>AH10</f>
        <v>0</v>
      </c>
      <c r="DA10">
        <f>AL10</f>
        <v>1</v>
      </c>
      <c r="DB10">
        <f t="shared" si="1"/>
        <v>0</v>
      </c>
      <c r="DC10">
        <f t="shared" si="2"/>
        <v>0</v>
      </c>
      <c r="DD10" t="s">
        <v>3</v>
      </c>
      <c r="DE10" t="s">
        <v>3</v>
      </c>
      <c r="DF10">
        <f t="shared" si="3"/>
        <v>0</v>
      </c>
      <c r="DG10">
        <f>ROUND(ROUND(AF10,2)*CX10,2)</f>
        <v>0</v>
      </c>
      <c r="DH10">
        <f t="shared" si="4"/>
        <v>0</v>
      </c>
      <c r="DI10">
        <f t="shared" si="5"/>
        <v>0</v>
      </c>
      <c r="DJ10">
        <f>DI10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ROW(Source!A30)</f>
        <v>30</v>
      </c>
      <c r="B11">
        <v>60175270</v>
      </c>
      <c r="C11">
        <v>60227413</v>
      </c>
      <c r="D11">
        <v>58772554</v>
      </c>
      <c r="E11">
        <v>1</v>
      </c>
      <c r="F11">
        <v>1</v>
      </c>
      <c r="G11">
        <v>1</v>
      </c>
      <c r="H11">
        <v>2</v>
      </c>
      <c r="I11" t="s">
        <v>455</v>
      </c>
      <c r="J11" t="s">
        <v>456</v>
      </c>
      <c r="K11" t="s">
        <v>457</v>
      </c>
      <c r="L11">
        <v>1368</v>
      </c>
      <c r="N11">
        <v>1011</v>
      </c>
      <c r="O11" t="s">
        <v>446</v>
      </c>
      <c r="P11" t="s">
        <v>446</v>
      </c>
      <c r="Q11">
        <v>1</v>
      </c>
      <c r="W11">
        <v>0</v>
      </c>
      <c r="X11">
        <v>309414549</v>
      </c>
      <c r="Y11">
        <f t="shared" si="0"/>
        <v>0.52800000000000002</v>
      </c>
      <c r="AA11">
        <v>0</v>
      </c>
      <c r="AB11">
        <v>2652.74</v>
      </c>
      <c r="AC11">
        <v>990.05</v>
      </c>
      <c r="AD11">
        <v>0</v>
      </c>
      <c r="AE11">
        <v>0</v>
      </c>
      <c r="AF11">
        <v>2088.77</v>
      </c>
      <c r="AG11">
        <v>990.05</v>
      </c>
      <c r="AH11">
        <v>0</v>
      </c>
      <c r="AI11">
        <v>1</v>
      </c>
      <c r="AJ11">
        <v>1.27</v>
      </c>
      <c r="AK11">
        <v>1</v>
      </c>
      <c r="AL11">
        <v>1</v>
      </c>
      <c r="AM11">
        <v>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0.44</v>
      </c>
      <c r="AU11" t="s">
        <v>23</v>
      </c>
      <c r="AV11">
        <v>1</v>
      </c>
      <c r="AW11">
        <v>2</v>
      </c>
      <c r="AX11">
        <v>60227420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919.05880000000002</v>
      </c>
      <c r="BL11">
        <v>435.62200000000001</v>
      </c>
      <c r="BM11">
        <v>0</v>
      </c>
      <c r="BN11">
        <v>0</v>
      </c>
      <c r="BO11">
        <v>0.44</v>
      </c>
      <c r="BP11">
        <v>1</v>
      </c>
      <c r="BQ11">
        <v>0</v>
      </c>
      <c r="BR11">
        <v>1102.8705600000001</v>
      </c>
      <c r="BS11">
        <v>522.74639999999999</v>
      </c>
      <c r="BT11">
        <v>0</v>
      </c>
      <c r="BU11">
        <v>0</v>
      </c>
      <c r="BV11">
        <v>0.52800000000000002</v>
      </c>
      <c r="BW11">
        <v>1</v>
      </c>
      <c r="CV11">
        <v>0</v>
      </c>
      <c r="CW11">
        <f>ROUND(Y11*Source!I30*DO11,7)</f>
        <v>0.52800000000000002</v>
      </c>
      <c r="CX11">
        <f>ROUND(Y11*Source!I30,7)</f>
        <v>0.52800000000000002</v>
      </c>
      <c r="CY11">
        <f>AB11</f>
        <v>2652.74</v>
      </c>
      <c r="CZ11">
        <f>AF11</f>
        <v>2088.77</v>
      </c>
      <c r="DA11">
        <f>AJ11</f>
        <v>1.27</v>
      </c>
      <c r="DB11">
        <f t="shared" si="1"/>
        <v>1102.8720000000001</v>
      </c>
      <c r="DC11">
        <f t="shared" si="2"/>
        <v>522.74400000000003</v>
      </c>
      <c r="DD11" t="s">
        <v>3</v>
      </c>
      <c r="DE11" t="s">
        <v>3</v>
      </c>
      <c r="DF11">
        <f t="shared" si="3"/>
        <v>0</v>
      </c>
      <c r="DG11">
        <f>ROUND(ROUND(AF11*AJ11,2)*CX11,2)</f>
        <v>1400.65</v>
      </c>
      <c r="DH11">
        <f t="shared" si="4"/>
        <v>522.75</v>
      </c>
      <c r="DI11">
        <f t="shared" si="5"/>
        <v>0</v>
      </c>
      <c r="DJ11">
        <f>DG11+DH11</f>
        <v>1923.4</v>
      </c>
      <c r="DK11">
        <v>0</v>
      </c>
      <c r="DL11" t="s">
        <v>458</v>
      </c>
      <c r="DM11">
        <v>5</v>
      </c>
      <c r="DN11" t="s">
        <v>440</v>
      </c>
      <c r="DO11">
        <v>1</v>
      </c>
    </row>
    <row r="12" spans="1:119" x14ac:dyDescent="0.2">
      <c r="A12">
        <f>ROW(Source!A30)</f>
        <v>30</v>
      </c>
      <c r="B12">
        <v>60175270</v>
      </c>
      <c r="C12">
        <v>60227413</v>
      </c>
      <c r="D12">
        <v>58773573</v>
      </c>
      <c r="E12">
        <v>1</v>
      </c>
      <c r="F12">
        <v>1</v>
      </c>
      <c r="G12">
        <v>1</v>
      </c>
      <c r="H12">
        <v>2</v>
      </c>
      <c r="I12" t="s">
        <v>448</v>
      </c>
      <c r="J12" t="s">
        <v>449</v>
      </c>
      <c r="K12" t="s">
        <v>450</v>
      </c>
      <c r="L12">
        <v>1368</v>
      </c>
      <c r="N12">
        <v>1011</v>
      </c>
      <c r="O12" t="s">
        <v>446</v>
      </c>
      <c r="P12" t="s">
        <v>446</v>
      </c>
      <c r="Q12">
        <v>1</v>
      </c>
      <c r="W12">
        <v>0</v>
      </c>
      <c r="X12">
        <v>-312038840</v>
      </c>
      <c r="Y12">
        <f t="shared" si="0"/>
        <v>4.8000000000000001E-2</v>
      </c>
      <c r="AA12">
        <v>0</v>
      </c>
      <c r="AB12">
        <v>543.33000000000004</v>
      </c>
      <c r="AC12">
        <v>861.47</v>
      </c>
      <c r="AD12">
        <v>0</v>
      </c>
      <c r="AE12">
        <v>0</v>
      </c>
      <c r="AF12">
        <v>543.33000000000004</v>
      </c>
      <c r="AG12">
        <v>861.47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0.04</v>
      </c>
      <c r="AU12" t="s">
        <v>23</v>
      </c>
      <c r="AV12">
        <v>1</v>
      </c>
      <c r="AW12">
        <v>2</v>
      </c>
      <c r="AX12">
        <v>60227421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21.7332</v>
      </c>
      <c r="BL12">
        <v>34.458799999999997</v>
      </c>
      <c r="BM12">
        <v>0</v>
      </c>
      <c r="BN12">
        <v>0</v>
      </c>
      <c r="BO12">
        <v>0.04</v>
      </c>
      <c r="BP12">
        <v>1</v>
      </c>
      <c r="BQ12">
        <v>0</v>
      </c>
      <c r="BR12">
        <v>26.079840000000001</v>
      </c>
      <c r="BS12">
        <v>41.350560000000002</v>
      </c>
      <c r="BT12">
        <v>0</v>
      </c>
      <c r="BU12">
        <v>0</v>
      </c>
      <c r="BV12">
        <v>4.8000000000000001E-2</v>
      </c>
      <c r="BW12">
        <v>1</v>
      </c>
      <c r="CV12">
        <v>0</v>
      </c>
      <c r="CW12">
        <f>ROUND(Y12*Source!I30*DO12,7)</f>
        <v>4.8000000000000001E-2</v>
      </c>
      <c r="CX12">
        <f>ROUND(Y12*Source!I30,7)</f>
        <v>4.8000000000000001E-2</v>
      </c>
      <c r="CY12">
        <f>AB12</f>
        <v>543.33000000000004</v>
      </c>
      <c r="CZ12">
        <f>AF12</f>
        <v>543.33000000000004</v>
      </c>
      <c r="DA12">
        <f>AJ12</f>
        <v>1</v>
      </c>
      <c r="DB12">
        <f t="shared" si="1"/>
        <v>26.076000000000001</v>
      </c>
      <c r="DC12">
        <f t="shared" si="2"/>
        <v>41.351999999999997</v>
      </c>
      <c r="DD12" t="s">
        <v>3</v>
      </c>
      <c r="DE12" t="s">
        <v>3</v>
      </c>
      <c r="DF12">
        <f t="shared" si="3"/>
        <v>0</v>
      </c>
      <c r="DG12">
        <f t="shared" ref="DG12:DG17" si="6">ROUND(ROUND(AF12,2)*CX12,2)</f>
        <v>26.08</v>
      </c>
      <c r="DH12">
        <f t="shared" si="4"/>
        <v>41.35</v>
      </c>
      <c r="DI12">
        <f t="shared" si="5"/>
        <v>0</v>
      </c>
      <c r="DJ12">
        <f>DG12+DH12</f>
        <v>67.430000000000007</v>
      </c>
      <c r="DK12">
        <v>1</v>
      </c>
      <c r="DL12" t="s">
        <v>447</v>
      </c>
      <c r="DM12">
        <v>4</v>
      </c>
      <c r="DN12" t="s">
        <v>440</v>
      </c>
      <c r="DO12">
        <v>1</v>
      </c>
    </row>
    <row r="13" spans="1:119" x14ac:dyDescent="0.2">
      <c r="A13">
        <f>ROW(Source!A31)</f>
        <v>31</v>
      </c>
      <c r="B13">
        <v>60175270</v>
      </c>
      <c r="C13">
        <v>60227422</v>
      </c>
      <c r="D13">
        <v>37066717</v>
      </c>
      <c r="E13">
        <v>115</v>
      </c>
      <c r="F13">
        <v>1</v>
      </c>
      <c r="G13">
        <v>1</v>
      </c>
      <c r="H13">
        <v>1</v>
      </c>
      <c r="I13" t="s">
        <v>459</v>
      </c>
      <c r="J13" t="s">
        <v>3</v>
      </c>
      <c r="K13" t="s">
        <v>460</v>
      </c>
      <c r="L13">
        <v>1191</v>
      </c>
      <c r="N13">
        <v>1013</v>
      </c>
      <c r="O13" t="s">
        <v>440</v>
      </c>
      <c r="P13" t="s">
        <v>440</v>
      </c>
      <c r="Q13">
        <v>1</v>
      </c>
      <c r="W13">
        <v>0</v>
      </c>
      <c r="X13">
        <v>-1991603921</v>
      </c>
      <c r="Y13">
        <f t="shared" si="0"/>
        <v>1.236</v>
      </c>
      <c r="AA13">
        <v>0</v>
      </c>
      <c r="AB13">
        <v>0</v>
      </c>
      <c r="AC13">
        <v>0</v>
      </c>
      <c r="AD13">
        <v>732.89</v>
      </c>
      <c r="AE13">
        <v>0</v>
      </c>
      <c r="AF13">
        <v>0</v>
      </c>
      <c r="AG13">
        <v>0</v>
      </c>
      <c r="AH13">
        <v>732.89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1.03</v>
      </c>
      <c r="AU13" t="s">
        <v>23</v>
      </c>
      <c r="AV13">
        <v>1</v>
      </c>
      <c r="AW13">
        <v>2</v>
      </c>
      <c r="AX13">
        <v>60227426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754.87670000000003</v>
      </c>
      <c r="BN13">
        <v>1.03</v>
      </c>
      <c r="BO13">
        <v>0</v>
      </c>
      <c r="BP13">
        <v>1</v>
      </c>
      <c r="BQ13">
        <v>0</v>
      </c>
      <c r="BR13">
        <v>0</v>
      </c>
      <c r="BS13">
        <v>0</v>
      </c>
      <c r="BT13">
        <v>905.85203999999999</v>
      </c>
      <c r="BU13">
        <v>1.236</v>
      </c>
      <c r="BV13">
        <v>0</v>
      </c>
      <c r="BW13">
        <v>1</v>
      </c>
      <c r="CU13">
        <f>ROUND(AT13*Source!I31*AH13*AL13,2)</f>
        <v>3019.51</v>
      </c>
      <c r="CV13">
        <f>ROUND(Y13*Source!I31,7)</f>
        <v>4.944</v>
      </c>
      <c r="CW13">
        <v>0</v>
      </c>
      <c r="CX13">
        <f>ROUND(Y13*Source!I31,7)</f>
        <v>4.944</v>
      </c>
      <c r="CY13">
        <f>AD13</f>
        <v>732.89</v>
      </c>
      <c r="CZ13">
        <f>AH13</f>
        <v>732.89</v>
      </c>
      <c r="DA13">
        <f>AL13</f>
        <v>1</v>
      </c>
      <c r="DB13">
        <f t="shared" si="1"/>
        <v>905.85599999999999</v>
      </c>
      <c r="DC13">
        <f t="shared" si="2"/>
        <v>0</v>
      </c>
      <c r="DD13" t="s">
        <v>3</v>
      </c>
      <c r="DE13" t="s">
        <v>3</v>
      </c>
      <c r="DF13">
        <f t="shared" si="3"/>
        <v>0</v>
      </c>
      <c r="DG13">
        <f t="shared" si="6"/>
        <v>0</v>
      </c>
      <c r="DH13">
        <f t="shared" si="4"/>
        <v>0</v>
      </c>
      <c r="DI13">
        <f t="shared" si="5"/>
        <v>3623.41</v>
      </c>
      <c r="DJ13">
        <f>DI13</f>
        <v>3623.41</v>
      </c>
      <c r="DK13">
        <v>1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ROW(Source!A31)</f>
        <v>31</v>
      </c>
      <c r="B14">
        <v>60175270</v>
      </c>
      <c r="C14">
        <v>60227422</v>
      </c>
      <c r="D14">
        <v>37064876</v>
      </c>
      <c r="E14">
        <v>115</v>
      </c>
      <c r="F14">
        <v>1</v>
      </c>
      <c r="G14">
        <v>1</v>
      </c>
      <c r="H14">
        <v>1</v>
      </c>
      <c r="I14" t="s">
        <v>441</v>
      </c>
      <c r="J14" t="s">
        <v>3</v>
      </c>
      <c r="K14" t="s">
        <v>442</v>
      </c>
      <c r="L14">
        <v>1191</v>
      </c>
      <c r="N14">
        <v>1013</v>
      </c>
      <c r="O14" t="s">
        <v>440</v>
      </c>
      <c r="P14" t="s">
        <v>440</v>
      </c>
      <c r="Q14">
        <v>1</v>
      </c>
      <c r="W14">
        <v>0</v>
      </c>
      <c r="X14">
        <v>-1417349443</v>
      </c>
      <c r="Y14">
        <f t="shared" si="0"/>
        <v>0.06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0.05</v>
      </c>
      <c r="AU14" t="s">
        <v>23</v>
      </c>
      <c r="AV14">
        <v>2</v>
      </c>
      <c r="AW14">
        <v>2</v>
      </c>
      <c r="AX14">
        <v>60227427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ROUND(Y14*Source!I31,7)</f>
        <v>0.24</v>
      </c>
      <c r="CY14">
        <f>AD14</f>
        <v>0</v>
      </c>
      <c r="CZ14">
        <f>AH14</f>
        <v>0</v>
      </c>
      <c r="DA14">
        <f>AL14</f>
        <v>1</v>
      </c>
      <c r="DB14">
        <f t="shared" si="1"/>
        <v>0</v>
      </c>
      <c r="DC14">
        <f t="shared" si="2"/>
        <v>0</v>
      </c>
      <c r="DD14" t="s">
        <v>3</v>
      </c>
      <c r="DE14" t="s">
        <v>3</v>
      </c>
      <c r="DF14">
        <f t="shared" si="3"/>
        <v>0</v>
      </c>
      <c r="DG14">
        <f t="shared" si="6"/>
        <v>0</v>
      </c>
      <c r="DH14">
        <f t="shared" si="4"/>
        <v>0</v>
      </c>
      <c r="DI14">
        <f t="shared" si="5"/>
        <v>0</v>
      </c>
      <c r="DJ14">
        <f>DI14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ROW(Source!A31)</f>
        <v>31</v>
      </c>
      <c r="B15">
        <v>60175270</v>
      </c>
      <c r="C15">
        <v>60227422</v>
      </c>
      <c r="D15">
        <v>53456591</v>
      </c>
      <c r="E15">
        <v>1</v>
      </c>
      <c r="F15">
        <v>1</v>
      </c>
      <c r="G15">
        <v>1</v>
      </c>
      <c r="H15">
        <v>2</v>
      </c>
      <c r="I15" t="s">
        <v>448</v>
      </c>
      <c r="J15" t="s">
        <v>449</v>
      </c>
      <c r="K15" t="s">
        <v>450</v>
      </c>
      <c r="L15">
        <v>1368</v>
      </c>
      <c r="N15">
        <v>1011</v>
      </c>
      <c r="O15" t="s">
        <v>446</v>
      </c>
      <c r="P15" t="s">
        <v>446</v>
      </c>
      <c r="Q15">
        <v>1</v>
      </c>
      <c r="W15">
        <v>0</v>
      </c>
      <c r="X15">
        <v>-1219940357</v>
      </c>
      <c r="Y15">
        <f t="shared" si="0"/>
        <v>0.06</v>
      </c>
      <c r="AA15">
        <v>0</v>
      </c>
      <c r="AB15">
        <v>543.33000000000004</v>
      </c>
      <c r="AC15">
        <v>861.47</v>
      </c>
      <c r="AD15">
        <v>0</v>
      </c>
      <c r="AE15">
        <v>0</v>
      </c>
      <c r="AF15">
        <v>543.33000000000004</v>
      </c>
      <c r="AG15">
        <v>861.47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0.05</v>
      </c>
      <c r="AU15" t="s">
        <v>23</v>
      </c>
      <c r="AV15">
        <v>1</v>
      </c>
      <c r="AW15">
        <v>2</v>
      </c>
      <c r="AX15">
        <v>60227428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27.166499999999999</v>
      </c>
      <c r="BL15">
        <v>43.073500000000003</v>
      </c>
      <c r="BM15">
        <v>0</v>
      </c>
      <c r="BN15">
        <v>0</v>
      </c>
      <c r="BO15">
        <v>0.05</v>
      </c>
      <c r="BP15">
        <v>1</v>
      </c>
      <c r="BQ15">
        <v>0</v>
      </c>
      <c r="BR15">
        <v>32.599800000000002</v>
      </c>
      <c r="BS15">
        <v>51.688200000000002</v>
      </c>
      <c r="BT15">
        <v>0</v>
      </c>
      <c r="BU15">
        <v>0</v>
      </c>
      <c r="BV15">
        <v>0.06</v>
      </c>
      <c r="BW15">
        <v>1</v>
      </c>
      <c r="CV15">
        <v>0</v>
      </c>
      <c r="CW15">
        <f>ROUND(Y15*Source!I31*DO15,7)</f>
        <v>0.24</v>
      </c>
      <c r="CX15">
        <f>ROUND(Y15*Source!I31,7)</f>
        <v>0.24</v>
      </c>
      <c r="CY15">
        <f>AB15</f>
        <v>543.33000000000004</v>
      </c>
      <c r="CZ15">
        <f>AF15</f>
        <v>543.33000000000004</v>
      </c>
      <c r="DA15">
        <f>AJ15</f>
        <v>1</v>
      </c>
      <c r="DB15">
        <f t="shared" si="1"/>
        <v>32.603999999999999</v>
      </c>
      <c r="DC15">
        <f t="shared" si="2"/>
        <v>51.683999999999997</v>
      </c>
      <c r="DD15" t="s">
        <v>3</v>
      </c>
      <c r="DE15" t="s">
        <v>3</v>
      </c>
      <c r="DF15">
        <f t="shared" si="3"/>
        <v>0</v>
      </c>
      <c r="DG15">
        <f t="shared" si="6"/>
        <v>130.4</v>
      </c>
      <c r="DH15">
        <f t="shared" si="4"/>
        <v>206.75</v>
      </c>
      <c r="DI15">
        <f t="shared" si="5"/>
        <v>0</v>
      </c>
      <c r="DJ15">
        <f>DG15+DH15</f>
        <v>337.15</v>
      </c>
      <c r="DK15">
        <v>1</v>
      </c>
      <c r="DL15" t="s">
        <v>447</v>
      </c>
      <c r="DM15">
        <v>4</v>
      </c>
      <c r="DN15" t="s">
        <v>440</v>
      </c>
      <c r="DO15">
        <v>1</v>
      </c>
    </row>
    <row r="16" spans="1:119" x14ac:dyDescent="0.2">
      <c r="A16">
        <f>ROW(Source!A67)</f>
        <v>67</v>
      </c>
      <c r="B16">
        <v>60175270</v>
      </c>
      <c r="C16">
        <v>60227324</v>
      </c>
      <c r="D16">
        <v>58646191</v>
      </c>
      <c r="E16">
        <v>118</v>
      </c>
      <c r="F16">
        <v>1</v>
      </c>
      <c r="G16">
        <v>1</v>
      </c>
      <c r="H16">
        <v>1</v>
      </c>
      <c r="I16" t="s">
        <v>461</v>
      </c>
      <c r="J16" t="s">
        <v>3</v>
      </c>
      <c r="K16" t="s">
        <v>462</v>
      </c>
      <c r="L16">
        <v>1191</v>
      </c>
      <c r="N16">
        <v>1013</v>
      </c>
      <c r="O16" t="s">
        <v>440</v>
      </c>
      <c r="P16" t="s">
        <v>440</v>
      </c>
      <c r="Q16">
        <v>1</v>
      </c>
      <c r="W16">
        <v>0</v>
      </c>
      <c r="X16">
        <v>1522950421</v>
      </c>
      <c r="Y16">
        <f t="shared" ref="Y16:Y22" si="7">(AT16*ROUND(((0.2+1)*0.6),7))</f>
        <v>1.4832000000000001</v>
      </c>
      <c r="AA16">
        <v>0</v>
      </c>
      <c r="AB16">
        <v>0</v>
      </c>
      <c r="AC16">
        <v>0</v>
      </c>
      <c r="AD16">
        <v>887.19</v>
      </c>
      <c r="AE16">
        <v>0</v>
      </c>
      <c r="AF16">
        <v>0</v>
      </c>
      <c r="AG16">
        <v>0</v>
      </c>
      <c r="AH16">
        <v>887.19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2.06</v>
      </c>
      <c r="AU16" t="s">
        <v>104</v>
      </c>
      <c r="AV16">
        <v>1</v>
      </c>
      <c r="AW16">
        <v>2</v>
      </c>
      <c r="AX16">
        <v>60227325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1827.6114</v>
      </c>
      <c r="BN16">
        <v>2.06</v>
      </c>
      <c r="BO16">
        <v>0</v>
      </c>
      <c r="BP16">
        <v>1</v>
      </c>
      <c r="BQ16">
        <v>0</v>
      </c>
      <c r="BR16">
        <v>0</v>
      </c>
      <c r="BS16">
        <v>0</v>
      </c>
      <c r="BT16">
        <v>1315.880208</v>
      </c>
      <c r="BU16">
        <v>1.4832000000000001</v>
      </c>
      <c r="BV16">
        <v>0</v>
      </c>
      <c r="BW16">
        <v>1</v>
      </c>
      <c r="CU16">
        <f>ROUND(AT16*Source!I67*AH16*AL16,2)</f>
        <v>5482.83</v>
      </c>
      <c r="CV16">
        <f>ROUND(Y16*Source!I67,7)</f>
        <v>4.4496000000000002</v>
      </c>
      <c r="CW16">
        <v>0</v>
      </c>
      <c r="CX16">
        <f>ROUND(Y16*Source!I67,7)</f>
        <v>4.4496000000000002</v>
      </c>
      <c r="CY16">
        <f>AD16</f>
        <v>887.19</v>
      </c>
      <c r="CZ16">
        <f>AH16</f>
        <v>887.19</v>
      </c>
      <c r="DA16">
        <f>AL16</f>
        <v>1</v>
      </c>
      <c r="DB16">
        <f t="shared" ref="DB16:DB22" si="8">ROUND((ROUND(AT16*CZ16,2)*ROUND(((0.2+1)*0.6),7)),6)</f>
        <v>1315.8792000000001</v>
      </c>
      <c r="DC16">
        <f t="shared" ref="DC16:DC22" si="9">ROUND((ROUND(AT16*AG16,2)*ROUND(((0.2+1)*0.6),7)),6)</f>
        <v>0</v>
      </c>
      <c r="DD16" t="s">
        <v>3</v>
      </c>
      <c r="DE16" t="s">
        <v>3</v>
      </c>
      <c r="DF16">
        <f t="shared" si="3"/>
        <v>0</v>
      </c>
      <c r="DG16">
        <f t="shared" si="6"/>
        <v>0</v>
      </c>
      <c r="DH16">
        <f t="shared" si="4"/>
        <v>0</v>
      </c>
      <c r="DI16">
        <f t="shared" si="5"/>
        <v>3947.64</v>
      </c>
      <c r="DJ16">
        <f>DI16</f>
        <v>3947.64</v>
      </c>
      <c r="DK16">
        <v>1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ROW(Source!A67)</f>
        <v>67</v>
      </c>
      <c r="B17">
        <v>60175270</v>
      </c>
      <c r="C17">
        <v>60227324</v>
      </c>
      <c r="D17">
        <v>58646362</v>
      </c>
      <c r="E17">
        <v>118</v>
      </c>
      <c r="F17">
        <v>1</v>
      </c>
      <c r="G17">
        <v>1</v>
      </c>
      <c r="H17">
        <v>1</v>
      </c>
      <c r="I17" t="s">
        <v>441</v>
      </c>
      <c r="J17" t="s">
        <v>3</v>
      </c>
      <c r="K17" t="s">
        <v>442</v>
      </c>
      <c r="L17">
        <v>1191</v>
      </c>
      <c r="N17">
        <v>1013</v>
      </c>
      <c r="O17" t="s">
        <v>440</v>
      </c>
      <c r="P17" t="s">
        <v>440</v>
      </c>
      <c r="Q17">
        <v>1</v>
      </c>
      <c r="W17">
        <v>0</v>
      </c>
      <c r="X17">
        <v>-1417349443</v>
      </c>
      <c r="Y17">
        <f t="shared" si="7"/>
        <v>0.22320000000000001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0.31</v>
      </c>
      <c r="AU17" t="s">
        <v>104</v>
      </c>
      <c r="AV17">
        <v>2</v>
      </c>
      <c r="AW17">
        <v>2</v>
      </c>
      <c r="AX17">
        <v>60227326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ROUND(Y17*Source!I67,7)</f>
        <v>0.66959999999999997</v>
      </c>
      <c r="CY17">
        <f>AD17</f>
        <v>0</v>
      </c>
      <c r="CZ17">
        <f>AH17</f>
        <v>0</v>
      </c>
      <c r="DA17">
        <f>AL17</f>
        <v>1</v>
      </c>
      <c r="DB17">
        <f t="shared" si="8"/>
        <v>0</v>
      </c>
      <c r="DC17">
        <f t="shared" si="9"/>
        <v>0</v>
      </c>
      <c r="DD17" t="s">
        <v>3</v>
      </c>
      <c r="DE17" t="s">
        <v>3</v>
      </c>
      <c r="DF17">
        <f t="shared" si="3"/>
        <v>0</v>
      </c>
      <c r="DG17">
        <f t="shared" si="6"/>
        <v>0</v>
      </c>
      <c r="DH17">
        <f t="shared" si="4"/>
        <v>0</v>
      </c>
      <c r="DI17">
        <f t="shared" si="5"/>
        <v>0</v>
      </c>
      <c r="DJ17">
        <f>DI17</f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ROW(Source!A67)</f>
        <v>67</v>
      </c>
      <c r="B18">
        <v>60175270</v>
      </c>
      <c r="C18">
        <v>60227324</v>
      </c>
      <c r="D18">
        <v>58772560</v>
      </c>
      <c r="E18">
        <v>1</v>
      </c>
      <c r="F18">
        <v>1</v>
      </c>
      <c r="G18">
        <v>1</v>
      </c>
      <c r="H18">
        <v>2</v>
      </c>
      <c r="I18" t="s">
        <v>463</v>
      </c>
      <c r="J18" t="s">
        <v>464</v>
      </c>
      <c r="K18" t="s">
        <v>465</v>
      </c>
      <c r="L18">
        <v>1368</v>
      </c>
      <c r="N18">
        <v>1011</v>
      </c>
      <c r="O18" t="s">
        <v>446</v>
      </c>
      <c r="P18" t="s">
        <v>446</v>
      </c>
      <c r="Q18">
        <v>1</v>
      </c>
      <c r="W18">
        <v>0</v>
      </c>
      <c r="X18">
        <v>-1863057086</v>
      </c>
      <c r="Y18">
        <f t="shared" si="7"/>
        <v>0.1368</v>
      </c>
      <c r="AA18">
        <v>0</v>
      </c>
      <c r="AB18">
        <v>14.53</v>
      </c>
      <c r="AC18">
        <v>0</v>
      </c>
      <c r="AD18">
        <v>0</v>
      </c>
      <c r="AE18">
        <v>0</v>
      </c>
      <c r="AF18">
        <v>10.23</v>
      </c>
      <c r="AG18">
        <v>0</v>
      </c>
      <c r="AH18">
        <v>0</v>
      </c>
      <c r="AI18">
        <v>1</v>
      </c>
      <c r="AJ18">
        <v>1.42</v>
      </c>
      <c r="AK18">
        <v>1</v>
      </c>
      <c r="AL18">
        <v>1</v>
      </c>
      <c r="AM18">
        <v>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0.19</v>
      </c>
      <c r="AU18" t="s">
        <v>104</v>
      </c>
      <c r="AV18">
        <v>1</v>
      </c>
      <c r="AW18">
        <v>2</v>
      </c>
      <c r="AX18">
        <v>60227327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1.9437</v>
      </c>
      <c r="BL18">
        <v>0</v>
      </c>
      <c r="BM18">
        <v>0</v>
      </c>
      <c r="BN18">
        <v>0</v>
      </c>
      <c r="BO18">
        <v>0</v>
      </c>
      <c r="BP18">
        <v>1</v>
      </c>
      <c r="BQ18">
        <v>0</v>
      </c>
      <c r="BR18">
        <v>1.399464</v>
      </c>
      <c r="BS18">
        <v>0</v>
      </c>
      <c r="BT18">
        <v>0</v>
      </c>
      <c r="BU18">
        <v>0</v>
      </c>
      <c r="BV18">
        <v>0</v>
      </c>
      <c r="BW18">
        <v>1</v>
      </c>
      <c r="CV18">
        <v>0</v>
      </c>
      <c r="CW18">
        <f>ROUND(Y18*Source!I67*DO18,7)</f>
        <v>0</v>
      </c>
      <c r="CX18">
        <f>ROUND(Y18*Source!I67,7)</f>
        <v>0.41039999999999999</v>
      </c>
      <c r="CY18">
        <f>AB18</f>
        <v>14.53</v>
      </c>
      <c r="CZ18">
        <f>AF18</f>
        <v>10.23</v>
      </c>
      <c r="DA18">
        <f>AJ18</f>
        <v>1.42</v>
      </c>
      <c r="DB18">
        <f t="shared" si="8"/>
        <v>1.3968</v>
      </c>
      <c r="DC18">
        <f t="shared" si="9"/>
        <v>0</v>
      </c>
      <c r="DD18" t="s">
        <v>3</v>
      </c>
      <c r="DE18" t="s">
        <v>3</v>
      </c>
      <c r="DF18">
        <f t="shared" si="3"/>
        <v>0</v>
      </c>
      <c r="DG18">
        <f>ROUND(ROUND(AF18*AJ18,2)*CX18,2)</f>
        <v>5.96</v>
      </c>
      <c r="DH18">
        <f t="shared" si="4"/>
        <v>0</v>
      </c>
      <c r="DI18">
        <f t="shared" si="5"/>
        <v>0</v>
      </c>
      <c r="DJ18">
        <f>DG18+DH18</f>
        <v>5.96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ROW(Source!A67)</f>
        <v>67</v>
      </c>
      <c r="B19">
        <v>60175270</v>
      </c>
      <c r="C19">
        <v>60227324</v>
      </c>
      <c r="D19">
        <v>58772671</v>
      </c>
      <c r="E19">
        <v>1</v>
      </c>
      <c r="F19">
        <v>1</v>
      </c>
      <c r="G19">
        <v>1</v>
      </c>
      <c r="H19">
        <v>2</v>
      </c>
      <c r="I19" t="s">
        <v>466</v>
      </c>
      <c r="J19" t="s">
        <v>467</v>
      </c>
      <c r="K19" t="s">
        <v>468</v>
      </c>
      <c r="L19">
        <v>1368</v>
      </c>
      <c r="N19">
        <v>1011</v>
      </c>
      <c r="O19" t="s">
        <v>446</v>
      </c>
      <c r="P19" t="s">
        <v>446</v>
      </c>
      <c r="Q19">
        <v>1</v>
      </c>
      <c r="W19">
        <v>0</v>
      </c>
      <c r="X19">
        <v>-1068589559</v>
      </c>
      <c r="Y19">
        <f t="shared" si="7"/>
        <v>4.3200000000000002E-2</v>
      </c>
      <c r="AA19">
        <v>0</v>
      </c>
      <c r="AB19">
        <v>1582.31</v>
      </c>
      <c r="AC19">
        <v>1157.2</v>
      </c>
      <c r="AD19">
        <v>0</v>
      </c>
      <c r="AE19">
        <v>0</v>
      </c>
      <c r="AF19">
        <v>1582.31</v>
      </c>
      <c r="AG19">
        <v>1157.2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0.06</v>
      </c>
      <c r="AU19" t="s">
        <v>104</v>
      </c>
      <c r="AV19">
        <v>1</v>
      </c>
      <c r="AW19">
        <v>2</v>
      </c>
      <c r="AX19">
        <v>60227328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94.938599999999994</v>
      </c>
      <c r="BL19">
        <v>69.432000000000002</v>
      </c>
      <c r="BM19">
        <v>0</v>
      </c>
      <c r="BN19">
        <v>0</v>
      </c>
      <c r="BO19">
        <v>0.06</v>
      </c>
      <c r="BP19">
        <v>1</v>
      </c>
      <c r="BQ19">
        <v>0</v>
      </c>
      <c r="BR19">
        <v>68.355791999999994</v>
      </c>
      <c r="BS19">
        <v>49.991039999999998</v>
      </c>
      <c r="BT19">
        <v>0</v>
      </c>
      <c r="BU19">
        <v>0</v>
      </c>
      <c r="BV19">
        <v>4.3200000000000002E-2</v>
      </c>
      <c r="BW19">
        <v>1</v>
      </c>
      <c r="CV19">
        <v>0</v>
      </c>
      <c r="CW19">
        <f>ROUND(Y19*Source!I67*DO19,7)</f>
        <v>0.12959999999999999</v>
      </c>
      <c r="CX19">
        <f>ROUND(Y19*Source!I67,7)</f>
        <v>0.12959999999999999</v>
      </c>
      <c r="CY19">
        <f>AB19</f>
        <v>1582.31</v>
      </c>
      <c r="CZ19">
        <f>AF19</f>
        <v>1582.31</v>
      </c>
      <c r="DA19">
        <f>AJ19</f>
        <v>1</v>
      </c>
      <c r="DB19">
        <f t="shared" si="8"/>
        <v>68.356800000000007</v>
      </c>
      <c r="DC19">
        <f t="shared" si="9"/>
        <v>49.989600000000003</v>
      </c>
      <c r="DD19" t="s">
        <v>3</v>
      </c>
      <c r="DE19" t="s">
        <v>3</v>
      </c>
      <c r="DF19">
        <f t="shared" si="3"/>
        <v>0</v>
      </c>
      <c r="DG19">
        <f t="shared" ref="DG19:DG43" si="10">ROUND(ROUND(AF19,2)*CX19,2)</f>
        <v>205.07</v>
      </c>
      <c r="DH19">
        <f t="shared" si="4"/>
        <v>149.97</v>
      </c>
      <c r="DI19">
        <f t="shared" si="5"/>
        <v>0</v>
      </c>
      <c r="DJ19">
        <f>DG19+DH19</f>
        <v>355.04</v>
      </c>
      <c r="DK19">
        <v>1</v>
      </c>
      <c r="DL19" t="s">
        <v>469</v>
      </c>
      <c r="DM19">
        <v>6</v>
      </c>
      <c r="DN19" t="s">
        <v>440</v>
      </c>
      <c r="DO19">
        <v>1</v>
      </c>
    </row>
    <row r="20" spans="1:119" x14ac:dyDescent="0.2">
      <c r="A20">
        <f>ROW(Source!A67)</f>
        <v>67</v>
      </c>
      <c r="B20">
        <v>60175270</v>
      </c>
      <c r="C20">
        <v>60227324</v>
      </c>
      <c r="D20">
        <v>58773573</v>
      </c>
      <c r="E20">
        <v>1</v>
      </c>
      <c r="F20">
        <v>1</v>
      </c>
      <c r="G20">
        <v>1</v>
      </c>
      <c r="H20">
        <v>2</v>
      </c>
      <c r="I20" t="s">
        <v>448</v>
      </c>
      <c r="J20" t="s">
        <v>449</v>
      </c>
      <c r="K20" t="s">
        <v>450</v>
      </c>
      <c r="L20">
        <v>1368</v>
      </c>
      <c r="N20">
        <v>1011</v>
      </c>
      <c r="O20" t="s">
        <v>446</v>
      </c>
      <c r="P20" t="s">
        <v>446</v>
      </c>
      <c r="Q20">
        <v>1</v>
      </c>
      <c r="W20">
        <v>0</v>
      </c>
      <c r="X20">
        <v>-312038840</v>
      </c>
      <c r="Y20">
        <f t="shared" si="7"/>
        <v>4.3200000000000002E-2</v>
      </c>
      <c r="AA20">
        <v>0</v>
      </c>
      <c r="AB20">
        <v>543.33000000000004</v>
      </c>
      <c r="AC20">
        <v>861.47</v>
      </c>
      <c r="AD20">
        <v>0</v>
      </c>
      <c r="AE20">
        <v>0</v>
      </c>
      <c r="AF20">
        <v>543.33000000000004</v>
      </c>
      <c r="AG20">
        <v>861.47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0.06</v>
      </c>
      <c r="AU20" t="s">
        <v>104</v>
      </c>
      <c r="AV20">
        <v>1</v>
      </c>
      <c r="AW20">
        <v>2</v>
      </c>
      <c r="AX20">
        <v>60227329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32.599800000000002</v>
      </c>
      <c r="BL20">
        <v>51.688200000000002</v>
      </c>
      <c r="BM20">
        <v>0</v>
      </c>
      <c r="BN20">
        <v>0</v>
      </c>
      <c r="BO20">
        <v>0.06</v>
      </c>
      <c r="BP20">
        <v>1</v>
      </c>
      <c r="BQ20">
        <v>0</v>
      </c>
      <c r="BR20">
        <v>23.471855999999999</v>
      </c>
      <c r="BS20">
        <v>37.215504000000003</v>
      </c>
      <c r="BT20">
        <v>0</v>
      </c>
      <c r="BU20">
        <v>0</v>
      </c>
      <c r="BV20">
        <v>4.3200000000000002E-2</v>
      </c>
      <c r="BW20">
        <v>1</v>
      </c>
      <c r="CV20">
        <v>0</v>
      </c>
      <c r="CW20">
        <f>ROUND(Y20*Source!I67*DO20,7)</f>
        <v>0.12959999999999999</v>
      </c>
      <c r="CX20">
        <f>ROUND(Y20*Source!I67,7)</f>
        <v>0.12959999999999999</v>
      </c>
      <c r="CY20">
        <f>AB20</f>
        <v>543.33000000000004</v>
      </c>
      <c r="CZ20">
        <f>AF20</f>
        <v>543.33000000000004</v>
      </c>
      <c r="DA20">
        <f>AJ20</f>
        <v>1</v>
      </c>
      <c r="DB20">
        <f t="shared" si="8"/>
        <v>23.472000000000001</v>
      </c>
      <c r="DC20">
        <f t="shared" si="9"/>
        <v>37.216799999999999</v>
      </c>
      <c r="DD20" t="s">
        <v>3</v>
      </c>
      <c r="DE20" t="s">
        <v>3</v>
      </c>
      <c r="DF20">
        <f t="shared" si="3"/>
        <v>0</v>
      </c>
      <c r="DG20">
        <f t="shared" si="10"/>
        <v>70.42</v>
      </c>
      <c r="DH20">
        <f t="shared" si="4"/>
        <v>111.65</v>
      </c>
      <c r="DI20">
        <f t="shared" si="5"/>
        <v>0</v>
      </c>
      <c r="DJ20">
        <f>DG20+DH20</f>
        <v>182.07</v>
      </c>
      <c r="DK20">
        <v>1</v>
      </c>
      <c r="DL20" t="s">
        <v>447</v>
      </c>
      <c r="DM20">
        <v>4</v>
      </c>
      <c r="DN20" t="s">
        <v>440</v>
      </c>
      <c r="DO20">
        <v>1</v>
      </c>
    </row>
    <row r="21" spans="1:119" x14ac:dyDescent="0.2">
      <c r="A21">
        <f>ROW(Source!A67)</f>
        <v>67</v>
      </c>
      <c r="B21">
        <v>60175270</v>
      </c>
      <c r="C21">
        <v>60227324</v>
      </c>
      <c r="D21">
        <v>58773770</v>
      </c>
      <c r="E21">
        <v>1</v>
      </c>
      <c r="F21">
        <v>1</v>
      </c>
      <c r="G21">
        <v>1</v>
      </c>
      <c r="H21">
        <v>2</v>
      </c>
      <c r="I21" t="s">
        <v>470</v>
      </c>
      <c r="J21" t="s">
        <v>471</v>
      </c>
      <c r="K21" t="s">
        <v>472</v>
      </c>
      <c r="L21">
        <v>1368</v>
      </c>
      <c r="N21">
        <v>1011</v>
      </c>
      <c r="O21" t="s">
        <v>446</v>
      </c>
      <c r="P21" t="s">
        <v>446</v>
      </c>
      <c r="Q21">
        <v>1</v>
      </c>
      <c r="W21">
        <v>0</v>
      </c>
      <c r="X21">
        <v>462025989</v>
      </c>
      <c r="Y21">
        <f t="shared" si="7"/>
        <v>0.43919999999999998</v>
      </c>
      <c r="AA21">
        <v>0</v>
      </c>
      <c r="AB21">
        <v>34.6</v>
      </c>
      <c r="AC21">
        <v>0</v>
      </c>
      <c r="AD21">
        <v>0</v>
      </c>
      <c r="AE21">
        <v>0</v>
      </c>
      <c r="AF21">
        <v>34.6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0.61</v>
      </c>
      <c r="AU21" t="s">
        <v>104</v>
      </c>
      <c r="AV21">
        <v>1</v>
      </c>
      <c r="AW21">
        <v>2</v>
      </c>
      <c r="AX21">
        <v>60227330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21.106000000000002</v>
      </c>
      <c r="BL21">
        <v>0</v>
      </c>
      <c r="BM21">
        <v>0</v>
      </c>
      <c r="BN21">
        <v>0</v>
      </c>
      <c r="BO21">
        <v>0</v>
      </c>
      <c r="BP21">
        <v>1</v>
      </c>
      <c r="BQ21">
        <v>0</v>
      </c>
      <c r="BR21">
        <v>15.19632</v>
      </c>
      <c r="BS21">
        <v>0</v>
      </c>
      <c r="BT21">
        <v>0</v>
      </c>
      <c r="BU21">
        <v>0</v>
      </c>
      <c r="BV21">
        <v>0</v>
      </c>
      <c r="BW21">
        <v>1</v>
      </c>
      <c r="CV21">
        <v>0</v>
      </c>
      <c r="CW21">
        <f>ROUND(Y21*Source!I67*DO21,7)</f>
        <v>0</v>
      </c>
      <c r="CX21">
        <f>ROUND(Y21*Source!I67,7)</f>
        <v>1.3176000000000001</v>
      </c>
      <c r="CY21">
        <f>AB21</f>
        <v>34.6</v>
      </c>
      <c r="CZ21">
        <f>AF21</f>
        <v>34.6</v>
      </c>
      <c r="DA21">
        <f>AJ21</f>
        <v>1</v>
      </c>
      <c r="DB21">
        <f t="shared" si="8"/>
        <v>15.199199999999999</v>
      </c>
      <c r="DC21">
        <f t="shared" si="9"/>
        <v>0</v>
      </c>
      <c r="DD21" t="s">
        <v>3</v>
      </c>
      <c r="DE21" t="s">
        <v>3</v>
      </c>
      <c r="DF21">
        <f t="shared" si="3"/>
        <v>0</v>
      </c>
      <c r="DG21">
        <f t="shared" si="10"/>
        <v>45.59</v>
      </c>
      <c r="DH21">
        <f t="shared" si="4"/>
        <v>0</v>
      </c>
      <c r="DI21">
        <f t="shared" si="5"/>
        <v>0</v>
      </c>
      <c r="DJ21">
        <f>DG21+DH21</f>
        <v>45.59</v>
      </c>
      <c r="DK21">
        <v>1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ROW(Source!A67)</f>
        <v>67</v>
      </c>
      <c r="B22">
        <v>60175270</v>
      </c>
      <c r="C22">
        <v>60227324</v>
      </c>
      <c r="D22">
        <v>58773782</v>
      </c>
      <c r="E22">
        <v>1</v>
      </c>
      <c r="F22">
        <v>1</v>
      </c>
      <c r="G22">
        <v>1</v>
      </c>
      <c r="H22">
        <v>2</v>
      </c>
      <c r="I22" t="s">
        <v>473</v>
      </c>
      <c r="J22" t="s">
        <v>474</v>
      </c>
      <c r="K22" t="s">
        <v>475</v>
      </c>
      <c r="L22">
        <v>1368</v>
      </c>
      <c r="N22">
        <v>1011</v>
      </c>
      <c r="O22" t="s">
        <v>446</v>
      </c>
      <c r="P22" t="s">
        <v>446</v>
      </c>
      <c r="Q22">
        <v>1</v>
      </c>
      <c r="W22">
        <v>0</v>
      </c>
      <c r="X22">
        <v>1818041354</v>
      </c>
      <c r="Y22">
        <f t="shared" si="7"/>
        <v>0.1368</v>
      </c>
      <c r="AA22">
        <v>0</v>
      </c>
      <c r="AB22">
        <v>376.9</v>
      </c>
      <c r="AC22">
        <v>861.47</v>
      </c>
      <c r="AD22">
        <v>0</v>
      </c>
      <c r="AE22">
        <v>0</v>
      </c>
      <c r="AF22">
        <v>376.9</v>
      </c>
      <c r="AG22">
        <v>861.47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0.19</v>
      </c>
      <c r="AU22" t="s">
        <v>104</v>
      </c>
      <c r="AV22">
        <v>1</v>
      </c>
      <c r="AW22">
        <v>2</v>
      </c>
      <c r="AX22">
        <v>60227331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71.611000000000004</v>
      </c>
      <c r="BL22">
        <v>163.67930000000001</v>
      </c>
      <c r="BM22">
        <v>0</v>
      </c>
      <c r="BN22">
        <v>0</v>
      </c>
      <c r="BO22">
        <v>0.19</v>
      </c>
      <c r="BP22">
        <v>1</v>
      </c>
      <c r="BQ22">
        <v>0</v>
      </c>
      <c r="BR22">
        <v>51.559919999999998</v>
      </c>
      <c r="BS22">
        <v>117.849096</v>
      </c>
      <c r="BT22">
        <v>0</v>
      </c>
      <c r="BU22">
        <v>0</v>
      </c>
      <c r="BV22">
        <v>0.1368</v>
      </c>
      <c r="BW22">
        <v>1</v>
      </c>
      <c r="CV22">
        <v>0</v>
      </c>
      <c r="CW22">
        <f>ROUND(Y22*Source!I67*DO22,7)</f>
        <v>0.41039999999999999</v>
      </c>
      <c r="CX22">
        <f>ROUND(Y22*Source!I67,7)</f>
        <v>0.41039999999999999</v>
      </c>
      <c r="CY22">
        <f>AB22</f>
        <v>376.9</v>
      </c>
      <c r="CZ22">
        <f>AF22</f>
        <v>376.9</v>
      </c>
      <c r="DA22">
        <f>AJ22</f>
        <v>1</v>
      </c>
      <c r="DB22">
        <f t="shared" si="8"/>
        <v>51.559199999999997</v>
      </c>
      <c r="DC22">
        <f t="shared" si="9"/>
        <v>117.8496</v>
      </c>
      <c r="DD22" t="s">
        <v>3</v>
      </c>
      <c r="DE22" t="s">
        <v>3</v>
      </c>
      <c r="DF22">
        <f t="shared" si="3"/>
        <v>0</v>
      </c>
      <c r="DG22">
        <f t="shared" si="10"/>
        <v>154.68</v>
      </c>
      <c r="DH22">
        <f t="shared" si="4"/>
        <v>353.55</v>
      </c>
      <c r="DI22">
        <f t="shared" si="5"/>
        <v>0</v>
      </c>
      <c r="DJ22">
        <f>DG22+DH22</f>
        <v>508.23</v>
      </c>
      <c r="DK22">
        <v>1</v>
      </c>
      <c r="DL22" t="s">
        <v>447</v>
      </c>
      <c r="DM22">
        <v>4</v>
      </c>
      <c r="DN22" t="s">
        <v>440</v>
      </c>
      <c r="DO22">
        <v>1</v>
      </c>
    </row>
    <row r="23" spans="1:119" x14ac:dyDescent="0.2">
      <c r="A23">
        <f>ROW(Source!A67)</f>
        <v>67</v>
      </c>
      <c r="B23">
        <v>60175270</v>
      </c>
      <c r="C23">
        <v>60227324</v>
      </c>
      <c r="D23">
        <v>58723588</v>
      </c>
      <c r="E23">
        <v>1</v>
      </c>
      <c r="F23">
        <v>1</v>
      </c>
      <c r="G23">
        <v>1</v>
      </c>
      <c r="H23">
        <v>3</v>
      </c>
      <c r="I23" t="s">
        <v>476</v>
      </c>
      <c r="J23" t="s">
        <v>477</v>
      </c>
      <c r="K23" t="s">
        <v>478</v>
      </c>
      <c r="L23">
        <v>1346</v>
      </c>
      <c r="N23">
        <v>1009</v>
      </c>
      <c r="O23" t="s">
        <v>175</v>
      </c>
      <c r="P23" t="s">
        <v>175</v>
      </c>
      <c r="Q23">
        <v>1</v>
      </c>
      <c r="W23">
        <v>0</v>
      </c>
      <c r="X23">
        <v>-1476217930</v>
      </c>
      <c r="Y23">
        <f>(AT23*ROUND(0,7))</f>
        <v>0</v>
      </c>
      <c r="AA23">
        <v>119.84</v>
      </c>
      <c r="AB23">
        <v>0</v>
      </c>
      <c r="AC23">
        <v>0</v>
      </c>
      <c r="AD23">
        <v>0</v>
      </c>
      <c r="AE23">
        <v>155.63</v>
      </c>
      <c r="AF23">
        <v>0</v>
      </c>
      <c r="AG23">
        <v>0</v>
      </c>
      <c r="AH23">
        <v>0</v>
      </c>
      <c r="AI23">
        <v>0.77</v>
      </c>
      <c r="AJ23">
        <v>1</v>
      </c>
      <c r="AK23">
        <v>1</v>
      </c>
      <c r="AL23">
        <v>1</v>
      </c>
      <c r="AM23">
        <v>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0.1</v>
      </c>
      <c r="AU23" t="s">
        <v>103</v>
      </c>
      <c r="AV23">
        <v>0</v>
      </c>
      <c r="AW23">
        <v>2</v>
      </c>
      <c r="AX23">
        <v>60227332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15.563000000000001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1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ROUND(Y23*Source!I67,7)</f>
        <v>0</v>
      </c>
      <c r="CY23">
        <f>AA23</f>
        <v>119.84</v>
      </c>
      <c r="CZ23">
        <f>AE23</f>
        <v>155.63</v>
      </c>
      <c r="DA23">
        <f>AI23</f>
        <v>0.77</v>
      </c>
      <c r="DB23">
        <f>ROUND((ROUND(AT23*CZ23,2)*ROUND(0,7)),6)</f>
        <v>0</v>
      </c>
      <c r="DC23">
        <f>ROUND((ROUND(AT23*AG23,2)*ROUND(0,7)),6)</f>
        <v>0</v>
      </c>
      <c r="DD23" t="s">
        <v>3</v>
      </c>
      <c r="DE23" t="s">
        <v>3</v>
      </c>
      <c r="DF23">
        <f>ROUND(ROUND(AE23*AI23,2)*CX23,2)</f>
        <v>0</v>
      </c>
      <c r="DG23">
        <f t="shared" si="10"/>
        <v>0</v>
      </c>
      <c r="DH23">
        <f t="shared" si="4"/>
        <v>0</v>
      </c>
      <c r="DI23">
        <f t="shared" si="5"/>
        <v>0</v>
      </c>
      <c r="DJ23">
        <f>DF23</f>
        <v>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ROW(Source!A67)</f>
        <v>67</v>
      </c>
      <c r="B24">
        <v>60175270</v>
      </c>
      <c r="C24">
        <v>60227324</v>
      </c>
      <c r="D24">
        <v>58724341</v>
      </c>
      <c r="E24">
        <v>1</v>
      </c>
      <c r="F24">
        <v>1</v>
      </c>
      <c r="G24">
        <v>1</v>
      </c>
      <c r="H24">
        <v>3</v>
      </c>
      <c r="I24" t="s">
        <v>479</v>
      </c>
      <c r="J24" t="s">
        <v>480</v>
      </c>
      <c r="K24" t="s">
        <v>481</v>
      </c>
      <c r="L24">
        <v>1346</v>
      </c>
      <c r="N24">
        <v>1009</v>
      </c>
      <c r="O24" t="s">
        <v>175</v>
      </c>
      <c r="P24" t="s">
        <v>175</v>
      </c>
      <c r="Q24">
        <v>1</v>
      </c>
      <c r="W24">
        <v>0</v>
      </c>
      <c r="X24">
        <v>-489290570</v>
      </c>
      <c r="Y24">
        <f>(AT24*ROUND(0,7))</f>
        <v>0</v>
      </c>
      <c r="AA24">
        <v>187.18</v>
      </c>
      <c r="AB24">
        <v>0</v>
      </c>
      <c r="AC24">
        <v>0</v>
      </c>
      <c r="AD24">
        <v>0</v>
      </c>
      <c r="AE24">
        <v>174.93</v>
      </c>
      <c r="AF24">
        <v>0</v>
      </c>
      <c r="AG24">
        <v>0</v>
      </c>
      <c r="AH24">
        <v>0</v>
      </c>
      <c r="AI24">
        <v>1.07</v>
      </c>
      <c r="AJ24">
        <v>1</v>
      </c>
      <c r="AK24">
        <v>1</v>
      </c>
      <c r="AL24">
        <v>1</v>
      </c>
      <c r="AM24">
        <v>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0.1</v>
      </c>
      <c r="AU24" t="s">
        <v>103</v>
      </c>
      <c r="AV24">
        <v>0</v>
      </c>
      <c r="AW24">
        <v>2</v>
      </c>
      <c r="AX24">
        <v>60227333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17.492999999999999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1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ROUND(Y24*Source!I67,7)</f>
        <v>0</v>
      </c>
      <c r="CY24">
        <f>AA24</f>
        <v>187.18</v>
      </c>
      <c r="CZ24">
        <f>AE24</f>
        <v>174.93</v>
      </c>
      <c r="DA24">
        <f>AI24</f>
        <v>1.07</v>
      </c>
      <c r="DB24">
        <f>ROUND((ROUND(AT24*CZ24,2)*ROUND(0,7)),6)</f>
        <v>0</v>
      </c>
      <c r="DC24">
        <f>ROUND((ROUND(AT24*AG24,2)*ROUND(0,7)),6)</f>
        <v>0</v>
      </c>
      <c r="DD24" t="s">
        <v>3</v>
      </c>
      <c r="DE24" t="s">
        <v>3</v>
      </c>
      <c r="DF24">
        <f>ROUND(ROUND(AE24*AI24,2)*CX24,2)</f>
        <v>0</v>
      </c>
      <c r="DG24">
        <f t="shared" si="10"/>
        <v>0</v>
      </c>
      <c r="DH24">
        <f t="shared" si="4"/>
        <v>0</v>
      </c>
      <c r="DI24">
        <f t="shared" si="5"/>
        <v>0</v>
      </c>
      <c r="DJ24">
        <f>DF24</f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ROW(Source!A67)</f>
        <v>67</v>
      </c>
      <c r="B25">
        <v>60175270</v>
      </c>
      <c r="C25">
        <v>60227324</v>
      </c>
      <c r="D25">
        <v>58741849</v>
      </c>
      <c r="E25">
        <v>1</v>
      </c>
      <c r="F25">
        <v>1</v>
      </c>
      <c r="G25">
        <v>1</v>
      </c>
      <c r="H25">
        <v>3</v>
      </c>
      <c r="I25" t="s">
        <v>482</v>
      </c>
      <c r="J25" t="s">
        <v>483</v>
      </c>
      <c r="K25" t="s">
        <v>484</v>
      </c>
      <c r="L25">
        <v>1346</v>
      </c>
      <c r="N25">
        <v>1009</v>
      </c>
      <c r="O25" t="s">
        <v>175</v>
      </c>
      <c r="P25" t="s">
        <v>175</v>
      </c>
      <c r="Q25">
        <v>1</v>
      </c>
      <c r="W25">
        <v>0</v>
      </c>
      <c r="X25">
        <v>2025193363</v>
      </c>
      <c r="Y25">
        <f>(AT25*ROUND(0,7))</f>
        <v>0</v>
      </c>
      <c r="AA25">
        <v>113.43</v>
      </c>
      <c r="AB25">
        <v>0</v>
      </c>
      <c r="AC25">
        <v>0</v>
      </c>
      <c r="AD25">
        <v>0</v>
      </c>
      <c r="AE25">
        <v>79.88</v>
      </c>
      <c r="AF25">
        <v>0</v>
      </c>
      <c r="AG25">
        <v>0</v>
      </c>
      <c r="AH25">
        <v>0</v>
      </c>
      <c r="AI25">
        <v>1.42</v>
      </c>
      <c r="AJ25">
        <v>1</v>
      </c>
      <c r="AK25">
        <v>1</v>
      </c>
      <c r="AL25">
        <v>1</v>
      </c>
      <c r="AM25">
        <v>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0.02</v>
      </c>
      <c r="AU25" t="s">
        <v>103</v>
      </c>
      <c r="AV25">
        <v>0</v>
      </c>
      <c r="AW25">
        <v>2</v>
      </c>
      <c r="AX25">
        <v>60227334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1.5975999999999999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1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ROUND(Y25*Source!I67,7)</f>
        <v>0</v>
      </c>
      <c r="CY25">
        <f>AA25</f>
        <v>113.43</v>
      </c>
      <c r="CZ25">
        <f>AE25</f>
        <v>79.88</v>
      </c>
      <c r="DA25">
        <f>AI25</f>
        <v>1.42</v>
      </c>
      <c r="DB25">
        <f>ROUND((ROUND(AT25*CZ25,2)*ROUND(0,7)),6)</f>
        <v>0</v>
      </c>
      <c r="DC25">
        <f>ROUND((ROUND(AT25*AG25,2)*ROUND(0,7)),6)</f>
        <v>0</v>
      </c>
      <c r="DD25" t="s">
        <v>3</v>
      </c>
      <c r="DE25" t="s">
        <v>3</v>
      </c>
      <c r="DF25">
        <f>ROUND(ROUND(AE25*AI25,2)*CX25,2)</f>
        <v>0</v>
      </c>
      <c r="DG25">
        <f t="shared" si="10"/>
        <v>0</v>
      </c>
      <c r="DH25">
        <f t="shared" si="4"/>
        <v>0</v>
      </c>
      <c r="DI25">
        <f t="shared" si="5"/>
        <v>0</v>
      </c>
      <c r="DJ25">
        <f>DF25</f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ROW(Source!A67)</f>
        <v>67</v>
      </c>
      <c r="B26">
        <v>60175270</v>
      </c>
      <c r="C26">
        <v>60227324</v>
      </c>
      <c r="D26">
        <v>58652324</v>
      </c>
      <c r="E26">
        <v>118</v>
      </c>
      <c r="F26">
        <v>1</v>
      </c>
      <c r="G26">
        <v>1</v>
      </c>
      <c r="H26">
        <v>3</v>
      </c>
      <c r="I26" t="s">
        <v>111</v>
      </c>
      <c r="J26" t="s">
        <v>3</v>
      </c>
      <c r="K26" t="s">
        <v>112</v>
      </c>
      <c r="L26">
        <v>3277935</v>
      </c>
      <c r="N26">
        <v>1013</v>
      </c>
      <c r="O26" t="s">
        <v>113</v>
      </c>
      <c r="P26" t="s">
        <v>113</v>
      </c>
      <c r="Q26">
        <v>1</v>
      </c>
      <c r="W26">
        <v>0</v>
      </c>
      <c r="X26">
        <v>274903907</v>
      </c>
      <c r="Y26">
        <f>AT26</f>
        <v>2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 t="s">
        <v>3</v>
      </c>
      <c r="AT26">
        <v>2</v>
      </c>
      <c r="AU26" t="s">
        <v>3</v>
      </c>
      <c r="AV26">
        <v>0</v>
      </c>
      <c r="AW26">
        <v>2</v>
      </c>
      <c r="AX26">
        <v>60227335</v>
      </c>
      <c r="AY26">
        <v>1</v>
      </c>
      <c r="AZ26">
        <v>2048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ROUND(Y26*Source!I67,7)</f>
        <v>6</v>
      </c>
      <c r="CY26">
        <f>AA26</f>
        <v>0</v>
      </c>
      <c r="CZ26">
        <f>AE26</f>
        <v>0</v>
      </c>
      <c r="DA26">
        <f>AI26</f>
        <v>1</v>
      </c>
      <c r="DB26">
        <f>ROUND(ROUND(AT26*CZ26,2),6)</f>
        <v>0</v>
      </c>
      <c r="DC26">
        <f>ROUND(ROUND(AT26*AG26,2),6)</f>
        <v>0</v>
      </c>
      <c r="DD26" t="s">
        <v>3</v>
      </c>
      <c r="DE26" t="s">
        <v>3</v>
      </c>
      <c r="DF26">
        <f>ROUND(ROUND(AE26,2)*CX26,2)</f>
        <v>0</v>
      </c>
      <c r="DG26">
        <f t="shared" si="10"/>
        <v>0</v>
      </c>
      <c r="DH26">
        <f t="shared" si="4"/>
        <v>0</v>
      </c>
      <c r="DI26">
        <f t="shared" si="5"/>
        <v>0</v>
      </c>
      <c r="DJ26">
        <f>DF26</f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ROW(Source!A69)</f>
        <v>69</v>
      </c>
      <c r="B27">
        <v>60175270</v>
      </c>
      <c r="C27">
        <v>60227429</v>
      </c>
      <c r="D27">
        <v>58646191</v>
      </c>
      <c r="E27">
        <v>118</v>
      </c>
      <c r="F27">
        <v>1</v>
      </c>
      <c r="G27">
        <v>1</v>
      </c>
      <c r="H27">
        <v>1</v>
      </c>
      <c r="I27" t="s">
        <v>461</v>
      </c>
      <c r="J27" t="s">
        <v>3</v>
      </c>
      <c r="K27" t="s">
        <v>462</v>
      </c>
      <c r="L27">
        <v>1191</v>
      </c>
      <c r="N27">
        <v>1013</v>
      </c>
      <c r="O27" t="s">
        <v>440</v>
      </c>
      <c r="P27" t="s">
        <v>440</v>
      </c>
      <c r="Q27">
        <v>1</v>
      </c>
      <c r="W27">
        <v>0</v>
      </c>
      <c r="X27">
        <v>1522950421</v>
      </c>
      <c r="Y27">
        <f>(AT27*ROUND(((0.2+1)*0.6),7))</f>
        <v>0.2016</v>
      </c>
      <c r="AA27">
        <v>0</v>
      </c>
      <c r="AB27">
        <v>0</v>
      </c>
      <c r="AC27">
        <v>0</v>
      </c>
      <c r="AD27">
        <v>887.19</v>
      </c>
      <c r="AE27">
        <v>0</v>
      </c>
      <c r="AF27">
        <v>0</v>
      </c>
      <c r="AG27">
        <v>0</v>
      </c>
      <c r="AH27">
        <v>887.19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0.28000000000000003</v>
      </c>
      <c r="AU27" t="s">
        <v>104</v>
      </c>
      <c r="AV27">
        <v>1</v>
      </c>
      <c r="AW27">
        <v>2</v>
      </c>
      <c r="AX27">
        <v>60227430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248.41319999999999</v>
      </c>
      <c r="BN27">
        <v>0.28000000000000003</v>
      </c>
      <c r="BO27">
        <v>0</v>
      </c>
      <c r="BP27">
        <v>1</v>
      </c>
      <c r="BQ27">
        <v>0</v>
      </c>
      <c r="BR27">
        <v>0</v>
      </c>
      <c r="BS27">
        <v>0</v>
      </c>
      <c r="BT27">
        <v>178.85750400000001</v>
      </c>
      <c r="BU27">
        <v>0.2016</v>
      </c>
      <c r="BV27">
        <v>0</v>
      </c>
      <c r="BW27">
        <v>1</v>
      </c>
      <c r="CU27">
        <f>ROUND(AT27*Source!I69*AH27*AL27,2)</f>
        <v>993.65</v>
      </c>
      <c r="CV27">
        <f>ROUND(Y27*Source!I69,7)</f>
        <v>0.80640000000000001</v>
      </c>
      <c r="CW27">
        <v>0</v>
      </c>
      <c r="CX27">
        <f>ROUND(Y27*Source!I69,7)</f>
        <v>0.80640000000000001</v>
      </c>
      <c r="CY27">
        <f>AD27</f>
        <v>887.19</v>
      </c>
      <c r="CZ27">
        <f>AH27</f>
        <v>887.19</v>
      </c>
      <c r="DA27">
        <f>AL27</f>
        <v>1</v>
      </c>
      <c r="DB27">
        <f>ROUND((ROUND(AT27*CZ27,2)*ROUND(((0.2+1)*0.6),7)),6)</f>
        <v>178.8552</v>
      </c>
      <c r="DC27">
        <f>ROUND((ROUND(AT27*AG27,2)*ROUND(((0.2+1)*0.6),7)),6)</f>
        <v>0</v>
      </c>
      <c r="DD27" t="s">
        <v>3</v>
      </c>
      <c r="DE27" t="s">
        <v>3</v>
      </c>
      <c r="DF27">
        <f>ROUND(ROUND(AE27,2)*CX27,2)</f>
        <v>0</v>
      </c>
      <c r="DG27">
        <f t="shared" si="10"/>
        <v>0</v>
      </c>
      <c r="DH27">
        <f t="shared" si="4"/>
        <v>0</v>
      </c>
      <c r="DI27">
        <f t="shared" si="5"/>
        <v>715.43</v>
      </c>
      <c r="DJ27">
        <f>DI27</f>
        <v>715.43</v>
      </c>
      <c r="DK27">
        <v>1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ROW(Source!A69)</f>
        <v>69</v>
      </c>
      <c r="B28">
        <v>60175270</v>
      </c>
      <c r="C28">
        <v>60227429</v>
      </c>
      <c r="D28">
        <v>58646362</v>
      </c>
      <c r="E28">
        <v>118</v>
      </c>
      <c r="F28">
        <v>1</v>
      </c>
      <c r="G28">
        <v>1</v>
      </c>
      <c r="H28">
        <v>1</v>
      </c>
      <c r="I28" t="s">
        <v>441</v>
      </c>
      <c r="J28" t="s">
        <v>3</v>
      </c>
      <c r="K28" t="s">
        <v>442</v>
      </c>
      <c r="L28">
        <v>1191</v>
      </c>
      <c r="N28">
        <v>1013</v>
      </c>
      <c r="O28" t="s">
        <v>440</v>
      </c>
      <c r="P28" t="s">
        <v>440</v>
      </c>
      <c r="Q28">
        <v>1</v>
      </c>
      <c r="W28">
        <v>0</v>
      </c>
      <c r="X28">
        <v>-1417349443</v>
      </c>
      <c r="Y28">
        <f>(AT28*ROUND(((0.2+1)*0.6),7))</f>
        <v>1.44E-2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0.02</v>
      </c>
      <c r="AU28" t="s">
        <v>104</v>
      </c>
      <c r="AV28">
        <v>2</v>
      </c>
      <c r="AW28">
        <v>2</v>
      </c>
      <c r="AX28">
        <v>60227431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ROUND(Y28*Source!I69,7)</f>
        <v>5.7599999999999998E-2</v>
      </c>
      <c r="CY28">
        <f>AD28</f>
        <v>0</v>
      </c>
      <c r="CZ28">
        <f>AH28</f>
        <v>0</v>
      </c>
      <c r="DA28">
        <f>AL28</f>
        <v>1</v>
      </c>
      <c r="DB28">
        <f>ROUND((ROUND(AT28*CZ28,2)*ROUND(((0.2+1)*0.6),7)),6)</f>
        <v>0</v>
      </c>
      <c r="DC28">
        <f>ROUND((ROUND(AT28*AG28,2)*ROUND(((0.2+1)*0.6),7)),6)</f>
        <v>0</v>
      </c>
      <c r="DD28" t="s">
        <v>3</v>
      </c>
      <c r="DE28" t="s">
        <v>3</v>
      </c>
      <c r="DF28">
        <f>ROUND(ROUND(AE28,2)*CX28,2)</f>
        <v>0</v>
      </c>
      <c r="DG28">
        <f t="shared" si="10"/>
        <v>0</v>
      </c>
      <c r="DH28">
        <f t="shared" si="4"/>
        <v>0</v>
      </c>
      <c r="DI28">
        <f t="shared" si="5"/>
        <v>0</v>
      </c>
      <c r="DJ28">
        <f>DI28</f>
        <v>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ROW(Source!A69)</f>
        <v>69</v>
      </c>
      <c r="B29">
        <v>60175270</v>
      </c>
      <c r="C29">
        <v>60227429</v>
      </c>
      <c r="D29">
        <v>58772671</v>
      </c>
      <c r="E29">
        <v>1</v>
      </c>
      <c r="F29">
        <v>1</v>
      </c>
      <c r="G29">
        <v>1</v>
      </c>
      <c r="H29">
        <v>2</v>
      </c>
      <c r="I29" t="s">
        <v>466</v>
      </c>
      <c r="J29" t="s">
        <v>467</v>
      </c>
      <c r="K29" t="s">
        <v>468</v>
      </c>
      <c r="L29">
        <v>1368</v>
      </c>
      <c r="N29">
        <v>1011</v>
      </c>
      <c r="O29" t="s">
        <v>446</v>
      </c>
      <c r="P29" t="s">
        <v>446</v>
      </c>
      <c r="Q29">
        <v>1</v>
      </c>
      <c r="W29">
        <v>0</v>
      </c>
      <c r="X29">
        <v>-1068589559</v>
      </c>
      <c r="Y29">
        <f>(AT29*ROUND(((0.2+1)*0.6),7))</f>
        <v>7.1999999999999998E-3</v>
      </c>
      <c r="AA29">
        <v>0</v>
      </c>
      <c r="AB29">
        <v>1582.31</v>
      </c>
      <c r="AC29">
        <v>1157.2</v>
      </c>
      <c r="AD29">
        <v>0</v>
      </c>
      <c r="AE29">
        <v>0</v>
      </c>
      <c r="AF29">
        <v>1582.31</v>
      </c>
      <c r="AG29">
        <v>1157.2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0.01</v>
      </c>
      <c r="AU29" t="s">
        <v>104</v>
      </c>
      <c r="AV29">
        <v>1</v>
      </c>
      <c r="AW29">
        <v>2</v>
      </c>
      <c r="AX29">
        <v>60227432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15.8231</v>
      </c>
      <c r="BL29">
        <v>11.571999999999999</v>
      </c>
      <c r="BM29">
        <v>0</v>
      </c>
      <c r="BN29">
        <v>0</v>
      </c>
      <c r="BO29">
        <v>0.01</v>
      </c>
      <c r="BP29">
        <v>1</v>
      </c>
      <c r="BQ29">
        <v>0</v>
      </c>
      <c r="BR29">
        <v>11.392632000000001</v>
      </c>
      <c r="BS29">
        <v>8.3318399999999997</v>
      </c>
      <c r="BT29">
        <v>0</v>
      </c>
      <c r="BU29">
        <v>0</v>
      </c>
      <c r="BV29">
        <v>7.1999999999999998E-3</v>
      </c>
      <c r="BW29">
        <v>1</v>
      </c>
      <c r="CV29">
        <v>0</v>
      </c>
      <c r="CW29">
        <f>ROUND(Y29*Source!I69*DO29,7)</f>
        <v>2.8799999999999999E-2</v>
      </c>
      <c r="CX29">
        <f>ROUND(Y29*Source!I69,7)</f>
        <v>2.8799999999999999E-2</v>
      </c>
      <c r="CY29">
        <f>AB29</f>
        <v>1582.31</v>
      </c>
      <c r="CZ29">
        <f>AF29</f>
        <v>1582.31</v>
      </c>
      <c r="DA29">
        <f>AJ29</f>
        <v>1</v>
      </c>
      <c r="DB29">
        <f>ROUND((ROUND(AT29*CZ29,2)*ROUND(((0.2+1)*0.6),7)),6)</f>
        <v>11.3904</v>
      </c>
      <c r="DC29">
        <f>ROUND((ROUND(AT29*AG29,2)*ROUND(((0.2+1)*0.6),7)),6)</f>
        <v>8.3303999999999991</v>
      </c>
      <c r="DD29" t="s">
        <v>3</v>
      </c>
      <c r="DE29" t="s">
        <v>3</v>
      </c>
      <c r="DF29">
        <f>ROUND(ROUND(AE29,2)*CX29,2)</f>
        <v>0</v>
      </c>
      <c r="DG29">
        <f t="shared" si="10"/>
        <v>45.57</v>
      </c>
      <c r="DH29">
        <f t="shared" si="4"/>
        <v>33.33</v>
      </c>
      <c r="DI29">
        <f t="shared" si="5"/>
        <v>0</v>
      </c>
      <c r="DJ29">
        <f>DG29+DH29</f>
        <v>78.900000000000006</v>
      </c>
      <c r="DK29">
        <v>1</v>
      </c>
      <c r="DL29" t="s">
        <v>469</v>
      </c>
      <c r="DM29">
        <v>6</v>
      </c>
      <c r="DN29" t="s">
        <v>440</v>
      </c>
      <c r="DO29">
        <v>1</v>
      </c>
    </row>
    <row r="30" spans="1:119" x14ac:dyDescent="0.2">
      <c r="A30">
        <f>ROW(Source!A69)</f>
        <v>69</v>
      </c>
      <c r="B30">
        <v>60175270</v>
      </c>
      <c r="C30">
        <v>60227429</v>
      </c>
      <c r="D30">
        <v>58773573</v>
      </c>
      <c r="E30">
        <v>1</v>
      </c>
      <c r="F30">
        <v>1</v>
      </c>
      <c r="G30">
        <v>1</v>
      </c>
      <c r="H30">
        <v>2</v>
      </c>
      <c r="I30" t="s">
        <v>448</v>
      </c>
      <c r="J30" t="s">
        <v>449</v>
      </c>
      <c r="K30" t="s">
        <v>450</v>
      </c>
      <c r="L30">
        <v>1368</v>
      </c>
      <c r="N30">
        <v>1011</v>
      </c>
      <c r="O30" t="s">
        <v>446</v>
      </c>
      <c r="P30" t="s">
        <v>446</v>
      </c>
      <c r="Q30">
        <v>1</v>
      </c>
      <c r="W30">
        <v>0</v>
      </c>
      <c r="X30">
        <v>-312038840</v>
      </c>
      <c r="Y30">
        <f>(AT30*ROUND(((0.2+1)*0.6),7))</f>
        <v>7.1999999999999998E-3</v>
      </c>
      <c r="AA30">
        <v>0</v>
      </c>
      <c r="AB30">
        <v>543.33000000000004</v>
      </c>
      <c r="AC30">
        <v>861.47</v>
      </c>
      <c r="AD30">
        <v>0</v>
      </c>
      <c r="AE30">
        <v>0</v>
      </c>
      <c r="AF30">
        <v>543.33000000000004</v>
      </c>
      <c r="AG30">
        <v>861.47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0.01</v>
      </c>
      <c r="AU30" t="s">
        <v>104</v>
      </c>
      <c r="AV30">
        <v>1</v>
      </c>
      <c r="AW30">
        <v>2</v>
      </c>
      <c r="AX30">
        <v>60227433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5.4333</v>
      </c>
      <c r="BL30">
        <v>8.6146999999999991</v>
      </c>
      <c r="BM30">
        <v>0</v>
      </c>
      <c r="BN30">
        <v>0</v>
      </c>
      <c r="BO30">
        <v>0.01</v>
      </c>
      <c r="BP30">
        <v>1</v>
      </c>
      <c r="BQ30">
        <v>0</v>
      </c>
      <c r="BR30">
        <v>3.9119760000000001</v>
      </c>
      <c r="BS30">
        <v>6.2025839999999999</v>
      </c>
      <c r="BT30">
        <v>0</v>
      </c>
      <c r="BU30">
        <v>0</v>
      </c>
      <c r="BV30">
        <v>7.1999999999999998E-3</v>
      </c>
      <c r="BW30">
        <v>1</v>
      </c>
      <c r="CV30">
        <v>0</v>
      </c>
      <c r="CW30">
        <f>ROUND(Y30*Source!I69*DO30,7)</f>
        <v>2.8799999999999999E-2</v>
      </c>
      <c r="CX30">
        <f>ROUND(Y30*Source!I69,7)</f>
        <v>2.8799999999999999E-2</v>
      </c>
      <c r="CY30">
        <f>AB30</f>
        <v>543.33000000000004</v>
      </c>
      <c r="CZ30">
        <f>AF30</f>
        <v>543.33000000000004</v>
      </c>
      <c r="DA30">
        <f>AJ30</f>
        <v>1</v>
      </c>
      <c r="DB30">
        <f>ROUND((ROUND(AT30*CZ30,2)*ROUND(((0.2+1)*0.6),7)),6)</f>
        <v>3.9096000000000002</v>
      </c>
      <c r="DC30">
        <f>ROUND((ROUND(AT30*AG30,2)*ROUND(((0.2+1)*0.6),7)),6)</f>
        <v>6.1992000000000003</v>
      </c>
      <c r="DD30" t="s">
        <v>3</v>
      </c>
      <c r="DE30" t="s">
        <v>3</v>
      </c>
      <c r="DF30">
        <f>ROUND(ROUND(AE30,2)*CX30,2)</f>
        <v>0</v>
      </c>
      <c r="DG30">
        <f t="shared" si="10"/>
        <v>15.65</v>
      </c>
      <c r="DH30">
        <f t="shared" si="4"/>
        <v>24.81</v>
      </c>
      <c r="DI30">
        <f t="shared" si="5"/>
        <v>0</v>
      </c>
      <c r="DJ30">
        <f>DG30+DH30</f>
        <v>40.46</v>
      </c>
      <c r="DK30">
        <v>1</v>
      </c>
      <c r="DL30" t="s">
        <v>447</v>
      </c>
      <c r="DM30">
        <v>4</v>
      </c>
      <c r="DN30" t="s">
        <v>440</v>
      </c>
      <c r="DO30">
        <v>1</v>
      </c>
    </row>
    <row r="31" spans="1:119" x14ac:dyDescent="0.2">
      <c r="A31">
        <f>ROW(Source!A69)</f>
        <v>69</v>
      </c>
      <c r="B31">
        <v>60175270</v>
      </c>
      <c r="C31">
        <v>60227429</v>
      </c>
      <c r="D31">
        <v>58724346</v>
      </c>
      <c r="E31">
        <v>1</v>
      </c>
      <c r="F31">
        <v>1</v>
      </c>
      <c r="G31">
        <v>1</v>
      </c>
      <c r="H31">
        <v>3</v>
      </c>
      <c r="I31" t="s">
        <v>485</v>
      </c>
      <c r="J31" t="s">
        <v>486</v>
      </c>
      <c r="K31" t="s">
        <v>487</v>
      </c>
      <c r="L31">
        <v>1348</v>
      </c>
      <c r="N31">
        <v>1009</v>
      </c>
      <c r="O31" t="s">
        <v>308</v>
      </c>
      <c r="P31" t="s">
        <v>308</v>
      </c>
      <c r="Q31">
        <v>1000</v>
      </c>
      <c r="W31">
        <v>0</v>
      </c>
      <c r="X31">
        <v>1670083924</v>
      </c>
      <c r="Y31">
        <f>(AT31*ROUND(0,7))</f>
        <v>0</v>
      </c>
      <c r="AA31">
        <v>165627.79999999999</v>
      </c>
      <c r="AB31">
        <v>0</v>
      </c>
      <c r="AC31">
        <v>0</v>
      </c>
      <c r="AD31">
        <v>0</v>
      </c>
      <c r="AE31">
        <v>127406</v>
      </c>
      <c r="AF31">
        <v>0</v>
      </c>
      <c r="AG31">
        <v>0</v>
      </c>
      <c r="AH31">
        <v>0</v>
      </c>
      <c r="AI31">
        <v>1.3</v>
      </c>
      <c r="AJ31">
        <v>1</v>
      </c>
      <c r="AK31">
        <v>1</v>
      </c>
      <c r="AL31">
        <v>1</v>
      </c>
      <c r="AM31">
        <v>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3.0000000000000001E-5</v>
      </c>
      <c r="AU31" t="s">
        <v>103</v>
      </c>
      <c r="AV31">
        <v>0</v>
      </c>
      <c r="AW31">
        <v>2</v>
      </c>
      <c r="AX31">
        <v>60227434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3.8221799999999999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1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ROUND(Y31*Source!I69,7)</f>
        <v>0</v>
      </c>
      <c r="CY31">
        <f>AA31</f>
        <v>165627.79999999999</v>
      </c>
      <c r="CZ31">
        <f>AE31</f>
        <v>127406</v>
      </c>
      <c r="DA31">
        <f>AI31</f>
        <v>1.3</v>
      </c>
      <c r="DB31">
        <f>ROUND((ROUND(AT31*CZ31,2)*ROUND(0,7)),6)</f>
        <v>0</v>
      </c>
      <c r="DC31">
        <f>ROUND((ROUND(AT31*AG31,2)*ROUND(0,7)),6)</f>
        <v>0</v>
      </c>
      <c r="DD31" t="s">
        <v>3</v>
      </c>
      <c r="DE31" t="s">
        <v>3</v>
      </c>
      <c r="DF31">
        <f>ROUND(ROUND(AE31*AI31,2)*CX31,2)</f>
        <v>0</v>
      </c>
      <c r="DG31">
        <f t="shared" si="10"/>
        <v>0</v>
      </c>
      <c r="DH31">
        <f t="shared" si="4"/>
        <v>0</v>
      </c>
      <c r="DI31">
        <f t="shared" si="5"/>
        <v>0</v>
      </c>
      <c r="DJ31">
        <f>DF31</f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ROW(Source!A69)</f>
        <v>69</v>
      </c>
      <c r="B32">
        <v>60175270</v>
      </c>
      <c r="C32">
        <v>60227429</v>
      </c>
      <c r="D32">
        <v>58652324</v>
      </c>
      <c r="E32">
        <v>118</v>
      </c>
      <c r="F32">
        <v>1</v>
      </c>
      <c r="G32">
        <v>1</v>
      </c>
      <c r="H32">
        <v>3</v>
      </c>
      <c r="I32" t="s">
        <v>111</v>
      </c>
      <c r="J32" t="s">
        <v>3</v>
      </c>
      <c r="K32" t="s">
        <v>112</v>
      </c>
      <c r="L32">
        <v>3277935</v>
      </c>
      <c r="N32">
        <v>1013</v>
      </c>
      <c r="O32" t="s">
        <v>113</v>
      </c>
      <c r="P32" t="s">
        <v>113</v>
      </c>
      <c r="Q32">
        <v>1</v>
      </c>
      <c r="W32">
        <v>0</v>
      </c>
      <c r="X32">
        <v>274903907</v>
      </c>
      <c r="Y32">
        <f>AT32</f>
        <v>2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 t="s">
        <v>3</v>
      </c>
      <c r="AT32">
        <v>2</v>
      </c>
      <c r="AU32" t="s">
        <v>3</v>
      </c>
      <c r="AV32">
        <v>0</v>
      </c>
      <c r="AW32">
        <v>2</v>
      </c>
      <c r="AX32">
        <v>60227435</v>
      </c>
      <c r="AY32">
        <v>1</v>
      </c>
      <c r="AZ32">
        <v>2048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ROUND(Y32*Source!I69,7)</f>
        <v>8</v>
      </c>
      <c r="CY32">
        <f>AA32</f>
        <v>0</v>
      </c>
      <c r="CZ32">
        <f>AE32</f>
        <v>0</v>
      </c>
      <c r="DA32">
        <f>AI32</f>
        <v>1</v>
      </c>
      <c r="DB32">
        <f>ROUND(ROUND(AT32*CZ32,2),6)</f>
        <v>0</v>
      </c>
      <c r="DC32">
        <f>ROUND(ROUND(AT32*AG32,2),6)</f>
        <v>0</v>
      </c>
      <c r="DD32" t="s">
        <v>3</v>
      </c>
      <c r="DE32" t="s">
        <v>3</v>
      </c>
      <c r="DF32">
        <f t="shared" ref="DF32:DF45" si="11">ROUND(ROUND(AE32,2)*CX32,2)</f>
        <v>0</v>
      </c>
      <c r="DG32">
        <f t="shared" si="10"/>
        <v>0</v>
      </c>
      <c r="DH32">
        <f t="shared" si="4"/>
        <v>0</v>
      </c>
      <c r="DI32">
        <f t="shared" si="5"/>
        <v>0</v>
      </c>
      <c r="DJ32">
        <f>DF32</f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ROW(Source!A178)</f>
        <v>178</v>
      </c>
      <c r="B33">
        <v>60175270</v>
      </c>
      <c r="C33">
        <v>60175770</v>
      </c>
      <c r="D33">
        <v>37066717</v>
      </c>
      <c r="E33">
        <v>115</v>
      </c>
      <c r="F33">
        <v>1</v>
      </c>
      <c r="G33">
        <v>1</v>
      </c>
      <c r="H33">
        <v>1</v>
      </c>
      <c r="I33" t="s">
        <v>459</v>
      </c>
      <c r="J33" t="s">
        <v>3</v>
      </c>
      <c r="K33" t="s">
        <v>460</v>
      </c>
      <c r="L33">
        <v>1191</v>
      </c>
      <c r="N33">
        <v>1013</v>
      </c>
      <c r="O33" t="s">
        <v>440</v>
      </c>
      <c r="P33" t="s">
        <v>440</v>
      </c>
      <c r="Q33">
        <v>1</v>
      </c>
      <c r="W33">
        <v>0</v>
      </c>
      <c r="X33">
        <v>-1991603921</v>
      </c>
      <c r="Y33">
        <f t="shared" ref="Y33:Y45" si="12">(AT33*ROUND((0.2+1),7))</f>
        <v>0.52800000000000002</v>
      </c>
      <c r="AA33">
        <v>0</v>
      </c>
      <c r="AB33">
        <v>0</v>
      </c>
      <c r="AC33">
        <v>0</v>
      </c>
      <c r="AD33">
        <v>732.89</v>
      </c>
      <c r="AE33">
        <v>0</v>
      </c>
      <c r="AF33">
        <v>0</v>
      </c>
      <c r="AG33">
        <v>0</v>
      </c>
      <c r="AH33">
        <v>732.89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0.44</v>
      </c>
      <c r="AU33" t="s">
        <v>23</v>
      </c>
      <c r="AV33">
        <v>1</v>
      </c>
      <c r="AW33">
        <v>2</v>
      </c>
      <c r="AX33">
        <v>60175776</v>
      </c>
      <c r="AY33">
        <v>1</v>
      </c>
      <c r="AZ33">
        <v>0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322.47160000000002</v>
      </c>
      <c r="BN33">
        <v>0.44</v>
      </c>
      <c r="BO33">
        <v>0</v>
      </c>
      <c r="BP33">
        <v>1</v>
      </c>
      <c r="BQ33">
        <v>0</v>
      </c>
      <c r="BR33">
        <v>0</v>
      </c>
      <c r="BS33">
        <v>0</v>
      </c>
      <c r="BT33">
        <v>386.96591999999998</v>
      </c>
      <c r="BU33">
        <v>0.52800000000000002</v>
      </c>
      <c r="BV33">
        <v>0</v>
      </c>
      <c r="BW33">
        <v>1</v>
      </c>
      <c r="CU33">
        <f>ROUND(AT33*Source!I178*AH33*AL33,2)</f>
        <v>967.41</v>
      </c>
      <c r="CV33">
        <f>ROUND(Y33*Source!I178,7)</f>
        <v>1.5840000000000001</v>
      </c>
      <c r="CW33">
        <v>0</v>
      </c>
      <c r="CX33">
        <f>ROUND(Y33*Source!I178,7)</f>
        <v>1.5840000000000001</v>
      </c>
      <c r="CY33">
        <f>AD33</f>
        <v>732.89</v>
      </c>
      <c r="CZ33">
        <f>AH33</f>
        <v>732.89</v>
      </c>
      <c r="DA33">
        <f>AL33</f>
        <v>1</v>
      </c>
      <c r="DB33">
        <f t="shared" ref="DB33:DB45" si="13">ROUND((ROUND(AT33*CZ33,2)*ROUND((0.2+1),7)),6)</f>
        <v>386.964</v>
      </c>
      <c r="DC33">
        <f t="shared" ref="DC33:DC45" si="14">ROUND((ROUND(AT33*AG33,2)*ROUND((0.2+1),7)),6)</f>
        <v>0</v>
      </c>
      <c r="DD33" t="s">
        <v>3</v>
      </c>
      <c r="DE33" t="s">
        <v>3</v>
      </c>
      <c r="DF33">
        <f t="shared" si="11"/>
        <v>0</v>
      </c>
      <c r="DG33">
        <f t="shared" si="10"/>
        <v>0</v>
      </c>
      <c r="DH33">
        <f t="shared" ref="DH33:DH64" si="15">ROUND(ROUND(AG33,2)*CX33,2)</f>
        <v>0</v>
      </c>
      <c r="DI33">
        <f t="shared" ref="DI33:DI64" si="16">ROUND(ROUND(AH33,2)*CX33,2)</f>
        <v>1160.9000000000001</v>
      </c>
      <c r="DJ33">
        <f>DI33</f>
        <v>1160.9000000000001</v>
      </c>
      <c r="DK33">
        <v>1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ROW(Source!A178)</f>
        <v>178</v>
      </c>
      <c r="B34">
        <v>60175270</v>
      </c>
      <c r="C34">
        <v>60175770</v>
      </c>
      <c r="D34">
        <v>37064876</v>
      </c>
      <c r="E34">
        <v>115</v>
      </c>
      <c r="F34">
        <v>1</v>
      </c>
      <c r="G34">
        <v>1</v>
      </c>
      <c r="H34">
        <v>1</v>
      </c>
      <c r="I34" t="s">
        <v>441</v>
      </c>
      <c r="J34" t="s">
        <v>3</v>
      </c>
      <c r="K34" t="s">
        <v>442</v>
      </c>
      <c r="L34">
        <v>1191</v>
      </c>
      <c r="N34">
        <v>1013</v>
      </c>
      <c r="O34" t="s">
        <v>440</v>
      </c>
      <c r="P34" t="s">
        <v>440</v>
      </c>
      <c r="Q34">
        <v>1</v>
      </c>
      <c r="W34">
        <v>0</v>
      </c>
      <c r="X34">
        <v>-1417349443</v>
      </c>
      <c r="Y34">
        <f t="shared" si="12"/>
        <v>0.57599999999999996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0.48</v>
      </c>
      <c r="AU34" t="s">
        <v>23</v>
      </c>
      <c r="AV34">
        <v>2</v>
      </c>
      <c r="AW34">
        <v>2</v>
      </c>
      <c r="AX34">
        <v>60175777</v>
      </c>
      <c r="AY34">
        <v>1</v>
      </c>
      <c r="AZ34">
        <v>0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ROUND(Y34*Source!I178,7)</f>
        <v>1.728</v>
      </c>
      <c r="CY34">
        <f>AD34</f>
        <v>0</v>
      </c>
      <c r="CZ34">
        <f>AH34</f>
        <v>0</v>
      </c>
      <c r="DA34">
        <f>AL34</f>
        <v>1</v>
      </c>
      <c r="DB34">
        <f t="shared" si="13"/>
        <v>0</v>
      </c>
      <c r="DC34">
        <f t="shared" si="14"/>
        <v>0</v>
      </c>
      <c r="DD34" t="s">
        <v>3</v>
      </c>
      <c r="DE34" t="s">
        <v>3</v>
      </c>
      <c r="DF34">
        <f t="shared" si="11"/>
        <v>0</v>
      </c>
      <c r="DG34">
        <f t="shared" si="10"/>
        <v>0</v>
      </c>
      <c r="DH34">
        <f t="shared" si="15"/>
        <v>0</v>
      </c>
      <c r="DI34">
        <f t="shared" si="16"/>
        <v>0</v>
      </c>
      <c r="DJ34">
        <f>DI34</f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ROW(Source!A178)</f>
        <v>178</v>
      </c>
      <c r="B35">
        <v>60175270</v>
      </c>
      <c r="C35">
        <v>60175770</v>
      </c>
      <c r="D35">
        <v>53455689</v>
      </c>
      <c r="E35">
        <v>1</v>
      </c>
      <c r="F35">
        <v>1</v>
      </c>
      <c r="G35">
        <v>1</v>
      </c>
      <c r="H35">
        <v>2</v>
      </c>
      <c r="I35" t="s">
        <v>466</v>
      </c>
      <c r="J35" t="s">
        <v>467</v>
      </c>
      <c r="K35" t="s">
        <v>468</v>
      </c>
      <c r="L35">
        <v>1368</v>
      </c>
      <c r="N35">
        <v>1011</v>
      </c>
      <c r="O35" t="s">
        <v>446</v>
      </c>
      <c r="P35" t="s">
        <v>446</v>
      </c>
      <c r="Q35">
        <v>1</v>
      </c>
      <c r="W35">
        <v>0</v>
      </c>
      <c r="X35">
        <v>-359817417</v>
      </c>
      <c r="Y35">
        <f t="shared" si="12"/>
        <v>0.28799999999999998</v>
      </c>
      <c r="AA35">
        <v>0</v>
      </c>
      <c r="AB35">
        <v>1582.31</v>
      </c>
      <c r="AC35">
        <v>1157.2</v>
      </c>
      <c r="AD35">
        <v>0</v>
      </c>
      <c r="AE35">
        <v>0</v>
      </c>
      <c r="AF35">
        <v>1582.31</v>
      </c>
      <c r="AG35">
        <v>1157.2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0.24</v>
      </c>
      <c r="AU35" t="s">
        <v>23</v>
      </c>
      <c r="AV35">
        <v>1</v>
      </c>
      <c r="AW35">
        <v>2</v>
      </c>
      <c r="AX35">
        <v>60175778</v>
      </c>
      <c r="AY35">
        <v>1</v>
      </c>
      <c r="AZ35">
        <v>0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379.75439999999998</v>
      </c>
      <c r="BL35">
        <v>277.72800000000001</v>
      </c>
      <c r="BM35">
        <v>0</v>
      </c>
      <c r="BN35">
        <v>0</v>
      </c>
      <c r="BO35">
        <v>0.24</v>
      </c>
      <c r="BP35">
        <v>1</v>
      </c>
      <c r="BQ35">
        <v>0</v>
      </c>
      <c r="BR35">
        <v>455.70528000000002</v>
      </c>
      <c r="BS35">
        <v>333.27359999999999</v>
      </c>
      <c r="BT35">
        <v>0</v>
      </c>
      <c r="BU35">
        <v>0</v>
      </c>
      <c r="BV35">
        <v>0.28799999999999998</v>
      </c>
      <c r="BW35">
        <v>1</v>
      </c>
      <c r="CV35">
        <v>0</v>
      </c>
      <c r="CW35">
        <f>ROUND(Y35*Source!I178*DO35,7)</f>
        <v>0.86399999999999999</v>
      </c>
      <c r="CX35">
        <f>ROUND(Y35*Source!I178,7)</f>
        <v>0.86399999999999999</v>
      </c>
      <c r="CY35">
        <f>AB35</f>
        <v>1582.31</v>
      </c>
      <c r="CZ35">
        <f>AF35</f>
        <v>1582.31</v>
      </c>
      <c r="DA35">
        <f>AJ35</f>
        <v>1</v>
      </c>
      <c r="DB35">
        <f t="shared" si="13"/>
        <v>455.7</v>
      </c>
      <c r="DC35">
        <f t="shared" si="14"/>
        <v>333.27600000000001</v>
      </c>
      <c r="DD35" t="s">
        <v>3</v>
      </c>
      <c r="DE35" t="s">
        <v>3</v>
      </c>
      <c r="DF35">
        <f t="shared" si="11"/>
        <v>0</v>
      </c>
      <c r="DG35">
        <f t="shared" si="10"/>
        <v>1367.12</v>
      </c>
      <c r="DH35">
        <f t="shared" si="15"/>
        <v>999.82</v>
      </c>
      <c r="DI35">
        <f t="shared" si="16"/>
        <v>0</v>
      </c>
      <c r="DJ35">
        <f>DG35+DH35</f>
        <v>2366.94</v>
      </c>
      <c r="DK35">
        <v>1</v>
      </c>
      <c r="DL35" t="s">
        <v>469</v>
      </c>
      <c r="DM35">
        <v>6</v>
      </c>
      <c r="DN35" t="s">
        <v>440</v>
      </c>
      <c r="DO35">
        <v>1</v>
      </c>
    </row>
    <row r="36" spans="1:119" x14ac:dyDescent="0.2">
      <c r="A36">
        <f>ROW(Source!A178)</f>
        <v>178</v>
      </c>
      <c r="B36">
        <v>60175270</v>
      </c>
      <c r="C36">
        <v>60175770</v>
      </c>
      <c r="D36">
        <v>53456657</v>
      </c>
      <c r="E36">
        <v>1</v>
      </c>
      <c r="F36">
        <v>1</v>
      </c>
      <c r="G36">
        <v>1</v>
      </c>
      <c r="H36">
        <v>2</v>
      </c>
      <c r="I36" t="s">
        <v>488</v>
      </c>
      <c r="J36" t="s">
        <v>489</v>
      </c>
      <c r="K36" t="s">
        <v>490</v>
      </c>
      <c r="L36">
        <v>1368</v>
      </c>
      <c r="N36">
        <v>1011</v>
      </c>
      <c r="O36" t="s">
        <v>446</v>
      </c>
      <c r="P36" t="s">
        <v>446</v>
      </c>
      <c r="Q36">
        <v>1</v>
      </c>
      <c r="W36">
        <v>0</v>
      </c>
      <c r="X36">
        <v>-255612116</v>
      </c>
      <c r="Y36">
        <f t="shared" si="12"/>
        <v>0.28799999999999998</v>
      </c>
      <c r="AA36">
        <v>0</v>
      </c>
      <c r="AB36">
        <v>14.35</v>
      </c>
      <c r="AC36">
        <v>0</v>
      </c>
      <c r="AD36">
        <v>0</v>
      </c>
      <c r="AE36">
        <v>0</v>
      </c>
      <c r="AF36">
        <v>14.35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0.24</v>
      </c>
      <c r="AU36" t="s">
        <v>23</v>
      </c>
      <c r="AV36">
        <v>1</v>
      </c>
      <c r="AW36">
        <v>2</v>
      </c>
      <c r="AX36">
        <v>60175779</v>
      </c>
      <c r="AY36">
        <v>1</v>
      </c>
      <c r="AZ36">
        <v>0</v>
      </c>
      <c r="BA36">
        <v>36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3.444</v>
      </c>
      <c r="BL36">
        <v>0</v>
      </c>
      <c r="BM36">
        <v>0</v>
      </c>
      <c r="BN36">
        <v>0</v>
      </c>
      <c r="BO36">
        <v>0</v>
      </c>
      <c r="BP36">
        <v>1</v>
      </c>
      <c r="BQ36">
        <v>0</v>
      </c>
      <c r="BR36">
        <v>4.1327999999999996</v>
      </c>
      <c r="BS36">
        <v>0</v>
      </c>
      <c r="BT36">
        <v>0</v>
      </c>
      <c r="BU36">
        <v>0</v>
      </c>
      <c r="BV36">
        <v>0</v>
      </c>
      <c r="BW36">
        <v>1</v>
      </c>
      <c r="CV36">
        <v>0</v>
      </c>
      <c r="CW36">
        <f>ROUND(Y36*Source!I178*DO36,7)</f>
        <v>0</v>
      </c>
      <c r="CX36">
        <f>ROUND(Y36*Source!I178,7)</f>
        <v>0.86399999999999999</v>
      </c>
      <c r="CY36">
        <f>AB36</f>
        <v>14.35</v>
      </c>
      <c r="CZ36">
        <f>AF36</f>
        <v>14.35</v>
      </c>
      <c r="DA36">
        <f>AJ36</f>
        <v>1</v>
      </c>
      <c r="DB36">
        <f t="shared" si="13"/>
        <v>4.1280000000000001</v>
      </c>
      <c r="DC36">
        <f t="shared" si="14"/>
        <v>0</v>
      </c>
      <c r="DD36" t="s">
        <v>3</v>
      </c>
      <c r="DE36" t="s">
        <v>3</v>
      </c>
      <c r="DF36">
        <f t="shared" si="11"/>
        <v>0</v>
      </c>
      <c r="DG36">
        <f t="shared" si="10"/>
        <v>12.4</v>
      </c>
      <c r="DH36">
        <f t="shared" si="15"/>
        <v>0</v>
      </c>
      <c r="DI36">
        <f t="shared" si="16"/>
        <v>0</v>
      </c>
      <c r="DJ36">
        <f>DG36+DH36</f>
        <v>12.4</v>
      </c>
      <c r="DK36">
        <v>1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ROW(Source!A178)</f>
        <v>178</v>
      </c>
      <c r="B37">
        <v>60175270</v>
      </c>
      <c r="C37">
        <v>60175770</v>
      </c>
      <c r="D37">
        <v>53456675</v>
      </c>
      <c r="E37">
        <v>1</v>
      </c>
      <c r="F37">
        <v>1</v>
      </c>
      <c r="G37">
        <v>1</v>
      </c>
      <c r="H37">
        <v>2</v>
      </c>
      <c r="I37" t="s">
        <v>491</v>
      </c>
      <c r="J37" t="s">
        <v>492</v>
      </c>
      <c r="K37" t="s">
        <v>493</v>
      </c>
      <c r="L37">
        <v>1368</v>
      </c>
      <c r="N37">
        <v>1011</v>
      </c>
      <c r="O37" t="s">
        <v>446</v>
      </c>
      <c r="P37" t="s">
        <v>446</v>
      </c>
      <c r="Q37">
        <v>1</v>
      </c>
      <c r="W37">
        <v>0</v>
      </c>
      <c r="X37">
        <v>-1579545382</v>
      </c>
      <c r="Y37">
        <f t="shared" si="12"/>
        <v>0.28799999999999998</v>
      </c>
      <c r="AA37">
        <v>0</v>
      </c>
      <c r="AB37">
        <v>636.78</v>
      </c>
      <c r="AC37">
        <v>861.47</v>
      </c>
      <c r="AD37">
        <v>0</v>
      </c>
      <c r="AE37">
        <v>0</v>
      </c>
      <c r="AF37">
        <v>636.78</v>
      </c>
      <c r="AG37">
        <v>861.47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0.24</v>
      </c>
      <c r="AU37" t="s">
        <v>23</v>
      </c>
      <c r="AV37">
        <v>1</v>
      </c>
      <c r="AW37">
        <v>2</v>
      </c>
      <c r="AX37">
        <v>60175780</v>
      </c>
      <c r="AY37">
        <v>1</v>
      </c>
      <c r="AZ37">
        <v>0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152.8272</v>
      </c>
      <c r="BL37">
        <v>206.75280000000001</v>
      </c>
      <c r="BM37">
        <v>0</v>
      </c>
      <c r="BN37">
        <v>0</v>
      </c>
      <c r="BO37">
        <v>0.24</v>
      </c>
      <c r="BP37">
        <v>1</v>
      </c>
      <c r="BQ37">
        <v>0</v>
      </c>
      <c r="BR37">
        <v>183.39264</v>
      </c>
      <c r="BS37">
        <v>248.10336000000001</v>
      </c>
      <c r="BT37">
        <v>0</v>
      </c>
      <c r="BU37">
        <v>0</v>
      </c>
      <c r="BV37">
        <v>0.28799999999999998</v>
      </c>
      <c r="BW37">
        <v>1</v>
      </c>
      <c r="CV37">
        <v>0</v>
      </c>
      <c r="CW37">
        <f>ROUND(Y37*Source!I178*DO37,7)</f>
        <v>0.86399999999999999</v>
      </c>
      <c r="CX37">
        <f>ROUND(Y37*Source!I178,7)</f>
        <v>0.86399999999999999</v>
      </c>
      <c r="CY37">
        <f>AB37</f>
        <v>636.78</v>
      </c>
      <c r="CZ37">
        <f>AF37</f>
        <v>636.78</v>
      </c>
      <c r="DA37">
        <f>AJ37</f>
        <v>1</v>
      </c>
      <c r="DB37">
        <f t="shared" si="13"/>
        <v>183.39599999999999</v>
      </c>
      <c r="DC37">
        <f t="shared" si="14"/>
        <v>248.1</v>
      </c>
      <c r="DD37" t="s">
        <v>3</v>
      </c>
      <c r="DE37" t="s">
        <v>3</v>
      </c>
      <c r="DF37">
        <f t="shared" si="11"/>
        <v>0</v>
      </c>
      <c r="DG37">
        <f t="shared" si="10"/>
        <v>550.17999999999995</v>
      </c>
      <c r="DH37">
        <f t="shared" si="15"/>
        <v>744.31</v>
      </c>
      <c r="DI37">
        <f t="shared" si="16"/>
        <v>0</v>
      </c>
      <c r="DJ37">
        <f>DG37+DH37</f>
        <v>1294.49</v>
      </c>
      <c r="DK37">
        <v>1</v>
      </c>
      <c r="DL37" t="s">
        <v>447</v>
      </c>
      <c r="DM37">
        <v>4</v>
      </c>
      <c r="DN37" t="s">
        <v>440</v>
      </c>
      <c r="DO37">
        <v>1</v>
      </c>
    </row>
    <row r="38" spans="1:119" x14ac:dyDescent="0.2">
      <c r="A38">
        <f>ROW(Source!A179)</f>
        <v>179</v>
      </c>
      <c r="B38">
        <v>60175270</v>
      </c>
      <c r="C38">
        <v>60175781</v>
      </c>
      <c r="D38">
        <v>37066717</v>
      </c>
      <c r="E38">
        <v>115</v>
      </c>
      <c r="F38">
        <v>1</v>
      </c>
      <c r="G38">
        <v>1</v>
      </c>
      <c r="H38">
        <v>1</v>
      </c>
      <c r="I38" t="s">
        <v>459</v>
      </c>
      <c r="J38" t="s">
        <v>3</v>
      </c>
      <c r="K38" t="s">
        <v>460</v>
      </c>
      <c r="L38">
        <v>1191</v>
      </c>
      <c r="N38">
        <v>1013</v>
      </c>
      <c r="O38" t="s">
        <v>440</v>
      </c>
      <c r="P38" t="s">
        <v>440</v>
      </c>
      <c r="Q38">
        <v>1</v>
      </c>
      <c r="W38">
        <v>0</v>
      </c>
      <c r="X38">
        <v>-1991603921</v>
      </c>
      <c r="Y38">
        <f t="shared" si="12"/>
        <v>0.3</v>
      </c>
      <c r="AA38">
        <v>0</v>
      </c>
      <c r="AB38">
        <v>0</v>
      </c>
      <c r="AC38">
        <v>0</v>
      </c>
      <c r="AD38">
        <v>732.89</v>
      </c>
      <c r="AE38">
        <v>0</v>
      </c>
      <c r="AF38">
        <v>0</v>
      </c>
      <c r="AG38">
        <v>0</v>
      </c>
      <c r="AH38">
        <v>732.89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0.25</v>
      </c>
      <c r="AU38" t="s">
        <v>23</v>
      </c>
      <c r="AV38">
        <v>1</v>
      </c>
      <c r="AW38">
        <v>2</v>
      </c>
      <c r="AX38">
        <v>60175786</v>
      </c>
      <c r="AY38">
        <v>1</v>
      </c>
      <c r="AZ38">
        <v>0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183.2225</v>
      </c>
      <c r="BN38">
        <v>0.25</v>
      </c>
      <c r="BO38">
        <v>0</v>
      </c>
      <c r="BP38">
        <v>1</v>
      </c>
      <c r="BQ38">
        <v>0</v>
      </c>
      <c r="BR38">
        <v>0</v>
      </c>
      <c r="BS38">
        <v>0</v>
      </c>
      <c r="BT38">
        <v>219.86699999999999</v>
      </c>
      <c r="BU38">
        <v>0.3</v>
      </c>
      <c r="BV38">
        <v>0</v>
      </c>
      <c r="BW38">
        <v>1</v>
      </c>
      <c r="CU38">
        <f>ROUND(AT38*Source!I179*AH38*AL38,2)</f>
        <v>549.66999999999996</v>
      </c>
      <c r="CV38">
        <f>ROUND(Y38*Source!I179,7)</f>
        <v>0.9</v>
      </c>
      <c r="CW38">
        <v>0</v>
      </c>
      <c r="CX38">
        <f>ROUND(Y38*Source!I179,7)</f>
        <v>0.9</v>
      </c>
      <c r="CY38">
        <f>AD38</f>
        <v>732.89</v>
      </c>
      <c r="CZ38">
        <f>AH38</f>
        <v>732.89</v>
      </c>
      <c r="DA38">
        <f>AL38</f>
        <v>1</v>
      </c>
      <c r="DB38">
        <f t="shared" si="13"/>
        <v>219.864</v>
      </c>
      <c r="DC38">
        <f t="shared" si="14"/>
        <v>0</v>
      </c>
      <c r="DD38" t="s">
        <v>3</v>
      </c>
      <c r="DE38" t="s">
        <v>3</v>
      </c>
      <c r="DF38">
        <f t="shared" si="11"/>
        <v>0</v>
      </c>
      <c r="DG38">
        <f t="shared" si="10"/>
        <v>0</v>
      </c>
      <c r="DH38">
        <f t="shared" si="15"/>
        <v>0</v>
      </c>
      <c r="DI38">
        <f t="shared" si="16"/>
        <v>659.6</v>
      </c>
      <c r="DJ38">
        <f>DI38</f>
        <v>659.6</v>
      </c>
      <c r="DK38">
        <v>1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ROW(Source!A179)</f>
        <v>179</v>
      </c>
      <c r="B39">
        <v>60175270</v>
      </c>
      <c r="C39">
        <v>60175781</v>
      </c>
      <c r="D39">
        <v>37064876</v>
      </c>
      <c r="E39">
        <v>115</v>
      </c>
      <c r="F39">
        <v>1</v>
      </c>
      <c r="G39">
        <v>1</v>
      </c>
      <c r="H39">
        <v>1</v>
      </c>
      <c r="I39" t="s">
        <v>441</v>
      </c>
      <c r="J39" t="s">
        <v>3</v>
      </c>
      <c r="K39" t="s">
        <v>442</v>
      </c>
      <c r="L39">
        <v>1191</v>
      </c>
      <c r="N39">
        <v>1013</v>
      </c>
      <c r="O39" t="s">
        <v>440</v>
      </c>
      <c r="P39" t="s">
        <v>440</v>
      </c>
      <c r="Q39">
        <v>1</v>
      </c>
      <c r="W39">
        <v>0</v>
      </c>
      <c r="X39">
        <v>-1417349443</v>
      </c>
      <c r="Y39">
        <f t="shared" si="12"/>
        <v>0.16800000000000001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0.14000000000000001</v>
      </c>
      <c r="AU39" t="s">
        <v>23</v>
      </c>
      <c r="AV39">
        <v>2</v>
      </c>
      <c r="AW39">
        <v>2</v>
      </c>
      <c r="AX39">
        <v>60175787</v>
      </c>
      <c r="AY39">
        <v>1</v>
      </c>
      <c r="AZ39">
        <v>0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ROUND(Y39*Source!I179,7)</f>
        <v>0.504</v>
      </c>
      <c r="CY39">
        <f>AD39</f>
        <v>0</v>
      </c>
      <c r="CZ39">
        <f>AH39</f>
        <v>0</v>
      </c>
      <c r="DA39">
        <f>AL39</f>
        <v>1</v>
      </c>
      <c r="DB39">
        <f t="shared" si="13"/>
        <v>0</v>
      </c>
      <c r="DC39">
        <f t="shared" si="14"/>
        <v>0</v>
      </c>
      <c r="DD39" t="s">
        <v>3</v>
      </c>
      <c r="DE39" t="s">
        <v>3</v>
      </c>
      <c r="DF39">
        <f t="shared" si="11"/>
        <v>0</v>
      </c>
      <c r="DG39">
        <f t="shared" si="10"/>
        <v>0</v>
      </c>
      <c r="DH39">
        <f t="shared" si="15"/>
        <v>0</v>
      </c>
      <c r="DI39">
        <f t="shared" si="16"/>
        <v>0</v>
      </c>
      <c r="DJ39">
        <f>DI39</f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ROW(Source!A179)</f>
        <v>179</v>
      </c>
      <c r="B40">
        <v>60175270</v>
      </c>
      <c r="C40">
        <v>60175781</v>
      </c>
      <c r="D40">
        <v>53456657</v>
      </c>
      <c r="E40">
        <v>1</v>
      </c>
      <c r="F40">
        <v>1</v>
      </c>
      <c r="G40">
        <v>1</v>
      </c>
      <c r="H40">
        <v>2</v>
      </c>
      <c r="I40" t="s">
        <v>488</v>
      </c>
      <c r="J40" t="s">
        <v>489</v>
      </c>
      <c r="K40" t="s">
        <v>490</v>
      </c>
      <c r="L40">
        <v>1368</v>
      </c>
      <c r="N40">
        <v>1011</v>
      </c>
      <c r="O40" t="s">
        <v>446</v>
      </c>
      <c r="P40" t="s">
        <v>446</v>
      </c>
      <c r="Q40">
        <v>1</v>
      </c>
      <c r="W40">
        <v>0</v>
      </c>
      <c r="X40">
        <v>-255612116</v>
      </c>
      <c r="Y40">
        <f t="shared" si="12"/>
        <v>0.16800000000000001</v>
      </c>
      <c r="AA40">
        <v>0</v>
      </c>
      <c r="AB40">
        <v>14.35</v>
      </c>
      <c r="AC40">
        <v>0</v>
      </c>
      <c r="AD40">
        <v>0</v>
      </c>
      <c r="AE40">
        <v>0</v>
      </c>
      <c r="AF40">
        <v>14.35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0.14000000000000001</v>
      </c>
      <c r="AU40" t="s">
        <v>23</v>
      </c>
      <c r="AV40">
        <v>1</v>
      </c>
      <c r="AW40">
        <v>2</v>
      </c>
      <c r="AX40">
        <v>60175788</v>
      </c>
      <c r="AY40">
        <v>1</v>
      </c>
      <c r="AZ40">
        <v>0</v>
      </c>
      <c r="BA40">
        <v>40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2.0089999999999999</v>
      </c>
      <c r="BL40">
        <v>0</v>
      </c>
      <c r="BM40">
        <v>0</v>
      </c>
      <c r="BN40">
        <v>0</v>
      </c>
      <c r="BO40">
        <v>0</v>
      </c>
      <c r="BP40">
        <v>1</v>
      </c>
      <c r="BQ40">
        <v>0</v>
      </c>
      <c r="BR40">
        <v>2.4108000000000001</v>
      </c>
      <c r="BS40">
        <v>0</v>
      </c>
      <c r="BT40">
        <v>0</v>
      </c>
      <c r="BU40">
        <v>0</v>
      </c>
      <c r="BV40">
        <v>0</v>
      </c>
      <c r="BW40">
        <v>1</v>
      </c>
      <c r="CV40">
        <v>0</v>
      </c>
      <c r="CW40">
        <f>ROUND(Y40*Source!I179*DO40,7)</f>
        <v>0</v>
      </c>
      <c r="CX40">
        <f>ROUND(Y40*Source!I179,7)</f>
        <v>0.504</v>
      </c>
      <c r="CY40">
        <f>AB40</f>
        <v>14.35</v>
      </c>
      <c r="CZ40">
        <f>AF40</f>
        <v>14.35</v>
      </c>
      <c r="DA40">
        <f>AJ40</f>
        <v>1</v>
      </c>
      <c r="DB40">
        <f t="shared" si="13"/>
        <v>2.4119999999999999</v>
      </c>
      <c r="DC40">
        <f t="shared" si="14"/>
        <v>0</v>
      </c>
      <c r="DD40" t="s">
        <v>3</v>
      </c>
      <c r="DE40" t="s">
        <v>3</v>
      </c>
      <c r="DF40">
        <f t="shared" si="11"/>
        <v>0</v>
      </c>
      <c r="DG40">
        <f t="shared" si="10"/>
        <v>7.23</v>
      </c>
      <c r="DH40">
        <f t="shared" si="15"/>
        <v>0</v>
      </c>
      <c r="DI40">
        <f t="shared" si="16"/>
        <v>0</v>
      </c>
      <c r="DJ40">
        <f>DG40+DH40</f>
        <v>7.23</v>
      </c>
      <c r="DK40">
        <v>1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ROW(Source!A179)</f>
        <v>179</v>
      </c>
      <c r="B41">
        <v>60175270</v>
      </c>
      <c r="C41">
        <v>60175781</v>
      </c>
      <c r="D41">
        <v>53456675</v>
      </c>
      <c r="E41">
        <v>1</v>
      </c>
      <c r="F41">
        <v>1</v>
      </c>
      <c r="G41">
        <v>1</v>
      </c>
      <c r="H41">
        <v>2</v>
      </c>
      <c r="I41" t="s">
        <v>491</v>
      </c>
      <c r="J41" t="s">
        <v>492</v>
      </c>
      <c r="K41" t="s">
        <v>493</v>
      </c>
      <c r="L41">
        <v>1368</v>
      </c>
      <c r="N41">
        <v>1011</v>
      </c>
      <c r="O41" t="s">
        <v>446</v>
      </c>
      <c r="P41" t="s">
        <v>446</v>
      </c>
      <c r="Q41">
        <v>1</v>
      </c>
      <c r="W41">
        <v>0</v>
      </c>
      <c r="X41">
        <v>-1579545382</v>
      </c>
      <c r="Y41">
        <f t="shared" si="12"/>
        <v>0.16800000000000001</v>
      </c>
      <c r="AA41">
        <v>0</v>
      </c>
      <c r="AB41">
        <v>636.78</v>
      </c>
      <c r="AC41">
        <v>861.47</v>
      </c>
      <c r="AD41">
        <v>0</v>
      </c>
      <c r="AE41">
        <v>0</v>
      </c>
      <c r="AF41">
        <v>636.78</v>
      </c>
      <c r="AG41">
        <v>861.47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0.14000000000000001</v>
      </c>
      <c r="AU41" t="s">
        <v>23</v>
      </c>
      <c r="AV41">
        <v>1</v>
      </c>
      <c r="AW41">
        <v>2</v>
      </c>
      <c r="AX41">
        <v>60175789</v>
      </c>
      <c r="AY41">
        <v>1</v>
      </c>
      <c r="AZ41">
        <v>0</v>
      </c>
      <c r="BA41">
        <v>41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89.149199999999993</v>
      </c>
      <c r="BL41">
        <v>120.6058</v>
      </c>
      <c r="BM41">
        <v>0</v>
      </c>
      <c r="BN41">
        <v>0</v>
      </c>
      <c r="BO41">
        <v>0.14000000000000001</v>
      </c>
      <c r="BP41">
        <v>1</v>
      </c>
      <c r="BQ41">
        <v>0</v>
      </c>
      <c r="BR41">
        <v>106.97904</v>
      </c>
      <c r="BS41">
        <v>144.72695999999999</v>
      </c>
      <c r="BT41">
        <v>0</v>
      </c>
      <c r="BU41">
        <v>0</v>
      </c>
      <c r="BV41">
        <v>0.16800000000000001</v>
      </c>
      <c r="BW41">
        <v>1</v>
      </c>
      <c r="CV41">
        <v>0</v>
      </c>
      <c r="CW41">
        <f>ROUND(Y41*Source!I179*DO41,7)</f>
        <v>0.504</v>
      </c>
      <c r="CX41">
        <f>ROUND(Y41*Source!I179,7)</f>
        <v>0.504</v>
      </c>
      <c r="CY41">
        <f>AB41</f>
        <v>636.78</v>
      </c>
      <c r="CZ41">
        <f>AF41</f>
        <v>636.78</v>
      </c>
      <c r="DA41">
        <f>AJ41</f>
        <v>1</v>
      </c>
      <c r="DB41">
        <f t="shared" si="13"/>
        <v>106.98</v>
      </c>
      <c r="DC41">
        <f t="shared" si="14"/>
        <v>144.732</v>
      </c>
      <c r="DD41" t="s">
        <v>3</v>
      </c>
      <c r="DE41" t="s">
        <v>3</v>
      </c>
      <c r="DF41">
        <f t="shared" si="11"/>
        <v>0</v>
      </c>
      <c r="DG41">
        <f t="shared" si="10"/>
        <v>320.94</v>
      </c>
      <c r="DH41">
        <f t="shared" si="15"/>
        <v>434.18</v>
      </c>
      <c r="DI41">
        <f t="shared" si="16"/>
        <v>0</v>
      </c>
      <c r="DJ41">
        <f>DG41+DH41</f>
        <v>755.12</v>
      </c>
      <c r="DK41">
        <v>1</v>
      </c>
      <c r="DL41" t="s">
        <v>447</v>
      </c>
      <c r="DM41">
        <v>4</v>
      </c>
      <c r="DN41" t="s">
        <v>440</v>
      </c>
      <c r="DO41">
        <v>1</v>
      </c>
    </row>
    <row r="42" spans="1:119" x14ac:dyDescent="0.2">
      <c r="A42">
        <f>ROW(Source!A180)</f>
        <v>180</v>
      </c>
      <c r="B42">
        <v>60175270</v>
      </c>
      <c r="C42">
        <v>60175799</v>
      </c>
      <c r="D42">
        <v>37064978</v>
      </c>
      <c r="E42">
        <v>115</v>
      </c>
      <c r="F42">
        <v>1</v>
      </c>
      <c r="G42">
        <v>1</v>
      </c>
      <c r="H42">
        <v>1</v>
      </c>
      <c r="I42" t="s">
        <v>494</v>
      </c>
      <c r="J42" t="s">
        <v>3</v>
      </c>
      <c r="K42" t="s">
        <v>495</v>
      </c>
      <c r="L42">
        <v>1191</v>
      </c>
      <c r="N42">
        <v>1013</v>
      </c>
      <c r="O42" t="s">
        <v>440</v>
      </c>
      <c r="P42" t="s">
        <v>440</v>
      </c>
      <c r="Q42">
        <v>1</v>
      </c>
      <c r="W42">
        <v>0</v>
      </c>
      <c r="X42">
        <v>32079103</v>
      </c>
      <c r="Y42">
        <f t="shared" si="12"/>
        <v>5.46</v>
      </c>
      <c r="AA42">
        <v>0</v>
      </c>
      <c r="AB42">
        <v>0</v>
      </c>
      <c r="AC42">
        <v>0</v>
      </c>
      <c r="AD42">
        <v>793.97</v>
      </c>
      <c r="AE42">
        <v>0</v>
      </c>
      <c r="AF42">
        <v>0</v>
      </c>
      <c r="AG42">
        <v>0</v>
      </c>
      <c r="AH42">
        <v>793.97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4.55</v>
      </c>
      <c r="AU42" t="s">
        <v>23</v>
      </c>
      <c r="AV42">
        <v>1</v>
      </c>
      <c r="AW42">
        <v>2</v>
      </c>
      <c r="AX42">
        <v>60175809</v>
      </c>
      <c r="AY42">
        <v>1</v>
      </c>
      <c r="AZ42">
        <v>0</v>
      </c>
      <c r="BA42">
        <v>42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3612.5635000000002</v>
      </c>
      <c r="BN42">
        <v>4.55</v>
      </c>
      <c r="BO42">
        <v>0</v>
      </c>
      <c r="BP42">
        <v>1</v>
      </c>
      <c r="BQ42">
        <v>0</v>
      </c>
      <c r="BR42">
        <v>0</v>
      </c>
      <c r="BS42">
        <v>0</v>
      </c>
      <c r="BT42">
        <v>4335.0762000000004</v>
      </c>
      <c r="BU42">
        <v>5.46</v>
      </c>
      <c r="BV42">
        <v>0</v>
      </c>
      <c r="BW42">
        <v>1</v>
      </c>
      <c r="CU42">
        <f>ROUND(AT42*Source!I180*AH42*AL42,2)</f>
        <v>10837.69</v>
      </c>
      <c r="CV42">
        <f>ROUND(Y42*Source!I180,7)</f>
        <v>16.38</v>
      </c>
      <c r="CW42">
        <v>0</v>
      </c>
      <c r="CX42">
        <f>ROUND(Y42*Source!I180,7)</f>
        <v>16.38</v>
      </c>
      <c r="CY42">
        <f>AD42</f>
        <v>793.97</v>
      </c>
      <c r="CZ42">
        <f>AH42</f>
        <v>793.97</v>
      </c>
      <c r="DA42">
        <f>AL42</f>
        <v>1</v>
      </c>
      <c r="DB42">
        <f t="shared" si="13"/>
        <v>4335.0720000000001</v>
      </c>
      <c r="DC42">
        <f t="shared" si="14"/>
        <v>0</v>
      </c>
      <c r="DD42" t="s">
        <v>3</v>
      </c>
      <c r="DE42" t="s">
        <v>3</v>
      </c>
      <c r="DF42">
        <f t="shared" si="11"/>
        <v>0</v>
      </c>
      <c r="DG42">
        <f t="shared" si="10"/>
        <v>0</v>
      </c>
      <c r="DH42">
        <f t="shared" si="15"/>
        <v>0</v>
      </c>
      <c r="DI42">
        <f t="shared" si="16"/>
        <v>13005.23</v>
      </c>
      <c r="DJ42">
        <f>DI42</f>
        <v>13005.23</v>
      </c>
      <c r="DK42">
        <v>1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ROW(Source!A180)</f>
        <v>180</v>
      </c>
      <c r="B43">
        <v>60175270</v>
      </c>
      <c r="C43">
        <v>60175799</v>
      </c>
      <c r="D43">
        <v>37064876</v>
      </c>
      <c r="E43">
        <v>115</v>
      </c>
      <c r="F43">
        <v>1</v>
      </c>
      <c r="G43">
        <v>1</v>
      </c>
      <c r="H43">
        <v>1</v>
      </c>
      <c r="I43" t="s">
        <v>441</v>
      </c>
      <c r="J43" t="s">
        <v>3</v>
      </c>
      <c r="K43" t="s">
        <v>442</v>
      </c>
      <c r="L43">
        <v>1191</v>
      </c>
      <c r="N43">
        <v>1013</v>
      </c>
      <c r="O43" t="s">
        <v>440</v>
      </c>
      <c r="P43" t="s">
        <v>440</v>
      </c>
      <c r="Q43">
        <v>1</v>
      </c>
      <c r="W43">
        <v>0</v>
      </c>
      <c r="X43">
        <v>-1417349443</v>
      </c>
      <c r="Y43">
        <f t="shared" si="12"/>
        <v>1.1879999999999999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0.99</v>
      </c>
      <c r="AU43" t="s">
        <v>23</v>
      </c>
      <c r="AV43">
        <v>2</v>
      </c>
      <c r="AW43">
        <v>2</v>
      </c>
      <c r="AX43">
        <v>60175810</v>
      </c>
      <c r="AY43">
        <v>1</v>
      </c>
      <c r="AZ43">
        <v>0</v>
      </c>
      <c r="BA43">
        <v>43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ROUND(Y43*Source!I180,7)</f>
        <v>3.5640000000000001</v>
      </c>
      <c r="CY43">
        <f>AD43</f>
        <v>0</v>
      </c>
      <c r="CZ43">
        <f>AH43</f>
        <v>0</v>
      </c>
      <c r="DA43">
        <f>AL43</f>
        <v>1</v>
      </c>
      <c r="DB43">
        <f t="shared" si="13"/>
        <v>0</v>
      </c>
      <c r="DC43">
        <f t="shared" si="14"/>
        <v>0</v>
      </c>
      <c r="DD43" t="s">
        <v>3</v>
      </c>
      <c r="DE43" t="s">
        <v>3</v>
      </c>
      <c r="DF43">
        <f t="shared" si="11"/>
        <v>0</v>
      </c>
      <c r="DG43">
        <f t="shared" si="10"/>
        <v>0</v>
      </c>
      <c r="DH43">
        <f t="shared" si="15"/>
        <v>0</v>
      </c>
      <c r="DI43">
        <f t="shared" si="16"/>
        <v>0</v>
      </c>
      <c r="DJ43">
        <f>DI43</f>
        <v>0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ROW(Source!A180)</f>
        <v>180</v>
      </c>
      <c r="B44">
        <v>60175270</v>
      </c>
      <c r="C44">
        <v>60175799</v>
      </c>
      <c r="D44">
        <v>53455576</v>
      </c>
      <c r="E44">
        <v>1</v>
      </c>
      <c r="F44">
        <v>1</v>
      </c>
      <c r="G44">
        <v>1</v>
      </c>
      <c r="H44">
        <v>2</v>
      </c>
      <c r="I44" t="s">
        <v>455</v>
      </c>
      <c r="J44" t="s">
        <v>456</v>
      </c>
      <c r="K44" t="s">
        <v>457</v>
      </c>
      <c r="L44">
        <v>1368</v>
      </c>
      <c r="N44">
        <v>1011</v>
      </c>
      <c r="O44" t="s">
        <v>446</v>
      </c>
      <c r="P44" t="s">
        <v>446</v>
      </c>
      <c r="Q44">
        <v>1</v>
      </c>
      <c r="W44">
        <v>0</v>
      </c>
      <c r="X44">
        <v>1214172966</v>
      </c>
      <c r="Y44">
        <f t="shared" si="12"/>
        <v>0.85199999999999998</v>
      </c>
      <c r="AA44">
        <v>0</v>
      </c>
      <c r="AB44">
        <v>2652.74</v>
      </c>
      <c r="AC44">
        <v>990.05</v>
      </c>
      <c r="AD44">
        <v>0</v>
      </c>
      <c r="AE44">
        <v>0</v>
      </c>
      <c r="AF44">
        <v>2088.77</v>
      </c>
      <c r="AG44">
        <v>990.05</v>
      </c>
      <c r="AH44">
        <v>0</v>
      </c>
      <c r="AI44">
        <v>1</v>
      </c>
      <c r="AJ44">
        <v>1.27</v>
      </c>
      <c r="AK44">
        <v>1</v>
      </c>
      <c r="AL44">
        <v>1</v>
      </c>
      <c r="AM44">
        <v>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0.71</v>
      </c>
      <c r="AU44" t="s">
        <v>23</v>
      </c>
      <c r="AV44">
        <v>1</v>
      </c>
      <c r="AW44">
        <v>2</v>
      </c>
      <c r="AX44">
        <v>60175811</v>
      </c>
      <c r="AY44">
        <v>1</v>
      </c>
      <c r="AZ44">
        <v>0</v>
      </c>
      <c r="BA44">
        <v>44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1483.0266999999999</v>
      </c>
      <c r="BL44">
        <v>702.93550000000005</v>
      </c>
      <c r="BM44">
        <v>0</v>
      </c>
      <c r="BN44">
        <v>0</v>
      </c>
      <c r="BO44">
        <v>0.71</v>
      </c>
      <c r="BP44">
        <v>1</v>
      </c>
      <c r="BQ44">
        <v>0</v>
      </c>
      <c r="BR44">
        <v>1779.63204</v>
      </c>
      <c r="BS44">
        <v>843.52260000000001</v>
      </c>
      <c r="BT44">
        <v>0</v>
      </c>
      <c r="BU44">
        <v>0</v>
      </c>
      <c r="BV44">
        <v>0.85199999999999998</v>
      </c>
      <c r="BW44">
        <v>1</v>
      </c>
      <c r="CV44">
        <v>0</v>
      </c>
      <c r="CW44">
        <f>ROUND(Y44*Source!I180*DO44,7)</f>
        <v>2.556</v>
      </c>
      <c r="CX44">
        <f>ROUND(Y44*Source!I180,7)</f>
        <v>2.556</v>
      </c>
      <c r="CY44">
        <f>AB44</f>
        <v>2652.74</v>
      </c>
      <c r="CZ44">
        <f>AF44</f>
        <v>2088.77</v>
      </c>
      <c r="DA44">
        <f>AJ44</f>
        <v>1.27</v>
      </c>
      <c r="DB44">
        <f t="shared" si="13"/>
        <v>1779.636</v>
      </c>
      <c r="DC44">
        <f t="shared" si="14"/>
        <v>843.52800000000002</v>
      </c>
      <c r="DD44" t="s">
        <v>3</v>
      </c>
      <c r="DE44" t="s">
        <v>3</v>
      </c>
      <c r="DF44">
        <f t="shared" si="11"/>
        <v>0</v>
      </c>
      <c r="DG44">
        <f>ROUND(ROUND(AF44*AJ44,2)*CX44,2)</f>
        <v>6780.4</v>
      </c>
      <c r="DH44">
        <f t="shared" si="15"/>
        <v>2530.5700000000002</v>
      </c>
      <c r="DI44">
        <f t="shared" si="16"/>
        <v>0</v>
      </c>
      <c r="DJ44">
        <f>DG44+DH44</f>
        <v>9310.9699999999993</v>
      </c>
      <c r="DK44">
        <v>0</v>
      </c>
      <c r="DL44" t="s">
        <v>458</v>
      </c>
      <c r="DM44">
        <v>5</v>
      </c>
      <c r="DN44" t="s">
        <v>440</v>
      </c>
      <c r="DO44">
        <v>1</v>
      </c>
    </row>
    <row r="45" spans="1:119" x14ac:dyDescent="0.2">
      <c r="A45">
        <f>ROW(Source!A180)</f>
        <v>180</v>
      </c>
      <c r="B45">
        <v>60175270</v>
      </c>
      <c r="C45">
        <v>60175799</v>
      </c>
      <c r="D45">
        <v>53456591</v>
      </c>
      <c r="E45">
        <v>1</v>
      </c>
      <c r="F45">
        <v>1</v>
      </c>
      <c r="G45">
        <v>1</v>
      </c>
      <c r="H45">
        <v>2</v>
      </c>
      <c r="I45" t="s">
        <v>448</v>
      </c>
      <c r="J45" t="s">
        <v>449</v>
      </c>
      <c r="K45" t="s">
        <v>450</v>
      </c>
      <c r="L45">
        <v>1368</v>
      </c>
      <c r="N45">
        <v>1011</v>
      </c>
      <c r="O45" t="s">
        <v>446</v>
      </c>
      <c r="P45" t="s">
        <v>446</v>
      </c>
      <c r="Q45">
        <v>1</v>
      </c>
      <c r="W45">
        <v>0</v>
      </c>
      <c r="X45">
        <v>-1219940357</v>
      </c>
      <c r="Y45">
        <f t="shared" si="12"/>
        <v>0.33600000000000002</v>
      </c>
      <c r="AA45">
        <v>0</v>
      </c>
      <c r="AB45">
        <v>543.33000000000004</v>
      </c>
      <c r="AC45">
        <v>861.47</v>
      </c>
      <c r="AD45">
        <v>0</v>
      </c>
      <c r="AE45">
        <v>0</v>
      </c>
      <c r="AF45">
        <v>543.33000000000004</v>
      </c>
      <c r="AG45">
        <v>861.47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0.28000000000000003</v>
      </c>
      <c r="AU45" t="s">
        <v>23</v>
      </c>
      <c r="AV45">
        <v>1</v>
      </c>
      <c r="AW45">
        <v>2</v>
      </c>
      <c r="AX45">
        <v>60175812</v>
      </c>
      <c r="AY45">
        <v>1</v>
      </c>
      <c r="AZ45">
        <v>0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152.13239999999999</v>
      </c>
      <c r="BL45">
        <v>241.2116</v>
      </c>
      <c r="BM45">
        <v>0</v>
      </c>
      <c r="BN45">
        <v>0</v>
      </c>
      <c r="BO45">
        <v>0.28000000000000003</v>
      </c>
      <c r="BP45">
        <v>1</v>
      </c>
      <c r="BQ45">
        <v>0</v>
      </c>
      <c r="BR45">
        <v>182.55887999999999</v>
      </c>
      <c r="BS45">
        <v>289.45391999999998</v>
      </c>
      <c r="BT45">
        <v>0</v>
      </c>
      <c r="BU45">
        <v>0</v>
      </c>
      <c r="BV45">
        <v>0.33600000000000002</v>
      </c>
      <c r="BW45">
        <v>1</v>
      </c>
      <c r="CV45">
        <v>0</v>
      </c>
      <c r="CW45">
        <f>ROUND(Y45*Source!I180*DO45,7)</f>
        <v>1.008</v>
      </c>
      <c r="CX45">
        <f>ROUND(Y45*Source!I180,7)</f>
        <v>1.008</v>
      </c>
      <c r="CY45">
        <f>AB45</f>
        <v>543.33000000000004</v>
      </c>
      <c r="CZ45">
        <f>AF45</f>
        <v>543.33000000000004</v>
      </c>
      <c r="DA45">
        <f>AJ45</f>
        <v>1</v>
      </c>
      <c r="DB45">
        <f t="shared" si="13"/>
        <v>182.55600000000001</v>
      </c>
      <c r="DC45">
        <f t="shared" si="14"/>
        <v>289.452</v>
      </c>
      <c r="DD45" t="s">
        <v>3</v>
      </c>
      <c r="DE45" t="s">
        <v>3</v>
      </c>
      <c r="DF45">
        <f t="shared" si="11"/>
        <v>0</v>
      </c>
      <c r="DG45">
        <f t="shared" ref="DG45:DG56" si="17">ROUND(ROUND(AF45,2)*CX45,2)</f>
        <v>547.67999999999995</v>
      </c>
      <c r="DH45">
        <f t="shared" si="15"/>
        <v>868.36</v>
      </c>
      <c r="DI45">
        <f t="shared" si="16"/>
        <v>0</v>
      </c>
      <c r="DJ45">
        <f>DG45+DH45</f>
        <v>1416.04</v>
      </c>
      <c r="DK45">
        <v>1</v>
      </c>
      <c r="DL45" t="s">
        <v>447</v>
      </c>
      <c r="DM45">
        <v>4</v>
      </c>
      <c r="DN45" t="s">
        <v>440</v>
      </c>
      <c r="DO45">
        <v>1</v>
      </c>
    </row>
    <row r="46" spans="1:119" x14ac:dyDescent="0.2">
      <c r="A46">
        <f>ROW(Source!A180)</f>
        <v>180</v>
      </c>
      <c r="B46">
        <v>60175270</v>
      </c>
      <c r="C46">
        <v>60175799</v>
      </c>
      <c r="D46">
        <v>53405090</v>
      </c>
      <c r="E46">
        <v>1</v>
      </c>
      <c r="F46">
        <v>1</v>
      </c>
      <c r="G46">
        <v>1</v>
      </c>
      <c r="H46">
        <v>3</v>
      </c>
      <c r="I46" t="s">
        <v>496</v>
      </c>
      <c r="J46" t="s">
        <v>497</v>
      </c>
      <c r="K46" t="s">
        <v>498</v>
      </c>
      <c r="L46">
        <v>1346</v>
      </c>
      <c r="N46">
        <v>1009</v>
      </c>
      <c r="O46" t="s">
        <v>175</v>
      </c>
      <c r="P46" t="s">
        <v>175</v>
      </c>
      <c r="Q46">
        <v>1</v>
      </c>
      <c r="W46">
        <v>0</v>
      </c>
      <c r="X46">
        <v>1209458049</v>
      </c>
      <c r="Y46">
        <f>AT46</f>
        <v>0.1</v>
      </c>
      <c r="AA46">
        <v>378.88</v>
      </c>
      <c r="AB46">
        <v>0</v>
      </c>
      <c r="AC46">
        <v>0</v>
      </c>
      <c r="AD46">
        <v>0</v>
      </c>
      <c r="AE46">
        <v>238.29</v>
      </c>
      <c r="AF46">
        <v>0</v>
      </c>
      <c r="AG46">
        <v>0</v>
      </c>
      <c r="AH46">
        <v>0</v>
      </c>
      <c r="AI46">
        <v>1.59</v>
      </c>
      <c r="AJ46">
        <v>1</v>
      </c>
      <c r="AK46">
        <v>1</v>
      </c>
      <c r="AL46">
        <v>1</v>
      </c>
      <c r="AM46">
        <v>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0.1</v>
      </c>
      <c r="AU46" t="s">
        <v>3</v>
      </c>
      <c r="AV46">
        <v>0</v>
      </c>
      <c r="AW46">
        <v>2</v>
      </c>
      <c r="AX46">
        <v>60175813</v>
      </c>
      <c r="AY46">
        <v>1</v>
      </c>
      <c r="AZ46">
        <v>0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23.829000000000001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1</v>
      </c>
      <c r="BQ46">
        <v>23.829000000000001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1</v>
      </c>
      <c r="CV46">
        <v>0</v>
      </c>
      <c r="CW46">
        <v>0</v>
      </c>
      <c r="CX46">
        <f>ROUND(Y46*Source!I180,7)</f>
        <v>0.3</v>
      </c>
      <c r="CY46">
        <f>AA46</f>
        <v>378.88</v>
      </c>
      <c r="CZ46">
        <f>AE46</f>
        <v>238.29</v>
      </c>
      <c r="DA46">
        <f>AI46</f>
        <v>1.59</v>
      </c>
      <c r="DB46">
        <f>ROUND(ROUND(AT46*CZ46,2),6)</f>
        <v>23.83</v>
      </c>
      <c r="DC46">
        <f>ROUND(ROUND(AT46*AG46,2),6)</f>
        <v>0</v>
      </c>
      <c r="DD46" t="s">
        <v>3</v>
      </c>
      <c r="DE46" t="s">
        <v>3</v>
      </c>
      <c r="DF46">
        <f>ROUND(ROUND(AE46*AI46,2)*CX46,2)</f>
        <v>113.66</v>
      </c>
      <c r="DG46">
        <f t="shared" si="17"/>
        <v>0</v>
      </c>
      <c r="DH46">
        <f t="shared" si="15"/>
        <v>0</v>
      </c>
      <c r="DI46">
        <f t="shared" si="16"/>
        <v>0</v>
      </c>
      <c r="DJ46">
        <f>DF46</f>
        <v>113.66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ROW(Source!A180)</f>
        <v>180</v>
      </c>
      <c r="B47">
        <v>60175270</v>
      </c>
      <c r="C47">
        <v>60175799</v>
      </c>
      <c r="D47">
        <v>53405097</v>
      </c>
      <c r="E47">
        <v>1</v>
      </c>
      <c r="F47">
        <v>1</v>
      </c>
      <c r="G47">
        <v>1</v>
      </c>
      <c r="H47">
        <v>3</v>
      </c>
      <c r="I47" t="s">
        <v>499</v>
      </c>
      <c r="J47" t="s">
        <v>500</v>
      </c>
      <c r="K47" t="s">
        <v>501</v>
      </c>
      <c r="L47">
        <v>1346</v>
      </c>
      <c r="N47">
        <v>1009</v>
      </c>
      <c r="O47" t="s">
        <v>175</v>
      </c>
      <c r="P47" t="s">
        <v>175</v>
      </c>
      <c r="Q47">
        <v>1</v>
      </c>
      <c r="W47">
        <v>0</v>
      </c>
      <c r="X47">
        <v>1759526916</v>
      </c>
      <c r="Y47">
        <f>AT47</f>
        <v>0.03</v>
      </c>
      <c r="AA47">
        <v>93.06</v>
      </c>
      <c r="AB47">
        <v>0</v>
      </c>
      <c r="AC47">
        <v>0</v>
      </c>
      <c r="AD47">
        <v>0</v>
      </c>
      <c r="AE47">
        <v>58.53</v>
      </c>
      <c r="AF47">
        <v>0</v>
      </c>
      <c r="AG47">
        <v>0</v>
      </c>
      <c r="AH47">
        <v>0</v>
      </c>
      <c r="AI47">
        <v>1.59</v>
      </c>
      <c r="AJ47">
        <v>1</v>
      </c>
      <c r="AK47">
        <v>1</v>
      </c>
      <c r="AL47">
        <v>1</v>
      </c>
      <c r="AM47">
        <v>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0.03</v>
      </c>
      <c r="AU47" t="s">
        <v>3</v>
      </c>
      <c r="AV47">
        <v>0</v>
      </c>
      <c r="AW47">
        <v>2</v>
      </c>
      <c r="AX47">
        <v>60175814</v>
      </c>
      <c r="AY47">
        <v>1</v>
      </c>
      <c r="AZ47">
        <v>0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1.7559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1</v>
      </c>
      <c r="BQ47">
        <v>1.7559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1</v>
      </c>
      <c r="CV47">
        <v>0</v>
      </c>
      <c r="CW47">
        <v>0</v>
      </c>
      <c r="CX47">
        <f>ROUND(Y47*Source!I180,7)</f>
        <v>0.09</v>
      </c>
      <c r="CY47">
        <f>AA47</f>
        <v>93.06</v>
      </c>
      <c r="CZ47">
        <f>AE47</f>
        <v>58.53</v>
      </c>
      <c r="DA47">
        <f>AI47</f>
        <v>1.59</v>
      </c>
      <c r="DB47">
        <f>ROUND(ROUND(AT47*CZ47,2),6)</f>
        <v>1.76</v>
      </c>
      <c r="DC47">
        <f>ROUND(ROUND(AT47*AG47,2),6)</f>
        <v>0</v>
      </c>
      <c r="DD47" t="s">
        <v>3</v>
      </c>
      <c r="DE47" t="s">
        <v>3</v>
      </c>
      <c r="DF47">
        <f>ROUND(ROUND(AE47*AI47,2)*CX47,2)</f>
        <v>8.3800000000000008</v>
      </c>
      <c r="DG47">
        <f t="shared" si="17"/>
        <v>0</v>
      </c>
      <c r="DH47">
        <f t="shared" si="15"/>
        <v>0</v>
      </c>
      <c r="DI47">
        <f t="shared" si="16"/>
        <v>0</v>
      </c>
      <c r="DJ47">
        <f>DF47</f>
        <v>8.3800000000000008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ROW(Source!A180)</f>
        <v>180</v>
      </c>
      <c r="B48">
        <v>60175270</v>
      </c>
      <c r="C48">
        <v>60175799</v>
      </c>
      <c r="D48">
        <v>53410213</v>
      </c>
      <c r="E48">
        <v>1</v>
      </c>
      <c r="F48">
        <v>1</v>
      </c>
      <c r="G48">
        <v>1</v>
      </c>
      <c r="H48">
        <v>3</v>
      </c>
      <c r="I48" t="s">
        <v>502</v>
      </c>
      <c r="J48" t="s">
        <v>503</v>
      </c>
      <c r="K48" t="s">
        <v>504</v>
      </c>
      <c r="L48">
        <v>1346</v>
      </c>
      <c r="N48">
        <v>1009</v>
      </c>
      <c r="O48" t="s">
        <v>175</v>
      </c>
      <c r="P48" t="s">
        <v>175</v>
      </c>
      <c r="Q48">
        <v>1</v>
      </c>
      <c r="W48">
        <v>0</v>
      </c>
      <c r="X48">
        <v>-1597827205</v>
      </c>
      <c r="Y48">
        <f>AT48</f>
        <v>0.02</v>
      </c>
      <c r="AA48">
        <v>89.78</v>
      </c>
      <c r="AB48">
        <v>0</v>
      </c>
      <c r="AC48">
        <v>0</v>
      </c>
      <c r="AD48">
        <v>0</v>
      </c>
      <c r="AE48">
        <v>56.11</v>
      </c>
      <c r="AF48">
        <v>0</v>
      </c>
      <c r="AG48">
        <v>0</v>
      </c>
      <c r="AH48">
        <v>0</v>
      </c>
      <c r="AI48">
        <v>1.6</v>
      </c>
      <c r="AJ48">
        <v>1</v>
      </c>
      <c r="AK48">
        <v>1</v>
      </c>
      <c r="AL48">
        <v>1</v>
      </c>
      <c r="AM48">
        <v>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0.02</v>
      </c>
      <c r="AU48" t="s">
        <v>3</v>
      </c>
      <c r="AV48">
        <v>0</v>
      </c>
      <c r="AW48">
        <v>2</v>
      </c>
      <c r="AX48">
        <v>60175816</v>
      </c>
      <c r="AY48">
        <v>1</v>
      </c>
      <c r="AZ48">
        <v>0</v>
      </c>
      <c r="BA48">
        <v>49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1.1222000000000001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1</v>
      </c>
      <c r="BQ48">
        <v>1.1222000000000001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1</v>
      </c>
      <c r="CV48">
        <v>0</v>
      </c>
      <c r="CW48">
        <v>0</v>
      </c>
      <c r="CX48">
        <f>ROUND(Y48*Source!I180,7)</f>
        <v>0.06</v>
      </c>
      <c r="CY48">
        <f>AA48</f>
        <v>89.78</v>
      </c>
      <c r="CZ48">
        <f>AE48</f>
        <v>56.11</v>
      </c>
      <c r="DA48">
        <f>AI48</f>
        <v>1.6</v>
      </c>
      <c r="DB48">
        <f>ROUND(ROUND(AT48*CZ48,2),6)</f>
        <v>1.1200000000000001</v>
      </c>
      <c r="DC48">
        <f>ROUND(ROUND(AT48*AG48,2),6)</f>
        <v>0</v>
      </c>
      <c r="DD48" t="s">
        <v>3</v>
      </c>
      <c r="DE48" t="s">
        <v>3</v>
      </c>
      <c r="DF48">
        <f>ROUND(ROUND(AE48*AI48,2)*CX48,2)</f>
        <v>5.39</v>
      </c>
      <c r="DG48">
        <f t="shared" si="17"/>
        <v>0</v>
      </c>
      <c r="DH48">
        <f t="shared" si="15"/>
        <v>0</v>
      </c>
      <c r="DI48">
        <f t="shared" si="16"/>
        <v>0</v>
      </c>
      <c r="DJ48">
        <f>DF48</f>
        <v>5.39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ROW(Source!A180)</f>
        <v>180</v>
      </c>
      <c r="B49">
        <v>60175270</v>
      </c>
      <c r="C49">
        <v>60175799</v>
      </c>
      <c r="D49">
        <v>53426198</v>
      </c>
      <c r="E49">
        <v>1</v>
      </c>
      <c r="F49">
        <v>1</v>
      </c>
      <c r="G49">
        <v>1</v>
      </c>
      <c r="H49">
        <v>3</v>
      </c>
      <c r="I49" t="s">
        <v>178</v>
      </c>
      <c r="J49" t="s">
        <v>505</v>
      </c>
      <c r="K49" t="s">
        <v>179</v>
      </c>
      <c r="L49">
        <v>1348</v>
      </c>
      <c r="N49">
        <v>1009</v>
      </c>
      <c r="O49" t="s">
        <v>308</v>
      </c>
      <c r="P49" t="s">
        <v>308</v>
      </c>
      <c r="Q49">
        <v>1000</v>
      </c>
      <c r="W49">
        <v>0</v>
      </c>
      <c r="X49">
        <v>402922104</v>
      </c>
      <c r="Y49">
        <f>AT49</f>
        <v>4.0000000000000002E-4</v>
      </c>
      <c r="AA49">
        <v>86996.85</v>
      </c>
      <c r="AB49">
        <v>0</v>
      </c>
      <c r="AC49">
        <v>0</v>
      </c>
      <c r="AD49">
        <v>0</v>
      </c>
      <c r="AE49">
        <v>61265.39</v>
      </c>
      <c r="AF49">
        <v>0</v>
      </c>
      <c r="AG49">
        <v>0</v>
      </c>
      <c r="AH49">
        <v>0</v>
      </c>
      <c r="AI49">
        <v>1.42</v>
      </c>
      <c r="AJ49">
        <v>1</v>
      </c>
      <c r="AK49">
        <v>1</v>
      </c>
      <c r="AL49">
        <v>1</v>
      </c>
      <c r="AM49">
        <v>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4.0000000000000002E-4</v>
      </c>
      <c r="AU49" t="s">
        <v>3</v>
      </c>
      <c r="AV49">
        <v>0</v>
      </c>
      <c r="AW49">
        <v>2</v>
      </c>
      <c r="AX49">
        <v>60175821</v>
      </c>
      <c r="AY49">
        <v>1</v>
      </c>
      <c r="AZ49">
        <v>0</v>
      </c>
      <c r="BA49">
        <v>54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24.506156000000001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1</v>
      </c>
      <c r="BQ49">
        <v>24.506156000000001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1</v>
      </c>
      <c r="CV49">
        <v>0</v>
      </c>
      <c r="CW49">
        <v>0</v>
      </c>
      <c r="CX49">
        <f>ROUND(Y49*Source!I180,7)</f>
        <v>1.1999999999999999E-3</v>
      </c>
      <c r="CY49">
        <f>AA49</f>
        <v>86996.85</v>
      </c>
      <c r="CZ49">
        <f>AE49</f>
        <v>61265.39</v>
      </c>
      <c r="DA49">
        <f>AI49</f>
        <v>1.42</v>
      </c>
      <c r="DB49">
        <f>ROUND(ROUND(AT49*CZ49,2),6)</f>
        <v>24.51</v>
      </c>
      <c r="DC49">
        <f>ROUND(ROUND(AT49*AG49,2),6)</f>
        <v>0</v>
      </c>
      <c r="DD49" t="s">
        <v>3</v>
      </c>
      <c r="DE49" t="s">
        <v>3</v>
      </c>
      <c r="DF49">
        <f>ROUND(ROUND(AE49*AI49,2)*CX49,2)</f>
        <v>104.4</v>
      </c>
      <c r="DG49">
        <f t="shared" si="17"/>
        <v>0</v>
      </c>
      <c r="DH49">
        <f t="shared" si="15"/>
        <v>0</v>
      </c>
      <c r="DI49">
        <f t="shared" si="16"/>
        <v>0</v>
      </c>
      <c r="DJ49">
        <f>DF49</f>
        <v>104.4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ROW(Source!A180)</f>
        <v>180</v>
      </c>
      <c r="B50">
        <v>60175270</v>
      </c>
      <c r="C50">
        <v>60175799</v>
      </c>
      <c r="D50">
        <v>53426224</v>
      </c>
      <c r="E50">
        <v>1</v>
      </c>
      <c r="F50">
        <v>1</v>
      </c>
      <c r="G50">
        <v>1</v>
      </c>
      <c r="H50">
        <v>3</v>
      </c>
      <c r="I50" t="s">
        <v>506</v>
      </c>
      <c r="J50" t="s">
        <v>507</v>
      </c>
      <c r="K50" t="s">
        <v>508</v>
      </c>
      <c r="L50">
        <v>1348</v>
      </c>
      <c r="N50">
        <v>1009</v>
      </c>
      <c r="O50" t="s">
        <v>308</v>
      </c>
      <c r="P50" t="s">
        <v>308</v>
      </c>
      <c r="Q50">
        <v>1000</v>
      </c>
      <c r="W50">
        <v>0</v>
      </c>
      <c r="X50">
        <v>300034827</v>
      </c>
      <c r="Y50">
        <f>AT50</f>
        <v>1E-4</v>
      </c>
      <c r="AA50">
        <v>101626.64</v>
      </c>
      <c r="AB50">
        <v>0</v>
      </c>
      <c r="AC50">
        <v>0</v>
      </c>
      <c r="AD50">
        <v>0</v>
      </c>
      <c r="AE50">
        <v>80020.98</v>
      </c>
      <c r="AF50">
        <v>0</v>
      </c>
      <c r="AG50">
        <v>0</v>
      </c>
      <c r="AH50">
        <v>0</v>
      </c>
      <c r="AI50">
        <v>1.27</v>
      </c>
      <c r="AJ50">
        <v>1</v>
      </c>
      <c r="AK50">
        <v>1</v>
      </c>
      <c r="AL50">
        <v>1</v>
      </c>
      <c r="AM50">
        <v>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1E-4</v>
      </c>
      <c r="AU50" t="s">
        <v>3</v>
      </c>
      <c r="AV50">
        <v>0</v>
      </c>
      <c r="AW50">
        <v>2</v>
      </c>
      <c r="AX50">
        <v>60175822</v>
      </c>
      <c r="AY50">
        <v>1</v>
      </c>
      <c r="AZ50">
        <v>0</v>
      </c>
      <c r="BA50">
        <v>55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8.0020980000000002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1</v>
      </c>
      <c r="BQ50">
        <v>8.0020980000000002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1</v>
      </c>
      <c r="CV50">
        <v>0</v>
      </c>
      <c r="CW50">
        <v>0</v>
      </c>
      <c r="CX50">
        <f>ROUND(Y50*Source!I180,7)</f>
        <v>2.9999999999999997E-4</v>
      </c>
      <c r="CY50">
        <f>AA50</f>
        <v>101626.64</v>
      </c>
      <c r="CZ50">
        <f>AE50</f>
        <v>80020.98</v>
      </c>
      <c r="DA50">
        <f>AI50</f>
        <v>1.27</v>
      </c>
      <c r="DB50">
        <f>ROUND(ROUND(AT50*CZ50,2),6)</f>
        <v>8</v>
      </c>
      <c r="DC50">
        <f>ROUND(ROUND(AT50*AG50,2),6)</f>
        <v>0</v>
      </c>
      <c r="DD50" t="s">
        <v>3</v>
      </c>
      <c r="DE50" t="s">
        <v>3</v>
      </c>
      <c r="DF50">
        <f>ROUND(ROUND(AE50*AI50,2)*CX50,2)</f>
        <v>30.49</v>
      </c>
      <c r="DG50">
        <f t="shared" si="17"/>
        <v>0</v>
      </c>
      <c r="DH50">
        <f t="shared" si="15"/>
        <v>0</v>
      </c>
      <c r="DI50">
        <f t="shared" si="16"/>
        <v>0</v>
      </c>
      <c r="DJ50">
        <f>DF50</f>
        <v>30.49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ROW(Source!A181)</f>
        <v>181</v>
      </c>
      <c r="B51">
        <v>60175270</v>
      </c>
      <c r="C51">
        <v>60175856</v>
      </c>
      <c r="D51">
        <v>53335801</v>
      </c>
      <c r="E51">
        <v>115</v>
      </c>
      <c r="F51">
        <v>1</v>
      </c>
      <c r="G51">
        <v>1</v>
      </c>
      <c r="H51">
        <v>1</v>
      </c>
      <c r="I51" t="s">
        <v>509</v>
      </c>
      <c r="J51" t="s">
        <v>3</v>
      </c>
      <c r="K51" t="s">
        <v>510</v>
      </c>
      <c r="L51">
        <v>1369</v>
      </c>
      <c r="N51">
        <v>1013</v>
      </c>
      <c r="O51" t="s">
        <v>511</v>
      </c>
      <c r="P51" t="s">
        <v>511</v>
      </c>
      <c r="Q51">
        <v>1</v>
      </c>
      <c r="W51">
        <v>0</v>
      </c>
      <c r="X51">
        <v>-236928766</v>
      </c>
      <c r="Y51">
        <f t="shared" ref="Y51:Y64" si="18">(AT51*ROUND((0.2+1),7))</f>
        <v>1.1879999999999999</v>
      </c>
      <c r="AA51">
        <v>0</v>
      </c>
      <c r="AB51">
        <v>0</v>
      </c>
      <c r="AC51">
        <v>0</v>
      </c>
      <c r="AD51">
        <v>700.75</v>
      </c>
      <c r="AE51">
        <v>0</v>
      </c>
      <c r="AF51">
        <v>0</v>
      </c>
      <c r="AG51">
        <v>0</v>
      </c>
      <c r="AH51">
        <v>700.75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0.99</v>
      </c>
      <c r="AU51" t="s">
        <v>23</v>
      </c>
      <c r="AV51">
        <v>1</v>
      </c>
      <c r="AW51">
        <v>2</v>
      </c>
      <c r="AX51">
        <v>60175867</v>
      </c>
      <c r="AY51">
        <v>1</v>
      </c>
      <c r="AZ51">
        <v>0</v>
      </c>
      <c r="BA51">
        <v>60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693.74249999999995</v>
      </c>
      <c r="BN51">
        <v>0.99</v>
      </c>
      <c r="BO51">
        <v>0</v>
      </c>
      <c r="BP51">
        <v>1</v>
      </c>
      <c r="BQ51">
        <v>0</v>
      </c>
      <c r="BR51">
        <v>0</v>
      </c>
      <c r="BS51">
        <v>0</v>
      </c>
      <c r="BT51">
        <v>832.49099999999999</v>
      </c>
      <c r="BU51">
        <v>1.1879999999999999</v>
      </c>
      <c r="BV51">
        <v>0</v>
      </c>
      <c r="BW51">
        <v>1</v>
      </c>
      <c r="CU51">
        <f>ROUND(AT51*Source!I181*AH51*AL51,2)</f>
        <v>38.159999999999997</v>
      </c>
      <c r="CV51">
        <f>ROUND(Y51*Source!I181,7)</f>
        <v>6.5339999999999995E-2</v>
      </c>
      <c r="CW51">
        <v>0</v>
      </c>
      <c r="CX51">
        <f>ROUND(Y51*Source!I181,7)</f>
        <v>6.5339999999999995E-2</v>
      </c>
      <c r="CY51">
        <f>AD51</f>
        <v>700.75</v>
      </c>
      <c r="CZ51">
        <f>AH51</f>
        <v>700.75</v>
      </c>
      <c r="DA51">
        <f>AL51</f>
        <v>1</v>
      </c>
      <c r="DB51">
        <f t="shared" ref="DB51:DB64" si="19">ROUND((ROUND(AT51*CZ51,2)*ROUND((0.2+1),7)),6)</f>
        <v>832.48800000000006</v>
      </c>
      <c r="DC51">
        <f t="shared" ref="DC51:DC64" si="20">ROUND((ROUND(AT51*AG51,2)*ROUND((0.2+1),7)),6)</f>
        <v>0</v>
      </c>
      <c r="DD51" t="s">
        <v>3</v>
      </c>
      <c r="DE51" t="s">
        <v>3</v>
      </c>
      <c r="DF51">
        <f t="shared" ref="DF51:DF64" si="21">ROUND(ROUND(AE51,2)*CX51,2)</f>
        <v>0</v>
      </c>
      <c r="DG51">
        <f t="shared" si="17"/>
        <v>0</v>
      </c>
      <c r="DH51">
        <f t="shared" si="15"/>
        <v>0</v>
      </c>
      <c r="DI51">
        <f t="shared" si="16"/>
        <v>45.79</v>
      </c>
      <c r="DJ51">
        <f>DI51</f>
        <v>45.79</v>
      </c>
      <c r="DK51">
        <v>1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ROW(Source!A181)</f>
        <v>181</v>
      </c>
      <c r="B52">
        <v>60175270</v>
      </c>
      <c r="C52">
        <v>60175856</v>
      </c>
      <c r="D52">
        <v>53335805</v>
      </c>
      <c r="E52">
        <v>115</v>
      </c>
      <c r="F52">
        <v>1</v>
      </c>
      <c r="G52">
        <v>1</v>
      </c>
      <c r="H52">
        <v>1</v>
      </c>
      <c r="I52" t="s">
        <v>512</v>
      </c>
      <c r="J52" t="s">
        <v>3</v>
      </c>
      <c r="K52" t="s">
        <v>513</v>
      </c>
      <c r="L52">
        <v>1369</v>
      </c>
      <c r="N52">
        <v>1013</v>
      </c>
      <c r="O52" t="s">
        <v>511</v>
      </c>
      <c r="P52" t="s">
        <v>511</v>
      </c>
      <c r="Q52">
        <v>1</v>
      </c>
      <c r="W52">
        <v>0</v>
      </c>
      <c r="X52">
        <v>-587036825</v>
      </c>
      <c r="Y52">
        <f t="shared" si="18"/>
        <v>56.747999999999998</v>
      </c>
      <c r="AA52">
        <v>0</v>
      </c>
      <c r="AB52">
        <v>0</v>
      </c>
      <c r="AC52">
        <v>0</v>
      </c>
      <c r="AD52">
        <v>765.04</v>
      </c>
      <c r="AE52">
        <v>0</v>
      </c>
      <c r="AF52">
        <v>0</v>
      </c>
      <c r="AG52">
        <v>0</v>
      </c>
      <c r="AH52">
        <v>765.04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47.29</v>
      </c>
      <c r="AU52" t="s">
        <v>23</v>
      </c>
      <c r="AV52">
        <v>1</v>
      </c>
      <c r="AW52">
        <v>2</v>
      </c>
      <c r="AX52">
        <v>60175868</v>
      </c>
      <c r="AY52">
        <v>1</v>
      </c>
      <c r="AZ52">
        <v>0</v>
      </c>
      <c r="BA52">
        <v>61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36178.741600000001</v>
      </c>
      <c r="BN52">
        <v>47.29</v>
      </c>
      <c r="BO52">
        <v>0</v>
      </c>
      <c r="BP52">
        <v>1</v>
      </c>
      <c r="BQ52">
        <v>0</v>
      </c>
      <c r="BR52">
        <v>0</v>
      </c>
      <c r="BS52">
        <v>0</v>
      </c>
      <c r="BT52">
        <v>43414.48992</v>
      </c>
      <c r="BU52">
        <v>56.747999999999998</v>
      </c>
      <c r="BV52">
        <v>0</v>
      </c>
      <c r="BW52">
        <v>1</v>
      </c>
      <c r="CU52">
        <f>ROUND(AT52*Source!I181*AH52*AL52,2)</f>
        <v>1989.83</v>
      </c>
      <c r="CV52">
        <f>ROUND(Y52*Source!I181,7)</f>
        <v>3.12114</v>
      </c>
      <c r="CW52">
        <v>0</v>
      </c>
      <c r="CX52">
        <f>ROUND(Y52*Source!I181,7)</f>
        <v>3.12114</v>
      </c>
      <c r="CY52">
        <f>AD52</f>
        <v>765.04</v>
      </c>
      <c r="CZ52">
        <f>AH52</f>
        <v>765.04</v>
      </c>
      <c r="DA52">
        <f>AL52</f>
        <v>1</v>
      </c>
      <c r="DB52">
        <f t="shared" si="19"/>
        <v>43414.487999999998</v>
      </c>
      <c r="DC52">
        <f t="shared" si="20"/>
        <v>0</v>
      </c>
      <c r="DD52" t="s">
        <v>3</v>
      </c>
      <c r="DE52" t="s">
        <v>3</v>
      </c>
      <c r="DF52">
        <f t="shared" si="21"/>
        <v>0</v>
      </c>
      <c r="DG52">
        <f t="shared" si="17"/>
        <v>0</v>
      </c>
      <c r="DH52">
        <f t="shared" si="15"/>
        <v>0</v>
      </c>
      <c r="DI52">
        <f t="shared" si="16"/>
        <v>2387.8000000000002</v>
      </c>
      <c r="DJ52">
        <f>DI52</f>
        <v>2387.8000000000002</v>
      </c>
      <c r="DK52">
        <v>1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ROW(Source!A181)</f>
        <v>181</v>
      </c>
      <c r="B53">
        <v>60175270</v>
      </c>
      <c r="C53">
        <v>60175856</v>
      </c>
      <c r="D53">
        <v>53335809</v>
      </c>
      <c r="E53">
        <v>115</v>
      </c>
      <c r="F53">
        <v>1</v>
      </c>
      <c r="G53">
        <v>1</v>
      </c>
      <c r="H53">
        <v>1</v>
      </c>
      <c r="I53" t="s">
        <v>514</v>
      </c>
      <c r="J53" t="s">
        <v>3</v>
      </c>
      <c r="K53" t="s">
        <v>515</v>
      </c>
      <c r="L53">
        <v>1369</v>
      </c>
      <c r="N53">
        <v>1013</v>
      </c>
      <c r="O53" t="s">
        <v>511</v>
      </c>
      <c r="P53" t="s">
        <v>511</v>
      </c>
      <c r="Q53">
        <v>1</v>
      </c>
      <c r="W53">
        <v>0</v>
      </c>
      <c r="X53">
        <v>-512803540</v>
      </c>
      <c r="Y53">
        <f t="shared" si="18"/>
        <v>28.103999999999999</v>
      </c>
      <c r="AA53">
        <v>0</v>
      </c>
      <c r="AB53">
        <v>0</v>
      </c>
      <c r="AC53">
        <v>0</v>
      </c>
      <c r="AD53">
        <v>861.47</v>
      </c>
      <c r="AE53">
        <v>0</v>
      </c>
      <c r="AF53">
        <v>0</v>
      </c>
      <c r="AG53">
        <v>0</v>
      </c>
      <c r="AH53">
        <v>861.47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23.42</v>
      </c>
      <c r="AU53" t="s">
        <v>23</v>
      </c>
      <c r="AV53">
        <v>1</v>
      </c>
      <c r="AW53">
        <v>2</v>
      </c>
      <c r="AX53">
        <v>60175869</v>
      </c>
      <c r="AY53">
        <v>1</v>
      </c>
      <c r="AZ53">
        <v>0</v>
      </c>
      <c r="BA53">
        <v>62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20175.627400000001</v>
      </c>
      <c r="BN53">
        <v>23.42</v>
      </c>
      <c r="BO53">
        <v>0</v>
      </c>
      <c r="BP53">
        <v>1</v>
      </c>
      <c r="BQ53">
        <v>0</v>
      </c>
      <c r="BR53">
        <v>0</v>
      </c>
      <c r="BS53">
        <v>0</v>
      </c>
      <c r="BT53">
        <v>24210.75288</v>
      </c>
      <c r="BU53">
        <v>28.103999999999999</v>
      </c>
      <c r="BV53">
        <v>0</v>
      </c>
      <c r="BW53">
        <v>1</v>
      </c>
      <c r="CU53">
        <f>ROUND(AT53*Source!I181*AH53*AL53,2)</f>
        <v>1109.6600000000001</v>
      </c>
      <c r="CV53">
        <f>ROUND(Y53*Source!I181,7)</f>
        <v>1.54572</v>
      </c>
      <c r="CW53">
        <v>0</v>
      </c>
      <c r="CX53">
        <f>ROUND(Y53*Source!I181,7)</f>
        <v>1.54572</v>
      </c>
      <c r="CY53">
        <f>AD53</f>
        <v>861.47</v>
      </c>
      <c r="CZ53">
        <f>AH53</f>
        <v>861.47</v>
      </c>
      <c r="DA53">
        <f>AL53</f>
        <v>1</v>
      </c>
      <c r="DB53">
        <f t="shared" si="19"/>
        <v>24210.756000000001</v>
      </c>
      <c r="DC53">
        <f t="shared" si="20"/>
        <v>0</v>
      </c>
      <c r="DD53" t="s">
        <v>3</v>
      </c>
      <c r="DE53" t="s">
        <v>3</v>
      </c>
      <c r="DF53">
        <f t="shared" si="21"/>
        <v>0</v>
      </c>
      <c r="DG53">
        <f t="shared" si="17"/>
        <v>0</v>
      </c>
      <c r="DH53">
        <f t="shared" si="15"/>
        <v>0</v>
      </c>
      <c r="DI53">
        <f t="shared" si="16"/>
        <v>1331.59</v>
      </c>
      <c r="DJ53">
        <f>DI53</f>
        <v>1331.59</v>
      </c>
      <c r="DK53">
        <v>1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ROW(Source!A181)</f>
        <v>181</v>
      </c>
      <c r="B54">
        <v>60175270</v>
      </c>
      <c r="C54">
        <v>60175856</v>
      </c>
      <c r="D54">
        <v>53335811</v>
      </c>
      <c r="E54">
        <v>115</v>
      </c>
      <c r="F54">
        <v>1</v>
      </c>
      <c r="G54">
        <v>1</v>
      </c>
      <c r="H54">
        <v>1</v>
      </c>
      <c r="I54" t="s">
        <v>516</v>
      </c>
      <c r="J54" t="s">
        <v>3</v>
      </c>
      <c r="K54" t="s">
        <v>517</v>
      </c>
      <c r="L54">
        <v>1369</v>
      </c>
      <c r="N54">
        <v>1013</v>
      </c>
      <c r="O54" t="s">
        <v>511</v>
      </c>
      <c r="P54" t="s">
        <v>511</v>
      </c>
      <c r="Q54">
        <v>1</v>
      </c>
      <c r="W54">
        <v>0</v>
      </c>
      <c r="X54">
        <v>1518711480</v>
      </c>
      <c r="Y54">
        <f t="shared" si="18"/>
        <v>28.103999999999999</v>
      </c>
      <c r="AA54">
        <v>0</v>
      </c>
      <c r="AB54">
        <v>0</v>
      </c>
      <c r="AC54">
        <v>0</v>
      </c>
      <c r="AD54">
        <v>990.05</v>
      </c>
      <c r="AE54">
        <v>0</v>
      </c>
      <c r="AF54">
        <v>0</v>
      </c>
      <c r="AG54">
        <v>0</v>
      </c>
      <c r="AH54">
        <v>990.05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23.42</v>
      </c>
      <c r="AU54" t="s">
        <v>23</v>
      </c>
      <c r="AV54">
        <v>1</v>
      </c>
      <c r="AW54">
        <v>2</v>
      </c>
      <c r="AX54">
        <v>60175870</v>
      </c>
      <c r="AY54">
        <v>1</v>
      </c>
      <c r="AZ54">
        <v>0</v>
      </c>
      <c r="BA54">
        <v>63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23186.971000000001</v>
      </c>
      <c r="BN54">
        <v>23.42</v>
      </c>
      <c r="BO54">
        <v>0</v>
      </c>
      <c r="BP54">
        <v>1</v>
      </c>
      <c r="BQ54">
        <v>0</v>
      </c>
      <c r="BR54">
        <v>0</v>
      </c>
      <c r="BS54">
        <v>0</v>
      </c>
      <c r="BT54">
        <v>27824.3652</v>
      </c>
      <c r="BU54">
        <v>28.103999999999999</v>
      </c>
      <c r="BV54">
        <v>0</v>
      </c>
      <c r="BW54">
        <v>1</v>
      </c>
      <c r="CU54">
        <f>ROUND(AT54*Source!I181*AH54*AL54,2)</f>
        <v>1275.28</v>
      </c>
      <c r="CV54">
        <f>ROUND(Y54*Source!I181,7)</f>
        <v>1.54572</v>
      </c>
      <c r="CW54">
        <v>0</v>
      </c>
      <c r="CX54">
        <f>ROUND(Y54*Source!I181,7)</f>
        <v>1.54572</v>
      </c>
      <c r="CY54">
        <f>AD54</f>
        <v>990.05</v>
      </c>
      <c r="CZ54">
        <f>AH54</f>
        <v>990.05</v>
      </c>
      <c r="DA54">
        <f>AL54</f>
        <v>1</v>
      </c>
      <c r="DB54">
        <f t="shared" si="19"/>
        <v>27824.364000000001</v>
      </c>
      <c r="DC54">
        <f t="shared" si="20"/>
        <v>0</v>
      </c>
      <c r="DD54" t="s">
        <v>3</v>
      </c>
      <c r="DE54" t="s">
        <v>3</v>
      </c>
      <c r="DF54">
        <f t="shared" si="21"/>
        <v>0</v>
      </c>
      <c r="DG54">
        <f t="shared" si="17"/>
        <v>0</v>
      </c>
      <c r="DH54">
        <f t="shared" si="15"/>
        <v>0</v>
      </c>
      <c r="DI54">
        <f t="shared" si="16"/>
        <v>1530.34</v>
      </c>
      <c r="DJ54">
        <f>DI54</f>
        <v>1530.34</v>
      </c>
      <c r="DK54">
        <v>1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ROW(Source!A181)</f>
        <v>181</v>
      </c>
      <c r="B55">
        <v>60175270</v>
      </c>
      <c r="C55">
        <v>60175856</v>
      </c>
      <c r="D55">
        <v>37064876</v>
      </c>
      <c r="E55">
        <v>115</v>
      </c>
      <c r="F55">
        <v>1</v>
      </c>
      <c r="G55">
        <v>1</v>
      </c>
      <c r="H55">
        <v>1</v>
      </c>
      <c r="I55" t="s">
        <v>441</v>
      </c>
      <c r="J55" t="s">
        <v>3</v>
      </c>
      <c r="K55" t="s">
        <v>442</v>
      </c>
      <c r="L55">
        <v>1191</v>
      </c>
      <c r="N55">
        <v>1013</v>
      </c>
      <c r="O55" t="s">
        <v>440</v>
      </c>
      <c r="P55" t="s">
        <v>440</v>
      </c>
      <c r="Q55">
        <v>1</v>
      </c>
      <c r="W55">
        <v>0</v>
      </c>
      <c r="X55">
        <v>-1417349443</v>
      </c>
      <c r="Y55">
        <f t="shared" si="18"/>
        <v>29.867999999999999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24.89</v>
      </c>
      <c r="AU55" t="s">
        <v>23</v>
      </c>
      <c r="AV55">
        <v>2</v>
      </c>
      <c r="AW55">
        <v>2</v>
      </c>
      <c r="AX55">
        <v>60175871</v>
      </c>
      <c r="AY55">
        <v>1</v>
      </c>
      <c r="AZ55">
        <v>0</v>
      </c>
      <c r="BA55">
        <v>64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ROUND(Y55*Source!I181,7)</f>
        <v>1.6427400000000001</v>
      </c>
      <c r="CY55">
        <f>AD55</f>
        <v>0</v>
      </c>
      <c r="CZ55">
        <f>AH55</f>
        <v>0</v>
      </c>
      <c r="DA55">
        <f>AL55</f>
        <v>1</v>
      </c>
      <c r="DB55">
        <f t="shared" si="19"/>
        <v>0</v>
      </c>
      <c r="DC55">
        <f t="shared" si="20"/>
        <v>0</v>
      </c>
      <c r="DD55" t="s">
        <v>3</v>
      </c>
      <c r="DE55" t="s">
        <v>3</v>
      </c>
      <c r="DF55">
        <f t="shared" si="21"/>
        <v>0</v>
      </c>
      <c r="DG55">
        <f t="shared" si="17"/>
        <v>0</v>
      </c>
      <c r="DH55">
        <f t="shared" si="15"/>
        <v>0</v>
      </c>
      <c r="DI55">
        <f t="shared" si="16"/>
        <v>0</v>
      </c>
      <c r="DJ55">
        <f>DI55</f>
        <v>0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ROW(Source!A181)</f>
        <v>181</v>
      </c>
      <c r="B56">
        <v>60175270</v>
      </c>
      <c r="C56">
        <v>60175856</v>
      </c>
      <c r="D56">
        <v>53455689</v>
      </c>
      <c r="E56">
        <v>1</v>
      </c>
      <c r="F56">
        <v>1</v>
      </c>
      <c r="G56">
        <v>1</v>
      </c>
      <c r="H56">
        <v>2</v>
      </c>
      <c r="I56" t="s">
        <v>466</v>
      </c>
      <c r="J56" t="s">
        <v>467</v>
      </c>
      <c r="K56" t="s">
        <v>468</v>
      </c>
      <c r="L56">
        <v>1368</v>
      </c>
      <c r="N56">
        <v>1011</v>
      </c>
      <c r="O56" t="s">
        <v>446</v>
      </c>
      <c r="P56" t="s">
        <v>446</v>
      </c>
      <c r="Q56">
        <v>1</v>
      </c>
      <c r="W56">
        <v>0</v>
      </c>
      <c r="X56">
        <v>-359817417</v>
      </c>
      <c r="Y56">
        <f t="shared" si="18"/>
        <v>0.9</v>
      </c>
      <c r="AA56">
        <v>0</v>
      </c>
      <c r="AB56">
        <v>1582.31</v>
      </c>
      <c r="AC56">
        <v>1157.2</v>
      </c>
      <c r="AD56">
        <v>0</v>
      </c>
      <c r="AE56">
        <v>0</v>
      </c>
      <c r="AF56">
        <v>1582.31</v>
      </c>
      <c r="AG56">
        <v>1157.2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0.75</v>
      </c>
      <c r="AU56" t="s">
        <v>23</v>
      </c>
      <c r="AV56">
        <v>1</v>
      </c>
      <c r="AW56">
        <v>2</v>
      </c>
      <c r="AX56">
        <v>60175872</v>
      </c>
      <c r="AY56">
        <v>1</v>
      </c>
      <c r="AZ56">
        <v>0</v>
      </c>
      <c r="BA56">
        <v>65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1186.7325000000001</v>
      </c>
      <c r="BL56">
        <v>867.9</v>
      </c>
      <c r="BM56">
        <v>0</v>
      </c>
      <c r="BN56">
        <v>0</v>
      </c>
      <c r="BO56">
        <v>0.75</v>
      </c>
      <c r="BP56">
        <v>1</v>
      </c>
      <c r="BQ56">
        <v>0</v>
      </c>
      <c r="BR56">
        <v>1424.079</v>
      </c>
      <c r="BS56">
        <v>1041.48</v>
      </c>
      <c r="BT56">
        <v>0</v>
      </c>
      <c r="BU56">
        <v>0</v>
      </c>
      <c r="BV56">
        <v>0.9</v>
      </c>
      <c r="BW56">
        <v>1</v>
      </c>
      <c r="CV56">
        <v>0</v>
      </c>
      <c r="CW56">
        <f>ROUND(Y56*Source!I181*DO56,7)</f>
        <v>4.9500000000000002E-2</v>
      </c>
      <c r="CX56">
        <f>ROUND(Y56*Source!I181,7)</f>
        <v>4.9500000000000002E-2</v>
      </c>
      <c r="CY56">
        <f>AB56</f>
        <v>1582.31</v>
      </c>
      <c r="CZ56">
        <f>AF56</f>
        <v>1582.31</v>
      </c>
      <c r="DA56">
        <f>AJ56</f>
        <v>1</v>
      </c>
      <c r="DB56">
        <f t="shared" si="19"/>
        <v>1424.076</v>
      </c>
      <c r="DC56">
        <f t="shared" si="20"/>
        <v>1041.48</v>
      </c>
      <c r="DD56" t="s">
        <v>3</v>
      </c>
      <c r="DE56" t="s">
        <v>3</v>
      </c>
      <c r="DF56">
        <f t="shared" si="21"/>
        <v>0</v>
      </c>
      <c r="DG56">
        <f t="shared" si="17"/>
        <v>78.319999999999993</v>
      </c>
      <c r="DH56">
        <f t="shared" si="15"/>
        <v>57.28</v>
      </c>
      <c r="DI56">
        <f t="shared" si="16"/>
        <v>0</v>
      </c>
      <c r="DJ56">
        <f>DG56+DH56</f>
        <v>135.6</v>
      </c>
      <c r="DK56">
        <v>1</v>
      </c>
      <c r="DL56" t="s">
        <v>469</v>
      </c>
      <c r="DM56">
        <v>6</v>
      </c>
      <c r="DN56" t="s">
        <v>440</v>
      </c>
      <c r="DO56">
        <v>1</v>
      </c>
    </row>
    <row r="57" spans="1:119" x14ac:dyDescent="0.2">
      <c r="A57">
        <f>ROW(Source!A181)</f>
        <v>181</v>
      </c>
      <c r="B57">
        <v>60175270</v>
      </c>
      <c r="C57">
        <v>60175856</v>
      </c>
      <c r="D57">
        <v>53455823</v>
      </c>
      <c r="E57">
        <v>1</v>
      </c>
      <c r="F57">
        <v>1</v>
      </c>
      <c r="G57">
        <v>1</v>
      </c>
      <c r="H57">
        <v>2</v>
      </c>
      <c r="I57" t="s">
        <v>518</v>
      </c>
      <c r="J57" t="s">
        <v>519</v>
      </c>
      <c r="K57" t="s">
        <v>520</v>
      </c>
      <c r="L57">
        <v>1368</v>
      </c>
      <c r="N57">
        <v>1011</v>
      </c>
      <c r="O57" t="s">
        <v>446</v>
      </c>
      <c r="P57" t="s">
        <v>446</v>
      </c>
      <c r="Q57">
        <v>1</v>
      </c>
      <c r="W57">
        <v>0</v>
      </c>
      <c r="X57">
        <v>-1851122255</v>
      </c>
      <c r="Y57">
        <f t="shared" si="18"/>
        <v>0.97199999999999998</v>
      </c>
      <c r="AA57">
        <v>0</v>
      </c>
      <c r="AB57">
        <v>17.29</v>
      </c>
      <c r="AC57">
        <v>0</v>
      </c>
      <c r="AD57">
        <v>0</v>
      </c>
      <c r="AE57">
        <v>0</v>
      </c>
      <c r="AF57">
        <v>11.45</v>
      </c>
      <c r="AG57">
        <v>0</v>
      </c>
      <c r="AH57">
        <v>0</v>
      </c>
      <c r="AI57">
        <v>1</v>
      </c>
      <c r="AJ57">
        <v>1.51</v>
      </c>
      <c r="AK57">
        <v>1</v>
      </c>
      <c r="AL57">
        <v>1</v>
      </c>
      <c r="AM57">
        <v>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0.81</v>
      </c>
      <c r="AU57" t="s">
        <v>23</v>
      </c>
      <c r="AV57">
        <v>1</v>
      </c>
      <c r="AW57">
        <v>2</v>
      </c>
      <c r="AX57">
        <v>60175873</v>
      </c>
      <c r="AY57">
        <v>1</v>
      </c>
      <c r="AZ57">
        <v>0</v>
      </c>
      <c r="BA57">
        <v>66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9.2744999999999997</v>
      </c>
      <c r="BL57">
        <v>0</v>
      </c>
      <c r="BM57">
        <v>0</v>
      </c>
      <c r="BN57">
        <v>0</v>
      </c>
      <c r="BO57">
        <v>0</v>
      </c>
      <c r="BP57">
        <v>1</v>
      </c>
      <c r="BQ57">
        <v>0</v>
      </c>
      <c r="BR57">
        <v>11.1294</v>
      </c>
      <c r="BS57">
        <v>0</v>
      </c>
      <c r="BT57">
        <v>0</v>
      </c>
      <c r="BU57">
        <v>0</v>
      </c>
      <c r="BV57">
        <v>0</v>
      </c>
      <c r="BW57">
        <v>1</v>
      </c>
      <c r="CV57">
        <v>0</v>
      </c>
      <c r="CW57">
        <f>ROUND(Y57*Source!I181*DO57,7)</f>
        <v>0</v>
      </c>
      <c r="CX57">
        <f>ROUND(Y57*Source!I181,7)</f>
        <v>5.3460000000000001E-2</v>
      </c>
      <c r="CY57">
        <f>AB57</f>
        <v>17.29</v>
      </c>
      <c r="CZ57">
        <f>AF57</f>
        <v>11.45</v>
      </c>
      <c r="DA57">
        <f>AJ57</f>
        <v>1.51</v>
      </c>
      <c r="DB57">
        <f t="shared" si="19"/>
        <v>11.124000000000001</v>
      </c>
      <c r="DC57">
        <f t="shared" si="20"/>
        <v>0</v>
      </c>
      <c r="DD57" t="s">
        <v>3</v>
      </c>
      <c r="DE57" t="s">
        <v>3</v>
      </c>
      <c r="DF57">
        <f t="shared" si="21"/>
        <v>0</v>
      </c>
      <c r="DG57">
        <f>ROUND(ROUND(AF57*AJ57,2)*CX57,2)</f>
        <v>0.92</v>
      </c>
      <c r="DH57">
        <f t="shared" si="15"/>
        <v>0</v>
      </c>
      <c r="DI57">
        <f t="shared" si="16"/>
        <v>0</v>
      </c>
      <c r="DJ57">
        <f>DG57+DH57</f>
        <v>0.92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ROW(Source!A181)</f>
        <v>181</v>
      </c>
      <c r="B58">
        <v>60175270</v>
      </c>
      <c r="C58">
        <v>60175856</v>
      </c>
      <c r="D58">
        <v>53455864</v>
      </c>
      <c r="E58">
        <v>1</v>
      </c>
      <c r="F58">
        <v>1</v>
      </c>
      <c r="G58">
        <v>1</v>
      </c>
      <c r="H58">
        <v>2</v>
      </c>
      <c r="I58" t="s">
        <v>443</v>
      </c>
      <c r="J58" t="s">
        <v>444</v>
      </c>
      <c r="K58" t="s">
        <v>445</v>
      </c>
      <c r="L58">
        <v>1368</v>
      </c>
      <c r="N58">
        <v>1011</v>
      </c>
      <c r="O58" t="s">
        <v>446</v>
      </c>
      <c r="P58" t="s">
        <v>446</v>
      </c>
      <c r="Q58">
        <v>1</v>
      </c>
      <c r="W58">
        <v>0</v>
      </c>
      <c r="X58">
        <v>1079285032</v>
      </c>
      <c r="Y58">
        <f t="shared" si="18"/>
        <v>27.288</v>
      </c>
      <c r="AA58">
        <v>0</v>
      </c>
      <c r="AB58">
        <v>499.29</v>
      </c>
      <c r="AC58">
        <v>861.47</v>
      </c>
      <c r="AD58">
        <v>0</v>
      </c>
      <c r="AE58">
        <v>0</v>
      </c>
      <c r="AF58">
        <v>346.73</v>
      </c>
      <c r="AG58">
        <v>861.47</v>
      </c>
      <c r="AH58">
        <v>0</v>
      </c>
      <c r="AI58">
        <v>1</v>
      </c>
      <c r="AJ58">
        <v>1.44</v>
      </c>
      <c r="AK58">
        <v>1</v>
      </c>
      <c r="AL58">
        <v>1</v>
      </c>
      <c r="AM58">
        <v>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22.74</v>
      </c>
      <c r="AU58" t="s">
        <v>23</v>
      </c>
      <c r="AV58">
        <v>1</v>
      </c>
      <c r="AW58">
        <v>2</v>
      </c>
      <c r="AX58">
        <v>60175874</v>
      </c>
      <c r="AY58">
        <v>1</v>
      </c>
      <c r="AZ58">
        <v>0</v>
      </c>
      <c r="BA58">
        <v>67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7884.6401999999998</v>
      </c>
      <c r="BL58">
        <v>19589.827799999999</v>
      </c>
      <c r="BM58">
        <v>0</v>
      </c>
      <c r="BN58">
        <v>0</v>
      </c>
      <c r="BO58">
        <v>22.74</v>
      </c>
      <c r="BP58">
        <v>1</v>
      </c>
      <c r="BQ58">
        <v>0</v>
      </c>
      <c r="BR58">
        <v>9461.5682400000005</v>
      </c>
      <c r="BS58">
        <v>23507.79336</v>
      </c>
      <c r="BT58">
        <v>0</v>
      </c>
      <c r="BU58">
        <v>0</v>
      </c>
      <c r="BV58">
        <v>27.288</v>
      </c>
      <c r="BW58">
        <v>1</v>
      </c>
      <c r="CV58">
        <v>0</v>
      </c>
      <c r="CW58">
        <f>ROUND(Y58*Source!I181*DO58,7)</f>
        <v>1.50084</v>
      </c>
      <c r="CX58">
        <f>ROUND(Y58*Source!I181,7)</f>
        <v>1.50084</v>
      </c>
      <c r="CY58">
        <f>AB58</f>
        <v>499.29</v>
      </c>
      <c r="CZ58">
        <f>AF58</f>
        <v>346.73</v>
      </c>
      <c r="DA58">
        <f>AJ58</f>
        <v>1.44</v>
      </c>
      <c r="DB58">
        <f t="shared" si="19"/>
        <v>9461.5679999999993</v>
      </c>
      <c r="DC58">
        <f t="shared" si="20"/>
        <v>23507.795999999998</v>
      </c>
      <c r="DD58" t="s">
        <v>3</v>
      </c>
      <c r="DE58" t="s">
        <v>3</v>
      </c>
      <c r="DF58">
        <f t="shared" si="21"/>
        <v>0</v>
      </c>
      <c r="DG58">
        <f>ROUND(ROUND(AF58*AJ58,2)*CX58,2)</f>
        <v>749.35</v>
      </c>
      <c r="DH58">
        <f t="shared" si="15"/>
        <v>1292.93</v>
      </c>
      <c r="DI58">
        <f t="shared" si="16"/>
        <v>0</v>
      </c>
      <c r="DJ58">
        <f>DG58+DH58</f>
        <v>2042.28</v>
      </c>
      <c r="DK58">
        <v>0</v>
      </c>
      <c r="DL58" t="s">
        <v>447</v>
      </c>
      <c r="DM58">
        <v>4</v>
      </c>
      <c r="DN58" t="s">
        <v>440</v>
      </c>
      <c r="DO58">
        <v>1</v>
      </c>
    </row>
    <row r="59" spans="1:119" x14ac:dyDescent="0.2">
      <c r="A59">
        <f>ROW(Source!A181)</f>
        <v>181</v>
      </c>
      <c r="B59">
        <v>60175270</v>
      </c>
      <c r="C59">
        <v>60175856</v>
      </c>
      <c r="D59">
        <v>53456591</v>
      </c>
      <c r="E59">
        <v>1</v>
      </c>
      <c r="F59">
        <v>1</v>
      </c>
      <c r="G59">
        <v>1</v>
      </c>
      <c r="H59">
        <v>2</v>
      </c>
      <c r="I59" t="s">
        <v>448</v>
      </c>
      <c r="J59" t="s">
        <v>449</v>
      </c>
      <c r="K59" t="s">
        <v>450</v>
      </c>
      <c r="L59">
        <v>1368</v>
      </c>
      <c r="N59">
        <v>1011</v>
      </c>
      <c r="O59" t="s">
        <v>446</v>
      </c>
      <c r="P59" t="s">
        <v>446</v>
      </c>
      <c r="Q59">
        <v>1</v>
      </c>
      <c r="W59">
        <v>0</v>
      </c>
      <c r="X59">
        <v>-1219940357</v>
      </c>
      <c r="Y59">
        <f t="shared" si="18"/>
        <v>0.70799999999999996</v>
      </c>
      <c r="AA59">
        <v>0</v>
      </c>
      <c r="AB59">
        <v>543.33000000000004</v>
      </c>
      <c r="AC59">
        <v>861.47</v>
      </c>
      <c r="AD59">
        <v>0</v>
      </c>
      <c r="AE59">
        <v>0</v>
      </c>
      <c r="AF59">
        <v>543.33000000000004</v>
      </c>
      <c r="AG59">
        <v>861.47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0.59</v>
      </c>
      <c r="AU59" t="s">
        <v>23</v>
      </c>
      <c r="AV59">
        <v>1</v>
      </c>
      <c r="AW59">
        <v>2</v>
      </c>
      <c r="AX59">
        <v>60175875</v>
      </c>
      <c r="AY59">
        <v>1</v>
      </c>
      <c r="AZ59">
        <v>0</v>
      </c>
      <c r="BA59">
        <v>68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320.56470000000002</v>
      </c>
      <c r="BL59">
        <v>508.26729999999998</v>
      </c>
      <c r="BM59">
        <v>0</v>
      </c>
      <c r="BN59">
        <v>0</v>
      </c>
      <c r="BO59">
        <v>0.59</v>
      </c>
      <c r="BP59">
        <v>1</v>
      </c>
      <c r="BQ59">
        <v>0</v>
      </c>
      <c r="BR59">
        <v>384.67764</v>
      </c>
      <c r="BS59">
        <v>609.92075999999997</v>
      </c>
      <c r="BT59">
        <v>0</v>
      </c>
      <c r="BU59">
        <v>0</v>
      </c>
      <c r="BV59">
        <v>0.70799999999999996</v>
      </c>
      <c r="BW59">
        <v>1</v>
      </c>
      <c r="CV59">
        <v>0</v>
      </c>
      <c r="CW59">
        <f>ROUND(Y59*Source!I181*DO59,7)</f>
        <v>3.8940000000000002E-2</v>
      </c>
      <c r="CX59">
        <f>ROUND(Y59*Source!I181,7)</f>
        <v>3.8940000000000002E-2</v>
      </c>
      <c r="CY59">
        <f>AB59</f>
        <v>543.33000000000004</v>
      </c>
      <c r="CZ59">
        <f>AF59</f>
        <v>543.33000000000004</v>
      </c>
      <c r="DA59">
        <f>AJ59</f>
        <v>1</v>
      </c>
      <c r="DB59">
        <f t="shared" si="19"/>
        <v>384.67200000000003</v>
      </c>
      <c r="DC59">
        <f t="shared" si="20"/>
        <v>609.92399999999998</v>
      </c>
      <c r="DD59" t="s">
        <v>3</v>
      </c>
      <c r="DE59" t="s">
        <v>3</v>
      </c>
      <c r="DF59">
        <f t="shared" si="21"/>
        <v>0</v>
      </c>
      <c r="DG59">
        <f>ROUND(ROUND(AF59,2)*CX59,2)</f>
        <v>21.16</v>
      </c>
      <c r="DH59">
        <f t="shared" si="15"/>
        <v>33.549999999999997</v>
      </c>
      <c r="DI59">
        <f t="shared" si="16"/>
        <v>0</v>
      </c>
      <c r="DJ59">
        <f>DG59+DH59</f>
        <v>54.71</v>
      </c>
      <c r="DK59">
        <v>1</v>
      </c>
      <c r="DL59" t="s">
        <v>447</v>
      </c>
      <c r="DM59">
        <v>4</v>
      </c>
      <c r="DN59" t="s">
        <v>440</v>
      </c>
      <c r="DO59">
        <v>1</v>
      </c>
    </row>
    <row r="60" spans="1:119" x14ac:dyDescent="0.2">
      <c r="A60">
        <f>ROW(Source!A181)</f>
        <v>181</v>
      </c>
      <c r="B60">
        <v>60175270</v>
      </c>
      <c r="C60">
        <v>60175856</v>
      </c>
      <c r="D60">
        <v>53456790</v>
      </c>
      <c r="E60">
        <v>1</v>
      </c>
      <c r="F60">
        <v>1</v>
      </c>
      <c r="G60">
        <v>1</v>
      </c>
      <c r="H60">
        <v>2</v>
      </c>
      <c r="I60" t="s">
        <v>521</v>
      </c>
      <c r="J60" t="s">
        <v>522</v>
      </c>
      <c r="K60" t="s">
        <v>523</v>
      </c>
      <c r="L60">
        <v>1368</v>
      </c>
      <c r="N60">
        <v>1011</v>
      </c>
      <c r="O60" t="s">
        <v>446</v>
      </c>
      <c r="P60" t="s">
        <v>446</v>
      </c>
      <c r="Q60">
        <v>1</v>
      </c>
      <c r="W60">
        <v>0</v>
      </c>
      <c r="X60">
        <v>2015531853</v>
      </c>
      <c r="Y60">
        <f t="shared" si="18"/>
        <v>0.97199999999999998</v>
      </c>
      <c r="AA60">
        <v>0</v>
      </c>
      <c r="AB60">
        <v>193.28</v>
      </c>
      <c r="AC60">
        <v>861.47</v>
      </c>
      <c r="AD60">
        <v>0</v>
      </c>
      <c r="AE60">
        <v>0</v>
      </c>
      <c r="AF60">
        <v>193.28</v>
      </c>
      <c r="AG60">
        <v>861.47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0.81</v>
      </c>
      <c r="AU60" t="s">
        <v>23</v>
      </c>
      <c r="AV60">
        <v>1</v>
      </c>
      <c r="AW60">
        <v>2</v>
      </c>
      <c r="AX60">
        <v>60175876</v>
      </c>
      <c r="AY60">
        <v>1</v>
      </c>
      <c r="AZ60">
        <v>0</v>
      </c>
      <c r="BA60">
        <v>69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156.55680000000001</v>
      </c>
      <c r="BL60">
        <v>697.79070000000002</v>
      </c>
      <c r="BM60">
        <v>0</v>
      </c>
      <c r="BN60">
        <v>0</v>
      </c>
      <c r="BO60">
        <v>0.81</v>
      </c>
      <c r="BP60">
        <v>1</v>
      </c>
      <c r="BQ60">
        <v>0</v>
      </c>
      <c r="BR60">
        <v>187.86815999999999</v>
      </c>
      <c r="BS60">
        <v>837.34884</v>
      </c>
      <c r="BT60">
        <v>0</v>
      </c>
      <c r="BU60">
        <v>0</v>
      </c>
      <c r="BV60">
        <v>0.97199999999999998</v>
      </c>
      <c r="BW60">
        <v>1</v>
      </c>
      <c r="CV60">
        <v>0</v>
      </c>
      <c r="CW60">
        <f>ROUND(Y60*Source!I181*DO60,7)</f>
        <v>5.3460000000000001E-2</v>
      </c>
      <c r="CX60">
        <f>ROUND(Y60*Source!I181,7)</f>
        <v>5.3460000000000001E-2</v>
      </c>
      <c r="CY60">
        <f>AB60</f>
        <v>193.28</v>
      </c>
      <c r="CZ60">
        <f>AF60</f>
        <v>193.28</v>
      </c>
      <c r="DA60">
        <f>AJ60</f>
        <v>1</v>
      </c>
      <c r="DB60">
        <f t="shared" si="19"/>
        <v>187.87200000000001</v>
      </c>
      <c r="DC60">
        <f t="shared" si="20"/>
        <v>837.34799999999996</v>
      </c>
      <c r="DD60" t="s">
        <v>3</v>
      </c>
      <c r="DE60" t="s">
        <v>3</v>
      </c>
      <c r="DF60">
        <f t="shared" si="21"/>
        <v>0</v>
      </c>
      <c r="DG60">
        <f>ROUND(ROUND(AF60,2)*CX60,2)</f>
        <v>10.33</v>
      </c>
      <c r="DH60">
        <f t="shared" si="15"/>
        <v>46.05</v>
      </c>
      <c r="DI60">
        <f t="shared" si="16"/>
        <v>0</v>
      </c>
      <c r="DJ60">
        <f>DG60+DH60</f>
        <v>56.38</v>
      </c>
      <c r="DK60">
        <v>1</v>
      </c>
      <c r="DL60" t="s">
        <v>447</v>
      </c>
      <c r="DM60">
        <v>4</v>
      </c>
      <c r="DN60" t="s">
        <v>440</v>
      </c>
      <c r="DO60">
        <v>1</v>
      </c>
    </row>
    <row r="61" spans="1:119" x14ac:dyDescent="0.2">
      <c r="A61">
        <f>ROW(Source!A182)</f>
        <v>182</v>
      </c>
      <c r="B61">
        <v>60175270</v>
      </c>
      <c r="C61">
        <v>60175880</v>
      </c>
      <c r="D61">
        <v>37064928</v>
      </c>
      <c r="E61">
        <v>115</v>
      </c>
      <c r="F61">
        <v>1</v>
      </c>
      <c r="G61">
        <v>1</v>
      </c>
      <c r="H61">
        <v>1</v>
      </c>
      <c r="I61" t="s">
        <v>453</v>
      </c>
      <c r="J61" t="s">
        <v>3</v>
      </c>
      <c r="K61" t="s">
        <v>454</v>
      </c>
      <c r="L61">
        <v>1191</v>
      </c>
      <c r="N61">
        <v>1013</v>
      </c>
      <c r="O61" t="s">
        <v>440</v>
      </c>
      <c r="P61" t="s">
        <v>440</v>
      </c>
      <c r="Q61">
        <v>1</v>
      </c>
      <c r="W61">
        <v>0</v>
      </c>
      <c r="X61">
        <v>-715079457</v>
      </c>
      <c r="Y61">
        <f t="shared" si="18"/>
        <v>3.1560000000000001</v>
      </c>
      <c r="AA61">
        <v>0</v>
      </c>
      <c r="AB61">
        <v>0</v>
      </c>
      <c r="AC61">
        <v>0</v>
      </c>
      <c r="AD61">
        <v>813.26</v>
      </c>
      <c r="AE61">
        <v>0</v>
      </c>
      <c r="AF61">
        <v>0</v>
      </c>
      <c r="AG61">
        <v>0</v>
      </c>
      <c r="AH61">
        <v>813.26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2.63</v>
      </c>
      <c r="AU61" t="s">
        <v>23</v>
      </c>
      <c r="AV61">
        <v>1</v>
      </c>
      <c r="AW61">
        <v>2</v>
      </c>
      <c r="AX61">
        <v>60175886</v>
      </c>
      <c r="AY61">
        <v>1</v>
      </c>
      <c r="AZ61">
        <v>0</v>
      </c>
      <c r="BA61">
        <v>73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2138.8737999999998</v>
      </c>
      <c r="BN61">
        <v>2.63</v>
      </c>
      <c r="BO61">
        <v>0</v>
      </c>
      <c r="BP61">
        <v>1</v>
      </c>
      <c r="BQ61">
        <v>0</v>
      </c>
      <c r="BR61">
        <v>0</v>
      </c>
      <c r="BS61">
        <v>0</v>
      </c>
      <c r="BT61">
        <v>2566.6485600000001</v>
      </c>
      <c r="BU61">
        <v>3.1560000000000001</v>
      </c>
      <c r="BV61">
        <v>0</v>
      </c>
      <c r="BW61">
        <v>1</v>
      </c>
      <c r="CU61">
        <f>ROUND(AT61*Source!I182*AH61*AL61,2)</f>
        <v>8555.5</v>
      </c>
      <c r="CV61">
        <f>ROUND(Y61*Source!I182,7)</f>
        <v>12.624000000000001</v>
      </c>
      <c r="CW61">
        <v>0</v>
      </c>
      <c r="CX61">
        <f>ROUND(Y61*Source!I182,7)</f>
        <v>12.624000000000001</v>
      </c>
      <c r="CY61">
        <f>AD61</f>
        <v>813.26</v>
      </c>
      <c r="CZ61">
        <f>AH61</f>
        <v>813.26</v>
      </c>
      <c r="DA61">
        <f>AL61</f>
        <v>1</v>
      </c>
      <c r="DB61">
        <f t="shared" si="19"/>
        <v>2566.6439999999998</v>
      </c>
      <c r="DC61">
        <f t="shared" si="20"/>
        <v>0</v>
      </c>
      <c r="DD61" t="s">
        <v>3</v>
      </c>
      <c r="DE61" t="s">
        <v>3</v>
      </c>
      <c r="DF61">
        <f t="shared" si="21"/>
        <v>0</v>
      </c>
      <c r="DG61">
        <f>ROUND(ROUND(AF61,2)*CX61,2)</f>
        <v>0</v>
      </c>
      <c r="DH61">
        <f t="shared" si="15"/>
        <v>0</v>
      </c>
      <c r="DI61">
        <f t="shared" si="16"/>
        <v>10266.59</v>
      </c>
      <c r="DJ61">
        <f>DI61</f>
        <v>10266.59</v>
      </c>
      <c r="DK61">
        <v>1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ROW(Source!A182)</f>
        <v>182</v>
      </c>
      <c r="B62">
        <v>60175270</v>
      </c>
      <c r="C62">
        <v>60175880</v>
      </c>
      <c r="D62">
        <v>37064876</v>
      </c>
      <c r="E62">
        <v>115</v>
      </c>
      <c r="F62">
        <v>1</v>
      </c>
      <c r="G62">
        <v>1</v>
      </c>
      <c r="H62">
        <v>1</v>
      </c>
      <c r="I62" t="s">
        <v>441</v>
      </c>
      <c r="J62" t="s">
        <v>3</v>
      </c>
      <c r="K62" t="s">
        <v>442</v>
      </c>
      <c r="L62">
        <v>1191</v>
      </c>
      <c r="N62">
        <v>1013</v>
      </c>
      <c r="O62" t="s">
        <v>440</v>
      </c>
      <c r="P62" t="s">
        <v>440</v>
      </c>
      <c r="Q62">
        <v>1</v>
      </c>
      <c r="W62">
        <v>0</v>
      </c>
      <c r="X62">
        <v>-1417349443</v>
      </c>
      <c r="Y62">
        <f t="shared" si="18"/>
        <v>0.32400000000000001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0.27</v>
      </c>
      <c r="AU62" t="s">
        <v>23</v>
      </c>
      <c r="AV62">
        <v>2</v>
      </c>
      <c r="AW62">
        <v>2</v>
      </c>
      <c r="AX62">
        <v>60175887</v>
      </c>
      <c r="AY62">
        <v>1</v>
      </c>
      <c r="AZ62">
        <v>0</v>
      </c>
      <c r="BA62">
        <v>74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ROUND(Y62*Source!I182,7)</f>
        <v>1.296</v>
      </c>
      <c r="CY62">
        <f>AD62</f>
        <v>0</v>
      </c>
      <c r="CZ62">
        <f>AH62</f>
        <v>0</v>
      </c>
      <c r="DA62">
        <f>AL62</f>
        <v>1</v>
      </c>
      <c r="DB62">
        <f t="shared" si="19"/>
        <v>0</v>
      </c>
      <c r="DC62">
        <f t="shared" si="20"/>
        <v>0</v>
      </c>
      <c r="DD62" t="s">
        <v>3</v>
      </c>
      <c r="DE62" t="s">
        <v>3</v>
      </c>
      <c r="DF62">
        <f t="shared" si="21"/>
        <v>0</v>
      </c>
      <c r="DG62">
        <f>ROUND(ROUND(AF62,2)*CX62,2)</f>
        <v>0</v>
      </c>
      <c r="DH62">
        <f t="shared" si="15"/>
        <v>0</v>
      </c>
      <c r="DI62">
        <f t="shared" si="16"/>
        <v>0</v>
      </c>
      <c r="DJ62">
        <f>DI62</f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ROW(Source!A182)</f>
        <v>182</v>
      </c>
      <c r="B63">
        <v>60175270</v>
      </c>
      <c r="C63">
        <v>60175880</v>
      </c>
      <c r="D63">
        <v>53455864</v>
      </c>
      <c r="E63">
        <v>1</v>
      </c>
      <c r="F63">
        <v>1</v>
      </c>
      <c r="G63">
        <v>1</v>
      </c>
      <c r="H63">
        <v>2</v>
      </c>
      <c r="I63" t="s">
        <v>443</v>
      </c>
      <c r="J63" t="s">
        <v>444</v>
      </c>
      <c r="K63" t="s">
        <v>445</v>
      </c>
      <c r="L63">
        <v>1368</v>
      </c>
      <c r="N63">
        <v>1011</v>
      </c>
      <c r="O63" t="s">
        <v>446</v>
      </c>
      <c r="P63" t="s">
        <v>446</v>
      </c>
      <c r="Q63">
        <v>1</v>
      </c>
      <c r="W63">
        <v>0</v>
      </c>
      <c r="X63">
        <v>1079285032</v>
      </c>
      <c r="Y63">
        <f t="shared" si="18"/>
        <v>0.14399999999999999</v>
      </c>
      <c r="AA63">
        <v>0</v>
      </c>
      <c r="AB63">
        <v>499.29</v>
      </c>
      <c r="AC63">
        <v>861.47</v>
      </c>
      <c r="AD63">
        <v>0</v>
      </c>
      <c r="AE63">
        <v>0</v>
      </c>
      <c r="AF63">
        <v>346.73</v>
      </c>
      <c r="AG63">
        <v>861.47</v>
      </c>
      <c r="AH63">
        <v>0</v>
      </c>
      <c r="AI63">
        <v>1</v>
      </c>
      <c r="AJ63">
        <v>1.44</v>
      </c>
      <c r="AK63">
        <v>1</v>
      </c>
      <c r="AL63">
        <v>1</v>
      </c>
      <c r="AM63">
        <v>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0.12</v>
      </c>
      <c r="AU63" t="s">
        <v>23</v>
      </c>
      <c r="AV63">
        <v>1</v>
      </c>
      <c r="AW63">
        <v>2</v>
      </c>
      <c r="AX63">
        <v>60175888</v>
      </c>
      <c r="AY63">
        <v>1</v>
      </c>
      <c r="AZ63">
        <v>0</v>
      </c>
      <c r="BA63">
        <v>75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41.607599999999998</v>
      </c>
      <c r="BL63">
        <v>103.3764</v>
      </c>
      <c r="BM63">
        <v>0</v>
      </c>
      <c r="BN63">
        <v>0</v>
      </c>
      <c r="BO63">
        <v>0.12</v>
      </c>
      <c r="BP63">
        <v>1</v>
      </c>
      <c r="BQ63">
        <v>0</v>
      </c>
      <c r="BR63">
        <v>49.929119999999998</v>
      </c>
      <c r="BS63">
        <v>124.05168</v>
      </c>
      <c r="BT63">
        <v>0</v>
      </c>
      <c r="BU63">
        <v>0</v>
      </c>
      <c r="BV63">
        <v>0.14399999999999999</v>
      </c>
      <c r="BW63">
        <v>1</v>
      </c>
      <c r="CV63">
        <v>0</v>
      </c>
      <c r="CW63">
        <f>ROUND(Y63*Source!I182*DO63,7)</f>
        <v>0.57599999999999996</v>
      </c>
      <c r="CX63">
        <f>ROUND(Y63*Source!I182,7)</f>
        <v>0.57599999999999996</v>
      </c>
      <c r="CY63">
        <f>AB63</f>
        <v>499.29</v>
      </c>
      <c r="CZ63">
        <f>AF63</f>
        <v>346.73</v>
      </c>
      <c r="DA63">
        <f>AJ63</f>
        <v>1.44</v>
      </c>
      <c r="DB63">
        <f t="shared" si="19"/>
        <v>49.932000000000002</v>
      </c>
      <c r="DC63">
        <f t="shared" si="20"/>
        <v>124.056</v>
      </c>
      <c r="DD63" t="s">
        <v>3</v>
      </c>
      <c r="DE63" t="s">
        <v>3</v>
      </c>
      <c r="DF63">
        <f t="shared" si="21"/>
        <v>0</v>
      </c>
      <c r="DG63">
        <f>ROUND(ROUND(AF63*AJ63,2)*CX63,2)</f>
        <v>287.58999999999997</v>
      </c>
      <c r="DH63">
        <f t="shared" si="15"/>
        <v>496.21</v>
      </c>
      <c r="DI63">
        <f t="shared" si="16"/>
        <v>0</v>
      </c>
      <c r="DJ63">
        <f>DG63+DH63</f>
        <v>783.8</v>
      </c>
      <c r="DK63">
        <v>0</v>
      </c>
      <c r="DL63" t="s">
        <v>447</v>
      </c>
      <c r="DM63">
        <v>4</v>
      </c>
      <c r="DN63" t="s">
        <v>440</v>
      </c>
      <c r="DO63">
        <v>1</v>
      </c>
    </row>
    <row r="64" spans="1:119" x14ac:dyDescent="0.2">
      <c r="A64">
        <f>ROW(Source!A182)</f>
        <v>182</v>
      </c>
      <c r="B64">
        <v>60175270</v>
      </c>
      <c r="C64">
        <v>60175880</v>
      </c>
      <c r="D64">
        <v>53456591</v>
      </c>
      <c r="E64">
        <v>1</v>
      </c>
      <c r="F64">
        <v>1</v>
      </c>
      <c r="G64">
        <v>1</v>
      </c>
      <c r="H64">
        <v>2</v>
      </c>
      <c r="I64" t="s">
        <v>448</v>
      </c>
      <c r="J64" t="s">
        <v>449</v>
      </c>
      <c r="K64" t="s">
        <v>450</v>
      </c>
      <c r="L64">
        <v>1368</v>
      </c>
      <c r="N64">
        <v>1011</v>
      </c>
      <c r="O64" t="s">
        <v>446</v>
      </c>
      <c r="P64" t="s">
        <v>446</v>
      </c>
      <c r="Q64">
        <v>1</v>
      </c>
      <c r="W64">
        <v>0</v>
      </c>
      <c r="X64">
        <v>-1219940357</v>
      </c>
      <c r="Y64">
        <f t="shared" si="18"/>
        <v>0.18</v>
      </c>
      <c r="AA64">
        <v>0</v>
      </c>
      <c r="AB64">
        <v>543.33000000000004</v>
      </c>
      <c r="AC64">
        <v>861.47</v>
      </c>
      <c r="AD64">
        <v>0</v>
      </c>
      <c r="AE64">
        <v>0</v>
      </c>
      <c r="AF64">
        <v>543.33000000000004</v>
      </c>
      <c r="AG64">
        <v>861.47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0.15</v>
      </c>
      <c r="AU64" t="s">
        <v>23</v>
      </c>
      <c r="AV64">
        <v>1</v>
      </c>
      <c r="AW64">
        <v>2</v>
      </c>
      <c r="AX64">
        <v>60175889</v>
      </c>
      <c r="AY64">
        <v>1</v>
      </c>
      <c r="AZ64">
        <v>0</v>
      </c>
      <c r="BA64">
        <v>76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81.499499999999998</v>
      </c>
      <c r="BL64">
        <v>129.22049999999999</v>
      </c>
      <c r="BM64">
        <v>0</v>
      </c>
      <c r="BN64">
        <v>0</v>
      </c>
      <c r="BO64">
        <v>0.15</v>
      </c>
      <c r="BP64">
        <v>1</v>
      </c>
      <c r="BQ64">
        <v>0</v>
      </c>
      <c r="BR64">
        <v>97.799400000000006</v>
      </c>
      <c r="BS64">
        <v>155.06460000000001</v>
      </c>
      <c r="BT64">
        <v>0</v>
      </c>
      <c r="BU64">
        <v>0</v>
      </c>
      <c r="BV64">
        <v>0.18</v>
      </c>
      <c r="BW64">
        <v>1</v>
      </c>
      <c r="CV64">
        <v>0</v>
      </c>
      <c r="CW64">
        <f>ROUND(Y64*Source!I182*DO64,7)</f>
        <v>0.72</v>
      </c>
      <c r="CX64">
        <f>ROUND(Y64*Source!I182,7)</f>
        <v>0.72</v>
      </c>
      <c r="CY64">
        <f>AB64</f>
        <v>543.33000000000004</v>
      </c>
      <c r="CZ64">
        <f>AF64</f>
        <v>543.33000000000004</v>
      </c>
      <c r="DA64">
        <f>AJ64</f>
        <v>1</v>
      </c>
      <c r="DB64">
        <f t="shared" si="19"/>
        <v>97.8</v>
      </c>
      <c r="DC64">
        <f t="shared" si="20"/>
        <v>155.06399999999999</v>
      </c>
      <c r="DD64" t="s">
        <v>3</v>
      </c>
      <c r="DE64" t="s">
        <v>3</v>
      </c>
      <c r="DF64">
        <f t="shared" si="21"/>
        <v>0</v>
      </c>
      <c r="DG64">
        <f>ROUND(ROUND(AF64,2)*CX64,2)</f>
        <v>391.2</v>
      </c>
      <c r="DH64">
        <f t="shared" si="15"/>
        <v>620.26</v>
      </c>
      <c r="DI64">
        <f t="shared" si="16"/>
        <v>0</v>
      </c>
      <c r="DJ64">
        <f>DG64+DH64</f>
        <v>1011.46</v>
      </c>
      <c r="DK64">
        <v>1</v>
      </c>
      <c r="DL64" t="s">
        <v>447</v>
      </c>
      <c r="DM64">
        <v>4</v>
      </c>
      <c r="DN64" t="s">
        <v>440</v>
      </c>
      <c r="DO64">
        <v>1</v>
      </c>
    </row>
    <row r="65" spans="1:119" x14ac:dyDescent="0.2">
      <c r="A65">
        <f>ROW(Source!A182)</f>
        <v>182</v>
      </c>
      <c r="B65">
        <v>60175270</v>
      </c>
      <c r="C65">
        <v>60175880</v>
      </c>
      <c r="D65">
        <v>53405090</v>
      </c>
      <c r="E65">
        <v>1</v>
      </c>
      <c r="F65">
        <v>1</v>
      </c>
      <c r="G65">
        <v>1</v>
      </c>
      <c r="H65">
        <v>3</v>
      </c>
      <c r="I65" t="s">
        <v>496</v>
      </c>
      <c r="J65" t="s">
        <v>497</v>
      </c>
      <c r="K65" t="s">
        <v>498</v>
      </c>
      <c r="L65">
        <v>1346</v>
      </c>
      <c r="N65">
        <v>1009</v>
      </c>
      <c r="O65" t="s">
        <v>175</v>
      </c>
      <c r="P65" t="s">
        <v>175</v>
      </c>
      <c r="Q65">
        <v>1</v>
      </c>
      <c r="W65">
        <v>0</v>
      </c>
      <c r="X65">
        <v>1209458049</v>
      </c>
      <c r="Y65">
        <f>AT65</f>
        <v>0.5</v>
      </c>
      <c r="AA65">
        <v>378.88</v>
      </c>
      <c r="AB65">
        <v>0</v>
      </c>
      <c r="AC65">
        <v>0</v>
      </c>
      <c r="AD65">
        <v>0</v>
      </c>
      <c r="AE65">
        <v>238.29</v>
      </c>
      <c r="AF65">
        <v>0</v>
      </c>
      <c r="AG65">
        <v>0</v>
      </c>
      <c r="AH65">
        <v>0</v>
      </c>
      <c r="AI65">
        <v>1.59</v>
      </c>
      <c r="AJ65">
        <v>1</v>
      </c>
      <c r="AK65">
        <v>1</v>
      </c>
      <c r="AL65">
        <v>1</v>
      </c>
      <c r="AM65">
        <v>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0.5</v>
      </c>
      <c r="AU65" t="s">
        <v>3</v>
      </c>
      <c r="AV65">
        <v>0</v>
      </c>
      <c r="AW65">
        <v>2</v>
      </c>
      <c r="AX65">
        <v>60175890</v>
      </c>
      <c r="AY65">
        <v>1</v>
      </c>
      <c r="AZ65">
        <v>0</v>
      </c>
      <c r="BA65">
        <v>77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119.145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1</v>
      </c>
      <c r="BQ65">
        <v>119.145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1</v>
      </c>
      <c r="CV65">
        <v>0</v>
      </c>
      <c r="CW65">
        <v>0</v>
      </c>
      <c r="CX65">
        <f>ROUND(Y65*Source!I182,7)</f>
        <v>2</v>
      </c>
      <c r="CY65">
        <f>AA65</f>
        <v>378.88</v>
      </c>
      <c r="CZ65">
        <f>AE65</f>
        <v>238.29</v>
      </c>
      <c r="DA65">
        <f>AI65</f>
        <v>1.59</v>
      </c>
      <c r="DB65">
        <f>ROUND(ROUND(AT65*CZ65,2),6)</f>
        <v>119.15</v>
      </c>
      <c r="DC65">
        <f>ROUND(ROUND(AT65*AG65,2),6)</f>
        <v>0</v>
      </c>
      <c r="DD65" t="s">
        <v>3</v>
      </c>
      <c r="DE65" t="s">
        <v>3</v>
      </c>
      <c r="DF65">
        <f>ROUND(ROUND(AE65*AI65,2)*CX65,2)</f>
        <v>757.76</v>
      </c>
      <c r="DG65">
        <f>ROUND(ROUND(AF65,2)*CX65,2)</f>
        <v>0</v>
      </c>
      <c r="DH65">
        <f t="shared" ref="DH65:DH96" si="22">ROUND(ROUND(AG65,2)*CX65,2)</f>
        <v>0</v>
      </c>
      <c r="DI65">
        <f t="shared" ref="DI65:DI96" si="23">ROUND(ROUND(AH65,2)*CX65,2)</f>
        <v>0</v>
      </c>
      <c r="DJ65">
        <f>DF65</f>
        <v>757.76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ROW(Source!A184)</f>
        <v>184</v>
      </c>
      <c r="B66">
        <v>60175270</v>
      </c>
      <c r="C66">
        <v>60175898</v>
      </c>
      <c r="D66">
        <v>37070495</v>
      </c>
      <c r="E66">
        <v>115</v>
      </c>
      <c r="F66">
        <v>1</v>
      </c>
      <c r="G66">
        <v>1</v>
      </c>
      <c r="H66">
        <v>1</v>
      </c>
      <c r="I66" t="s">
        <v>524</v>
      </c>
      <c r="J66" t="s">
        <v>3</v>
      </c>
      <c r="K66" t="s">
        <v>525</v>
      </c>
      <c r="L66">
        <v>1191</v>
      </c>
      <c r="N66">
        <v>1013</v>
      </c>
      <c r="O66" t="s">
        <v>440</v>
      </c>
      <c r="P66" t="s">
        <v>440</v>
      </c>
      <c r="Q66">
        <v>1</v>
      </c>
      <c r="W66">
        <v>0</v>
      </c>
      <c r="X66">
        <v>1958912953</v>
      </c>
      <c r="Y66">
        <f>(AT66*ROUND((0.2+1),7))</f>
        <v>23.04</v>
      </c>
      <c r="AA66">
        <v>0</v>
      </c>
      <c r="AB66">
        <v>0</v>
      </c>
      <c r="AC66">
        <v>0</v>
      </c>
      <c r="AD66">
        <v>784.33</v>
      </c>
      <c r="AE66">
        <v>0</v>
      </c>
      <c r="AF66">
        <v>0</v>
      </c>
      <c r="AG66">
        <v>0</v>
      </c>
      <c r="AH66">
        <v>784.33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19.2</v>
      </c>
      <c r="AU66" t="s">
        <v>23</v>
      </c>
      <c r="AV66">
        <v>1</v>
      </c>
      <c r="AW66">
        <v>2</v>
      </c>
      <c r="AX66">
        <v>60175909</v>
      </c>
      <c r="AY66">
        <v>1</v>
      </c>
      <c r="AZ66">
        <v>0</v>
      </c>
      <c r="BA66">
        <v>84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15059.136</v>
      </c>
      <c r="BN66">
        <v>19.2</v>
      </c>
      <c r="BO66">
        <v>0</v>
      </c>
      <c r="BP66">
        <v>1</v>
      </c>
      <c r="BQ66">
        <v>0</v>
      </c>
      <c r="BR66">
        <v>0</v>
      </c>
      <c r="BS66">
        <v>0</v>
      </c>
      <c r="BT66">
        <v>18070.963199999998</v>
      </c>
      <c r="BU66">
        <v>23.04</v>
      </c>
      <c r="BV66">
        <v>0</v>
      </c>
      <c r="BW66">
        <v>1</v>
      </c>
      <c r="CU66">
        <f>ROUND(AT66*Source!I184*AH66*AL66,2)</f>
        <v>290.94</v>
      </c>
      <c r="CV66">
        <f>ROUND(Y66*Source!I184,7)</f>
        <v>0.4451328</v>
      </c>
      <c r="CW66">
        <v>0</v>
      </c>
      <c r="CX66">
        <f>ROUND(Y66*Source!I184,7)</f>
        <v>0.4451328</v>
      </c>
      <c r="CY66">
        <f>AD66</f>
        <v>784.33</v>
      </c>
      <c r="CZ66">
        <f>AH66</f>
        <v>784.33</v>
      </c>
      <c r="DA66">
        <f>AL66</f>
        <v>1</v>
      </c>
      <c r="DB66">
        <f>ROUND((ROUND(AT66*CZ66,2)*ROUND((0.2+1),7)),6)</f>
        <v>18070.968000000001</v>
      </c>
      <c r="DC66">
        <f>ROUND((ROUND(AT66*AG66,2)*ROUND((0.2+1),7)),6)</f>
        <v>0</v>
      </c>
      <c r="DD66" t="s">
        <v>3</v>
      </c>
      <c r="DE66" t="s">
        <v>3</v>
      </c>
      <c r="DF66">
        <f>ROUND(ROUND(AE66,2)*CX66,2)</f>
        <v>0</v>
      </c>
      <c r="DG66">
        <f>ROUND(ROUND(AF66,2)*CX66,2)</f>
        <v>0</v>
      </c>
      <c r="DH66">
        <f t="shared" si="22"/>
        <v>0</v>
      </c>
      <c r="DI66">
        <f t="shared" si="23"/>
        <v>349.13</v>
      </c>
      <c r="DJ66">
        <f>DI66</f>
        <v>349.13</v>
      </c>
      <c r="DK66">
        <v>1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ROW(Source!A184)</f>
        <v>184</v>
      </c>
      <c r="B67">
        <v>60175270</v>
      </c>
      <c r="C67">
        <v>60175898</v>
      </c>
      <c r="D67">
        <v>37064876</v>
      </c>
      <c r="E67">
        <v>115</v>
      </c>
      <c r="F67">
        <v>1</v>
      </c>
      <c r="G67">
        <v>1</v>
      </c>
      <c r="H67">
        <v>1</v>
      </c>
      <c r="I67" t="s">
        <v>441</v>
      </c>
      <c r="J67" t="s">
        <v>3</v>
      </c>
      <c r="K67" t="s">
        <v>442</v>
      </c>
      <c r="L67">
        <v>1191</v>
      </c>
      <c r="N67">
        <v>1013</v>
      </c>
      <c r="O67" t="s">
        <v>440</v>
      </c>
      <c r="P67" t="s">
        <v>440</v>
      </c>
      <c r="Q67">
        <v>1</v>
      </c>
      <c r="W67">
        <v>0</v>
      </c>
      <c r="X67">
        <v>-1417349443</v>
      </c>
      <c r="Y67">
        <f>(AT67*ROUND((0.2+1),7))</f>
        <v>7.1999999999999995E-2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0.06</v>
      </c>
      <c r="AU67" t="s">
        <v>23</v>
      </c>
      <c r="AV67">
        <v>2</v>
      </c>
      <c r="AW67">
        <v>2</v>
      </c>
      <c r="AX67">
        <v>60175910</v>
      </c>
      <c r="AY67">
        <v>1</v>
      </c>
      <c r="AZ67">
        <v>0</v>
      </c>
      <c r="BA67">
        <v>85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ROUND(Y67*Source!I184,7)</f>
        <v>1.3910000000000001E-3</v>
      </c>
      <c r="CY67">
        <f>AD67</f>
        <v>0</v>
      </c>
      <c r="CZ67">
        <f>AH67</f>
        <v>0</v>
      </c>
      <c r="DA67">
        <f>AL67</f>
        <v>1</v>
      </c>
      <c r="DB67">
        <f>ROUND((ROUND(AT67*CZ67,2)*ROUND((0.2+1),7)),6)</f>
        <v>0</v>
      </c>
      <c r="DC67">
        <f>ROUND((ROUND(AT67*AG67,2)*ROUND((0.2+1),7)),6)</f>
        <v>0</v>
      </c>
      <c r="DD67" t="s">
        <v>3</v>
      </c>
      <c r="DE67" t="s">
        <v>3</v>
      </c>
      <c r="DF67">
        <f>ROUND(ROUND(AE67,2)*CX67,2)</f>
        <v>0</v>
      </c>
      <c r="DG67">
        <f>ROUND(ROUND(AF67,2)*CX67,2)</f>
        <v>0</v>
      </c>
      <c r="DH67">
        <f t="shared" si="22"/>
        <v>0</v>
      </c>
      <c r="DI67">
        <f t="shared" si="23"/>
        <v>0</v>
      </c>
      <c r="DJ67">
        <f>DI67</f>
        <v>0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ROW(Source!A184)</f>
        <v>184</v>
      </c>
      <c r="B68">
        <v>60175270</v>
      </c>
      <c r="C68">
        <v>60175898</v>
      </c>
      <c r="D68">
        <v>53455877</v>
      </c>
      <c r="E68">
        <v>1</v>
      </c>
      <c r="F68">
        <v>1</v>
      </c>
      <c r="G68">
        <v>1</v>
      </c>
      <c r="H68">
        <v>2</v>
      </c>
      <c r="I68" t="s">
        <v>526</v>
      </c>
      <c r="J68" t="s">
        <v>527</v>
      </c>
      <c r="K68" t="s">
        <v>528</v>
      </c>
      <c r="L68">
        <v>1368</v>
      </c>
      <c r="N68">
        <v>1011</v>
      </c>
      <c r="O68" t="s">
        <v>446</v>
      </c>
      <c r="P68" t="s">
        <v>446</v>
      </c>
      <c r="Q68">
        <v>1</v>
      </c>
      <c r="W68">
        <v>0</v>
      </c>
      <c r="X68">
        <v>-184590531</v>
      </c>
      <c r="Y68">
        <f>(AT68*ROUND((0.2+1),7))</f>
        <v>1.2E-2</v>
      </c>
      <c r="AA68">
        <v>0</v>
      </c>
      <c r="AB68">
        <v>58.59</v>
      </c>
      <c r="AC68">
        <v>765.04</v>
      </c>
      <c r="AD68">
        <v>0</v>
      </c>
      <c r="AE68">
        <v>0</v>
      </c>
      <c r="AF68">
        <v>37.32</v>
      </c>
      <c r="AG68">
        <v>765.04</v>
      </c>
      <c r="AH68">
        <v>0</v>
      </c>
      <c r="AI68">
        <v>1</v>
      </c>
      <c r="AJ68">
        <v>1.57</v>
      </c>
      <c r="AK68">
        <v>1</v>
      </c>
      <c r="AL68">
        <v>1</v>
      </c>
      <c r="AM68">
        <v>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0.01</v>
      </c>
      <c r="AU68" t="s">
        <v>23</v>
      </c>
      <c r="AV68">
        <v>1</v>
      </c>
      <c r="AW68">
        <v>2</v>
      </c>
      <c r="AX68">
        <v>60175911</v>
      </c>
      <c r="AY68">
        <v>1</v>
      </c>
      <c r="AZ68">
        <v>0</v>
      </c>
      <c r="BA68">
        <v>86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0.37319999999999998</v>
      </c>
      <c r="BL68">
        <v>7.6504000000000003</v>
      </c>
      <c r="BM68">
        <v>0</v>
      </c>
      <c r="BN68">
        <v>0</v>
      </c>
      <c r="BO68">
        <v>0.01</v>
      </c>
      <c r="BP68">
        <v>1</v>
      </c>
      <c r="BQ68">
        <v>0</v>
      </c>
      <c r="BR68">
        <v>0.44784000000000002</v>
      </c>
      <c r="BS68">
        <v>9.1804799999999993</v>
      </c>
      <c r="BT68">
        <v>0</v>
      </c>
      <c r="BU68">
        <v>0</v>
      </c>
      <c r="BV68">
        <v>1.2E-2</v>
      </c>
      <c r="BW68">
        <v>1</v>
      </c>
      <c r="CV68">
        <v>0</v>
      </c>
      <c r="CW68">
        <f>ROUND(Y68*Source!I184*DO68,7)</f>
        <v>2.318E-4</v>
      </c>
      <c r="CX68">
        <f>ROUND(Y68*Source!I184,7)</f>
        <v>2.318E-4</v>
      </c>
      <c r="CY68">
        <f>AB68</f>
        <v>58.59</v>
      </c>
      <c r="CZ68">
        <f>AF68</f>
        <v>37.32</v>
      </c>
      <c r="DA68">
        <f>AJ68</f>
        <v>1.57</v>
      </c>
      <c r="DB68">
        <f>ROUND((ROUND(AT68*CZ68,2)*ROUND((0.2+1),7)),6)</f>
        <v>0.44400000000000001</v>
      </c>
      <c r="DC68">
        <f>ROUND((ROUND(AT68*AG68,2)*ROUND((0.2+1),7)),6)</f>
        <v>9.18</v>
      </c>
      <c r="DD68" t="s">
        <v>3</v>
      </c>
      <c r="DE68" t="s">
        <v>3</v>
      </c>
      <c r="DF68">
        <f>ROUND(ROUND(AE68,2)*CX68,2)</f>
        <v>0</v>
      </c>
      <c r="DG68">
        <f>ROUND(ROUND(AF68*AJ68,2)*CX68,2)</f>
        <v>0.01</v>
      </c>
      <c r="DH68">
        <f t="shared" si="22"/>
        <v>0.18</v>
      </c>
      <c r="DI68">
        <f t="shared" si="23"/>
        <v>0</v>
      </c>
      <c r="DJ68">
        <f>DG68+DH68</f>
        <v>0.19</v>
      </c>
      <c r="DK68">
        <v>0</v>
      </c>
      <c r="DL68" t="s">
        <v>529</v>
      </c>
      <c r="DM68">
        <v>3</v>
      </c>
      <c r="DN68" t="s">
        <v>440</v>
      </c>
      <c r="DO68">
        <v>1</v>
      </c>
    </row>
    <row r="69" spans="1:119" x14ac:dyDescent="0.2">
      <c r="A69">
        <f>ROW(Source!A184)</f>
        <v>184</v>
      </c>
      <c r="B69">
        <v>60175270</v>
      </c>
      <c r="C69">
        <v>60175898</v>
      </c>
      <c r="D69">
        <v>53456591</v>
      </c>
      <c r="E69">
        <v>1</v>
      </c>
      <c r="F69">
        <v>1</v>
      </c>
      <c r="G69">
        <v>1</v>
      </c>
      <c r="H69">
        <v>2</v>
      </c>
      <c r="I69" t="s">
        <v>448</v>
      </c>
      <c r="J69" t="s">
        <v>449</v>
      </c>
      <c r="K69" t="s">
        <v>450</v>
      </c>
      <c r="L69">
        <v>1368</v>
      </c>
      <c r="N69">
        <v>1011</v>
      </c>
      <c r="O69" t="s">
        <v>446</v>
      </c>
      <c r="P69" t="s">
        <v>446</v>
      </c>
      <c r="Q69">
        <v>1</v>
      </c>
      <c r="W69">
        <v>0</v>
      </c>
      <c r="X69">
        <v>-1219940357</v>
      </c>
      <c r="Y69">
        <f>(AT69*ROUND((0.2+1),7))</f>
        <v>0.06</v>
      </c>
      <c r="AA69">
        <v>0</v>
      </c>
      <c r="AB69">
        <v>543.33000000000004</v>
      </c>
      <c r="AC69">
        <v>861.47</v>
      </c>
      <c r="AD69">
        <v>0</v>
      </c>
      <c r="AE69">
        <v>0</v>
      </c>
      <c r="AF69">
        <v>543.33000000000004</v>
      </c>
      <c r="AG69">
        <v>861.47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0.05</v>
      </c>
      <c r="AU69" t="s">
        <v>23</v>
      </c>
      <c r="AV69">
        <v>1</v>
      </c>
      <c r="AW69">
        <v>2</v>
      </c>
      <c r="AX69">
        <v>60175912</v>
      </c>
      <c r="AY69">
        <v>1</v>
      </c>
      <c r="AZ69">
        <v>0</v>
      </c>
      <c r="BA69">
        <v>87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27.166499999999999</v>
      </c>
      <c r="BL69">
        <v>43.073500000000003</v>
      </c>
      <c r="BM69">
        <v>0</v>
      </c>
      <c r="BN69">
        <v>0</v>
      </c>
      <c r="BO69">
        <v>0.05</v>
      </c>
      <c r="BP69">
        <v>1</v>
      </c>
      <c r="BQ69">
        <v>0</v>
      </c>
      <c r="BR69">
        <v>32.599800000000002</v>
      </c>
      <c r="BS69">
        <v>51.688200000000002</v>
      </c>
      <c r="BT69">
        <v>0</v>
      </c>
      <c r="BU69">
        <v>0</v>
      </c>
      <c r="BV69">
        <v>0.06</v>
      </c>
      <c r="BW69">
        <v>1</v>
      </c>
      <c r="CV69">
        <v>0</v>
      </c>
      <c r="CW69">
        <f>ROUND(Y69*Source!I184*DO69,7)</f>
        <v>1.1592E-3</v>
      </c>
      <c r="CX69">
        <f>ROUND(Y69*Source!I184,7)</f>
        <v>1.1592E-3</v>
      </c>
      <c r="CY69">
        <f>AB69</f>
        <v>543.33000000000004</v>
      </c>
      <c r="CZ69">
        <f>AF69</f>
        <v>543.33000000000004</v>
      </c>
      <c r="DA69">
        <f>AJ69</f>
        <v>1</v>
      </c>
      <c r="DB69">
        <f>ROUND((ROUND(AT69*CZ69,2)*ROUND((0.2+1),7)),6)</f>
        <v>32.603999999999999</v>
      </c>
      <c r="DC69">
        <f>ROUND((ROUND(AT69*AG69,2)*ROUND((0.2+1),7)),6)</f>
        <v>51.683999999999997</v>
      </c>
      <c r="DD69" t="s">
        <v>3</v>
      </c>
      <c r="DE69" t="s">
        <v>3</v>
      </c>
      <c r="DF69">
        <f>ROUND(ROUND(AE69,2)*CX69,2)</f>
        <v>0</v>
      </c>
      <c r="DG69">
        <f t="shared" ref="DG69:DG77" si="24">ROUND(ROUND(AF69,2)*CX69,2)</f>
        <v>0.63</v>
      </c>
      <c r="DH69">
        <f t="shared" si="22"/>
        <v>1</v>
      </c>
      <c r="DI69">
        <f t="shared" si="23"/>
        <v>0</v>
      </c>
      <c r="DJ69">
        <f>DG69+DH69</f>
        <v>1.63</v>
      </c>
      <c r="DK69">
        <v>1</v>
      </c>
      <c r="DL69" t="s">
        <v>447</v>
      </c>
      <c r="DM69">
        <v>4</v>
      </c>
      <c r="DN69" t="s">
        <v>440</v>
      </c>
      <c r="DO69">
        <v>1</v>
      </c>
    </row>
    <row r="70" spans="1:119" x14ac:dyDescent="0.2">
      <c r="A70">
        <f>ROW(Source!A184)</f>
        <v>184</v>
      </c>
      <c r="B70">
        <v>60175270</v>
      </c>
      <c r="C70">
        <v>60175898</v>
      </c>
      <c r="D70">
        <v>53408163</v>
      </c>
      <c r="E70">
        <v>1</v>
      </c>
      <c r="F70">
        <v>1</v>
      </c>
      <c r="G70">
        <v>1</v>
      </c>
      <c r="H70">
        <v>3</v>
      </c>
      <c r="I70" t="s">
        <v>530</v>
      </c>
      <c r="J70" t="s">
        <v>531</v>
      </c>
      <c r="K70" t="s">
        <v>532</v>
      </c>
      <c r="L70">
        <v>1346</v>
      </c>
      <c r="N70">
        <v>1009</v>
      </c>
      <c r="O70" t="s">
        <v>175</v>
      </c>
      <c r="P70" t="s">
        <v>175</v>
      </c>
      <c r="Q70">
        <v>1</v>
      </c>
      <c r="W70">
        <v>0</v>
      </c>
      <c r="X70">
        <v>-1147267897</v>
      </c>
      <c r="Y70">
        <f t="shared" ref="Y70:Y75" si="25">AT70</f>
        <v>0.24</v>
      </c>
      <c r="AA70">
        <v>3360.21</v>
      </c>
      <c r="AB70">
        <v>0</v>
      </c>
      <c r="AC70">
        <v>0</v>
      </c>
      <c r="AD70">
        <v>0</v>
      </c>
      <c r="AE70">
        <v>2507.62</v>
      </c>
      <c r="AF70">
        <v>0</v>
      </c>
      <c r="AG70">
        <v>0</v>
      </c>
      <c r="AH70">
        <v>0</v>
      </c>
      <c r="AI70">
        <v>1.34</v>
      </c>
      <c r="AJ70">
        <v>1</v>
      </c>
      <c r="AK70">
        <v>1</v>
      </c>
      <c r="AL70">
        <v>1</v>
      </c>
      <c r="AM70">
        <v>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0.24</v>
      </c>
      <c r="AU70" t="s">
        <v>3</v>
      </c>
      <c r="AV70">
        <v>0</v>
      </c>
      <c r="AW70">
        <v>2</v>
      </c>
      <c r="AX70">
        <v>60175913</v>
      </c>
      <c r="AY70">
        <v>1</v>
      </c>
      <c r="AZ70">
        <v>0</v>
      </c>
      <c r="BA70">
        <v>88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601.8288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1</v>
      </c>
      <c r="BQ70">
        <v>601.8288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1</v>
      </c>
      <c r="CV70">
        <v>0</v>
      </c>
      <c r="CW70">
        <v>0</v>
      </c>
      <c r="CX70">
        <f>ROUND(Y70*Source!I184,7)</f>
        <v>4.6367999999999999E-3</v>
      </c>
      <c r="CY70">
        <f t="shared" ref="CY70:CY75" si="26">AA70</f>
        <v>3360.21</v>
      </c>
      <c r="CZ70">
        <f t="shared" ref="CZ70:CZ75" si="27">AE70</f>
        <v>2507.62</v>
      </c>
      <c r="DA70">
        <f t="shared" ref="DA70:DA75" si="28">AI70</f>
        <v>1.34</v>
      </c>
      <c r="DB70">
        <f t="shared" ref="DB70:DB75" si="29">ROUND(ROUND(AT70*CZ70,2),6)</f>
        <v>601.83000000000004</v>
      </c>
      <c r="DC70">
        <f t="shared" ref="DC70:DC75" si="30">ROUND(ROUND(AT70*AG70,2),6)</f>
        <v>0</v>
      </c>
      <c r="DD70" t="s">
        <v>3</v>
      </c>
      <c r="DE70" t="s">
        <v>3</v>
      </c>
      <c r="DF70">
        <f>ROUND(ROUND(AE70*AI70,2)*CX70,2)</f>
        <v>15.58</v>
      </c>
      <c r="DG70">
        <f t="shared" si="24"/>
        <v>0</v>
      </c>
      <c r="DH70">
        <f t="shared" si="22"/>
        <v>0</v>
      </c>
      <c r="DI70">
        <f t="shared" si="23"/>
        <v>0</v>
      </c>
      <c r="DJ70">
        <f t="shared" ref="DJ70:DJ75" si="31">DF70</f>
        <v>15.58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ROW(Source!A184)</f>
        <v>184</v>
      </c>
      <c r="B71">
        <v>60175270</v>
      </c>
      <c r="C71">
        <v>60175898</v>
      </c>
      <c r="D71">
        <v>53409819</v>
      </c>
      <c r="E71">
        <v>1</v>
      </c>
      <c r="F71">
        <v>1</v>
      </c>
      <c r="G71">
        <v>1</v>
      </c>
      <c r="H71">
        <v>3</v>
      </c>
      <c r="I71" t="s">
        <v>533</v>
      </c>
      <c r="J71" t="s">
        <v>534</v>
      </c>
      <c r="K71" t="s">
        <v>535</v>
      </c>
      <c r="L71">
        <v>1327</v>
      </c>
      <c r="N71">
        <v>1005</v>
      </c>
      <c r="O71" t="s">
        <v>536</v>
      </c>
      <c r="P71" t="s">
        <v>536</v>
      </c>
      <c r="Q71">
        <v>1</v>
      </c>
      <c r="W71">
        <v>0</v>
      </c>
      <c r="X71">
        <v>981034751</v>
      </c>
      <c r="Y71">
        <f t="shared" si="25"/>
        <v>0.8</v>
      </c>
      <c r="AA71">
        <v>712.13</v>
      </c>
      <c r="AB71">
        <v>0</v>
      </c>
      <c r="AC71">
        <v>0</v>
      </c>
      <c r="AD71">
        <v>0</v>
      </c>
      <c r="AE71">
        <v>531.44000000000005</v>
      </c>
      <c r="AF71">
        <v>0</v>
      </c>
      <c r="AG71">
        <v>0</v>
      </c>
      <c r="AH71">
        <v>0</v>
      </c>
      <c r="AI71">
        <v>1.34</v>
      </c>
      <c r="AJ71">
        <v>1</v>
      </c>
      <c r="AK71">
        <v>1</v>
      </c>
      <c r="AL71">
        <v>1</v>
      </c>
      <c r="AM71">
        <v>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0.8</v>
      </c>
      <c r="AU71" t="s">
        <v>3</v>
      </c>
      <c r="AV71">
        <v>0</v>
      </c>
      <c r="AW71">
        <v>2</v>
      </c>
      <c r="AX71">
        <v>60175914</v>
      </c>
      <c r="AY71">
        <v>1</v>
      </c>
      <c r="AZ71">
        <v>0</v>
      </c>
      <c r="BA71">
        <v>89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425.15199999999999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1</v>
      </c>
      <c r="BQ71">
        <v>425.15199999999999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1</v>
      </c>
      <c r="CV71">
        <v>0</v>
      </c>
      <c r="CW71">
        <v>0</v>
      </c>
      <c r="CX71">
        <f>ROUND(Y71*Source!I184,7)</f>
        <v>1.5455999999999999E-2</v>
      </c>
      <c r="CY71">
        <f t="shared" si="26"/>
        <v>712.13</v>
      </c>
      <c r="CZ71">
        <f t="shared" si="27"/>
        <v>531.44000000000005</v>
      </c>
      <c r="DA71">
        <f t="shared" si="28"/>
        <v>1.34</v>
      </c>
      <c r="DB71">
        <f t="shared" si="29"/>
        <v>425.15</v>
      </c>
      <c r="DC71">
        <f t="shared" si="30"/>
        <v>0</v>
      </c>
      <c r="DD71" t="s">
        <v>3</v>
      </c>
      <c r="DE71" t="s">
        <v>3</v>
      </c>
      <c r="DF71">
        <f>ROUND(ROUND(AE71*AI71,2)*CX71,2)</f>
        <v>11.01</v>
      </c>
      <c r="DG71">
        <f t="shared" si="24"/>
        <v>0</v>
      </c>
      <c r="DH71">
        <f t="shared" si="22"/>
        <v>0</v>
      </c>
      <c r="DI71">
        <f t="shared" si="23"/>
        <v>0</v>
      </c>
      <c r="DJ71">
        <f t="shared" si="31"/>
        <v>11.01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ROW(Source!A184)</f>
        <v>184</v>
      </c>
      <c r="B72">
        <v>60175270</v>
      </c>
      <c r="C72">
        <v>60175898</v>
      </c>
      <c r="D72">
        <v>53410213</v>
      </c>
      <c r="E72">
        <v>1</v>
      </c>
      <c r="F72">
        <v>1</v>
      </c>
      <c r="G72">
        <v>1</v>
      </c>
      <c r="H72">
        <v>3</v>
      </c>
      <c r="I72" t="s">
        <v>502</v>
      </c>
      <c r="J72" t="s">
        <v>503</v>
      </c>
      <c r="K72" t="s">
        <v>504</v>
      </c>
      <c r="L72">
        <v>1346</v>
      </c>
      <c r="N72">
        <v>1009</v>
      </c>
      <c r="O72" t="s">
        <v>175</v>
      </c>
      <c r="P72" t="s">
        <v>175</v>
      </c>
      <c r="Q72">
        <v>1</v>
      </c>
      <c r="W72">
        <v>0</v>
      </c>
      <c r="X72">
        <v>-1597827205</v>
      </c>
      <c r="Y72">
        <f t="shared" si="25"/>
        <v>0.21</v>
      </c>
      <c r="AA72">
        <v>89.78</v>
      </c>
      <c r="AB72">
        <v>0</v>
      </c>
      <c r="AC72">
        <v>0</v>
      </c>
      <c r="AD72">
        <v>0</v>
      </c>
      <c r="AE72">
        <v>56.11</v>
      </c>
      <c r="AF72">
        <v>0</v>
      </c>
      <c r="AG72">
        <v>0</v>
      </c>
      <c r="AH72">
        <v>0</v>
      </c>
      <c r="AI72">
        <v>1.6</v>
      </c>
      <c r="AJ72">
        <v>1</v>
      </c>
      <c r="AK72">
        <v>1</v>
      </c>
      <c r="AL72">
        <v>1</v>
      </c>
      <c r="AM72">
        <v>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0.21</v>
      </c>
      <c r="AU72" t="s">
        <v>3</v>
      </c>
      <c r="AV72">
        <v>0</v>
      </c>
      <c r="AW72">
        <v>2</v>
      </c>
      <c r="AX72">
        <v>60175915</v>
      </c>
      <c r="AY72">
        <v>1</v>
      </c>
      <c r="AZ72">
        <v>0</v>
      </c>
      <c r="BA72">
        <v>90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11.783099999999999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1</v>
      </c>
      <c r="BQ72">
        <v>11.783099999999999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1</v>
      </c>
      <c r="CV72">
        <v>0</v>
      </c>
      <c r="CW72">
        <v>0</v>
      </c>
      <c r="CX72">
        <f>ROUND(Y72*Source!I184,7)</f>
        <v>4.0572000000000004E-3</v>
      </c>
      <c r="CY72">
        <f t="shared" si="26"/>
        <v>89.78</v>
      </c>
      <c r="CZ72">
        <f t="shared" si="27"/>
        <v>56.11</v>
      </c>
      <c r="DA72">
        <f t="shared" si="28"/>
        <v>1.6</v>
      </c>
      <c r="DB72">
        <f t="shared" si="29"/>
        <v>11.78</v>
      </c>
      <c r="DC72">
        <f t="shared" si="30"/>
        <v>0</v>
      </c>
      <c r="DD72" t="s">
        <v>3</v>
      </c>
      <c r="DE72" t="s">
        <v>3</v>
      </c>
      <c r="DF72">
        <f>ROUND(ROUND(AE72*AI72,2)*CX72,2)</f>
        <v>0.36</v>
      </c>
      <c r="DG72">
        <f t="shared" si="24"/>
        <v>0</v>
      </c>
      <c r="DH72">
        <f t="shared" si="22"/>
        <v>0</v>
      </c>
      <c r="DI72">
        <f t="shared" si="23"/>
        <v>0</v>
      </c>
      <c r="DJ72">
        <f t="shared" si="31"/>
        <v>0.36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ROW(Source!A184)</f>
        <v>184</v>
      </c>
      <c r="B73">
        <v>60175270</v>
      </c>
      <c r="C73">
        <v>60175898</v>
      </c>
      <c r="D73">
        <v>47337120</v>
      </c>
      <c r="E73">
        <v>1</v>
      </c>
      <c r="F73">
        <v>1</v>
      </c>
      <c r="G73">
        <v>1</v>
      </c>
      <c r="H73">
        <v>3</v>
      </c>
      <c r="I73" t="s">
        <v>173</v>
      </c>
      <c r="J73" t="s">
        <v>176</v>
      </c>
      <c r="K73" t="s">
        <v>174</v>
      </c>
      <c r="L73">
        <v>1346</v>
      </c>
      <c r="N73">
        <v>1009</v>
      </c>
      <c r="O73" t="s">
        <v>175</v>
      </c>
      <c r="P73" t="s">
        <v>175</v>
      </c>
      <c r="Q73">
        <v>1</v>
      </c>
      <c r="W73">
        <v>0</v>
      </c>
      <c r="X73">
        <v>-1211273457</v>
      </c>
      <c r="Y73">
        <f t="shared" si="25"/>
        <v>21.739130400000001</v>
      </c>
      <c r="AA73">
        <v>92.63</v>
      </c>
      <c r="AB73">
        <v>0</v>
      </c>
      <c r="AC73">
        <v>0</v>
      </c>
      <c r="AD73">
        <v>0</v>
      </c>
      <c r="AE73">
        <v>92.63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 t="s">
        <v>3</v>
      </c>
      <c r="AT73">
        <v>21.739130400000001</v>
      </c>
      <c r="AU73" t="s">
        <v>3</v>
      </c>
      <c r="AV73">
        <v>0</v>
      </c>
      <c r="AW73">
        <v>1</v>
      </c>
      <c r="AX73">
        <v>-1</v>
      </c>
      <c r="AY73">
        <v>0</v>
      </c>
      <c r="AZ73">
        <v>0</v>
      </c>
      <c r="BA73" t="s">
        <v>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ROUND(Y73*Source!I184,7)</f>
        <v>0.42</v>
      </c>
      <c r="CY73">
        <f t="shared" si="26"/>
        <v>92.63</v>
      </c>
      <c r="CZ73">
        <f t="shared" si="27"/>
        <v>92.63</v>
      </c>
      <c r="DA73">
        <f t="shared" si="28"/>
        <v>1</v>
      </c>
      <c r="DB73">
        <f t="shared" si="29"/>
        <v>2013.7</v>
      </c>
      <c r="DC73">
        <f t="shared" si="30"/>
        <v>0</v>
      </c>
      <c r="DD73" t="s">
        <v>3</v>
      </c>
      <c r="DE73" t="s">
        <v>3</v>
      </c>
      <c r="DF73">
        <f>ROUND(ROUND(AE73,2)*CX73,2)</f>
        <v>38.9</v>
      </c>
      <c r="DG73">
        <f t="shared" si="24"/>
        <v>0</v>
      </c>
      <c r="DH73">
        <f t="shared" si="22"/>
        <v>0</v>
      </c>
      <c r="DI73">
        <f t="shared" si="23"/>
        <v>0</v>
      </c>
      <c r="DJ73">
        <f t="shared" si="31"/>
        <v>38.9</v>
      </c>
      <c r="DK73">
        <v>1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ROW(Source!A184)</f>
        <v>184</v>
      </c>
      <c r="B74">
        <v>60175270</v>
      </c>
      <c r="C74">
        <v>60175898</v>
      </c>
      <c r="D74">
        <v>57000757</v>
      </c>
      <c r="E74">
        <v>1</v>
      </c>
      <c r="F74">
        <v>1</v>
      </c>
      <c r="G74">
        <v>1</v>
      </c>
      <c r="H74">
        <v>3</v>
      </c>
      <c r="I74" t="s">
        <v>178</v>
      </c>
      <c r="J74" t="s">
        <v>180</v>
      </c>
      <c r="K74" t="s">
        <v>179</v>
      </c>
      <c r="L74">
        <v>1346</v>
      </c>
      <c r="N74">
        <v>1009</v>
      </c>
      <c r="O74" t="s">
        <v>175</v>
      </c>
      <c r="P74" t="s">
        <v>175</v>
      </c>
      <c r="Q74">
        <v>1</v>
      </c>
      <c r="W74">
        <v>0</v>
      </c>
      <c r="X74">
        <v>1157836156</v>
      </c>
      <c r="Y74">
        <f t="shared" si="25"/>
        <v>26.7</v>
      </c>
      <c r="AA74">
        <v>87.02</v>
      </c>
      <c r="AB74">
        <v>0</v>
      </c>
      <c r="AC74">
        <v>0</v>
      </c>
      <c r="AD74">
        <v>0</v>
      </c>
      <c r="AE74">
        <v>61.28</v>
      </c>
      <c r="AF74">
        <v>0</v>
      </c>
      <c r="AG74">
        <v>0</v>
      </c>
      <c r="AH74">
        <v>0</v>
      </c>
      <c r="AI74">
        <v>1.42</v>
      </c>
      <c r="AJ74">
        <v>1</v>
      </c>
      <c r="AK74">
        <v>1</v>
      </c>
      <c r="AL74">
        <v>1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 t="s">
        <v>3</v>
      </c>
      <c r="AT74">
        <v>26.7</v>
      </c>
      <c r="AU74" t="s">
        <v>3</v>
      </c>
      <c r="AV74">
        <v>0</v>
      </c>
      <c r="AW74">
        <v>1</v>
      </c>
      <c r="AX74">
        <v>-1</v>
      </c>
      <c r="AY74">
        <v>0</v>
      </c>
      <c r="AZ74">
        <v>0</v>
      </c>
      <c r="BA74" t="s">
        <v>3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ROUND(Y74*Source!I184,7)</f>
        <v>0.51584399999999997</v>
      </c>
      <c r="CY74">
        <f t="shared" si="26"/>
        <v>87.02</v>
      </c>
      <c r="CZ74">
        <f t="shared" si="27"/>
        <v>61.28</v>
      </c>
      <c r="DA74">
        <f t="shared" si="28"/>
        <v>1.42</v>
      </c>
      <c r="DB74">
        <f t="shared" si="29"/>
        <v>1636.18</v>
      </c>
      <c r="DC74">
        <f t="shared" si="30"/>
        <v>0</v>
      </c>
      <c r="DD74" t="s">
        <v>3</v>
      </c>
      <c r="DE74" t="s">
        <v>3</v>
      </c>
      <c r="DF74">
        <f>ROUND(ROUND(AE74*AI74,2)*CX74,2)</f>
        <v>44.89</v>
      </c>
      <c r="DG74">
        <f t="shared" si="24"/>
        <v>0</v>
      </c>
      <c r="DH74">
        <f t="shared" si="22"/>
        <v>0</v>
      </c>
      <c r="DI74">
        <f t="shared" si="23"/>
        <v>0</v>
      </c>
      <c r="DJ74">
        <f t="shared" si="31"/>
        <v>44.89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ROW(Source!A184)</f>
        <v>184</v>
      </c>
      <c r="B75">
        <v>60175270</v>
      </c>
      <c r="C75">
        <v>60175898</v>
      </c>
      <c r="D75">
        <v>53426633</v>
      </c>
      <c r="E75">
        <v>1</v>
      </c>
      <c r="F75">
        <v>1</v>
      </c>
      <c r="G75">
        <v>1</v>
      </c>
      <c r="H75">
        <v>3</v>
      </c>
      <c r="I75" t="s">
        <v>537</v>
      </c>
      <c r="J75" t="s">
        <v>538</v>
      </c>
      <c r="K75" t="s">
        <v>539</v>
      </c>
      <c r="L75">
        <v>1348</v>
      </c>
      <c r="N75">
        <v>1009</v>
      </c>
      <c r="O75" t="s">
        <v>308</v>
      </c>
      <c r="P75" t="s">
        <v>308</v>
      </c>
      <c r="Q75">
        <v>1000</v>
      </c>
      <c r="W75">
        <v>0</v>
      </c>
      <c r="X75">
        <v>984281143</v>
      </c>
      <c r="Y75">
        <f t="shared" si="25"/>
        <v>5.0000000000000001E-3</v>
      </c>
      <c r="AA75">
        <v>35993.279999999999</v>
      </c>
      <c r="AB75">
        <v>0</v>
      </c>
      <c r="AC75">
        <v>0</v>
      </c>
      <c r="AD75">
        <v>0</v>
      </c>
      <c r="AE75">
        <v>24995.33</v>
      </c>
      <c r="AF75">
        <v>0</v>
      </c>
      <c r="AG75">
        <v>0</v>
      </c>
      <c r="AH75">
        <v>0</v>
      </c>
      <c r="AI75">
        <v>1.44</v>
      </c>
      <c r="AJ75">
        <v>1</v>
      </c>
      <c r="AK75">
        <v>1</v>
      </c>
      <c r="AL75">
        <v>1</v>
      </c>
      <c r="AM75">
        <v>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5.0000000000000001E-3</v>
      </c>
      <c r="AU75" t="s">
        <v>3</v>
      </c>
      <c r="AV75">
        <v>0</v>
      </c>
      <c r="AW75">
        <v>2</v>
      </c>
      <c r="AX75">
        <v>60175918</v>
      </c>
      <c r="AY75">
        <v>1</v>
      </c>
      <c r="AZ75">
        <v>0</v>
      </c>
      <c r="BA75">
        <v>93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124.97665000000001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1</v>
      </c>
      <c r="BQ75">
        <v>124.97665000000001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1</v>
      </c>
      <c r="CV75">
        <v>0</v>
      </c>
      <c r="CW75">
        <v>0</v>
      </c>
      <c r="CX75">
        <f>ROUND(Y75*Source!I184,7)</f>
        <v>9.6600000000000003E-5</v>
      </c>
      <c r="CY75">
        <f t="shared" si="26"/>
        <v>35993.279999999999</v>
      </c>
      <c r="CZ75">
        <f t="shared" si="27"/>
        <v>24995.33</v>
      </c>
      <c r="DA75">
        <f t="shared" si="28"/>
        <v>1.44</v>
      </c>
      <c r="DB75">
        <f t="shared" si="29"/>
        <v>124.98</v>
      </c>
      <c r="DC75">
        <f t="shared" si="30"/>
        <v>0</v>
      </c>
      <c r="DD75" t="s">
        <v>3</v>
      </c>
      <c r="DE75" t="s">
        <v>3</v>
      </c>
      <c r="DF75">
        <f>ROUND(ROUND(AE75*AI75,2)*CX75,2)</f>
        <v>3.48</v>
      </c>
      <c r="DG75">
        <f t="shared" si="24"/>
        <v>0</v>
      </c>
      <c r="DH75">
        <f t="shared" si="22"/>
        <v>0</v>
      </c>
      <c r="DI75">
        <f t="shared" si="23"/>
        <v>0</v>
      </c>
      <c r="DJ75">
        <f t="shared" si="31"/>
        <v>3.48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ROW(Source!A187)</f>
        <v>187</v>
      </c>
      <c r="B76">
        <v>60175270</v>
      </c>
      <c r="C76">
        <v>60175921</v>
      </c>
      <c r="D76">
        <v>37070202</v>
      </c>
      <c r="E76">
        <v>115</v>
      </c>
      <c r="F76">
        <v>1</v>
      </c>
      <c r="G76">
        <v>1</v>
      </c>
      <c r="H76">
        <v>1</v>
      </c>
      <c r="I76" t="s">
        <v>540</v>
      </c>
      <c r="J76" t="s">
        <v>3</v>
      </c>
      <c r="K76" t="s">
        <v>541</v>
      </c>
      <c r="L76">
        <v>1191</v>
      </c>
      <c r="N76">
        <v>1013</v>
      </c>
      <c r="O76" t="s">
        <v>440</v>
      </c>
      <c r="P76" t="s">
        <v>440</v>
      </c>
      <c r="Q76">
        <v>1</v>
      </c>
      <c r="W76">
        <v>0</v>
      </c>
      <c r="X76">
        <v>-1088579471</v>
      </c>
      <c r="Y76">
        <f>(AT76*ROUND((0.2+1),7))</f>
        <v>25.44</v>
      </c>
      <c r="AA76">
        <v>0</v>
      </c>
      <c r="AB76">
        <v>0</v>
      </c>
      <c r="AC76">
        <v>0</v>
      </c>
      <c r="AD76">
        <v>851.83</v>
      </c>
      <c r="AE76">
        <v>0</v>
      </c>
      <c r="AF76">
        <v>0</v>
      </c>
      <c r="AG76">
        <v>0</v>
      </c>
      <c r="AH76">
        <v>851.83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21.2</v>
      </c>
      <c r="AU76" t="s">
        <v>23</v>
      </c>
      <c r="AV76">
        <v>1</v>
      </c>
      <c r="AW76">
        <v>2</v>
      </c>
      <c r="AX76">
        <v>60175928</v>
      </c>
      <c r="AY76">
        <v>1</v>
      </c>
      <c r="AZ76">
        <v>0</v>
      </c>
      <c r="BA76">
        <v>94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18058.795999999998</v>
      </c>
      <c r="BN76">
        <v>21.2</v>
      </c>
      <c r="BO76">
        <v>0</v>
      </c>
      <c r="BP76">
        <v>1</v>
      </c>
      <c r="BQ76">
        <v>0</v>
      </c>
      <c r="BR76">
        <v>0</v>
      </c>
      <c r="BS76">
        <v>0</v>
      </c>
      <c r="BT76">
        <v>21670.555199999999</v>
      </c>
      <c r="BU76">
        <v>25.44</v>
      </c>
      <c r="BV76">
        <v>0</v>
      </c>
      <c r="BW76">
        <v>1</v>
      </c>
      <c r="CU76">
        <f>ROUND(AT76*Source!I187*AH76*AL76,2)</f>
        <v>1312.51</v>
      </c>
      <c r="CV76">
        <f>ROUND(Y76*Source!I187,7)</f>
        <v>1.8489792</v>
      </c>
      <c r="CW76">
        <v>0</v>
      </c>
      <c r="CX76">
        <f>ROUND(Y76*Source!I187,7)</f>
        <v>1.8489792</v>
      </c>
      <c r="CY76">
        <f>AD76</f>
        <v>851.83</v>
      </c>
      <c r="CZ76">
        <f>AH76</f>
        <v>851.83</v>
      </c>
      <c r="DA76">
        <f>AL76</f>
        <v>1</v>
      </c>
      <c r="DB76">
        <f>ROUND((ROUND(AT76*CZ76,2)*ROUND((0.2+1),7)),6)</f>
        <v>21670.560000000001</v>
      </c>
      <c r="DC76">
        <f>ROUND((ROUND(AT76*AG76,2)*ROUND((0.2+1),7)),6)</f>
        <v>0</v>
      </c>
      <c r="DD76" t="s">
        <v>3</v>
      </c>
      <c r="DE76" t="s">
        <v>3</v>
      </c>
      <c r="DF76">
        <f>ROUND(ROUND(AE76,2)*CX76,2)</f>
        <v>0</v>
      </c>
      <c r="DG76">
        <f t="shared" si="24"/>
        <v>0</v>
      </c>
      <c r="DH76">
        <f t="shared" si="22"/>
        <v>0</v>
      </c>
      <c r="DI76">
        <f t="shared" si="23"/>
        <v>1575.02</v>
      </c>
      <c r="DJ76">
        <f>DI76</f>
        <v>1575.02</v>
      </c>
      <c r="DK76">
        <v>1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ROW(Source!A187)</f>
        <v>187</v>
      </c>
      <c r="B77">
        <v>60175270</v>
      </c>
      <c r="C77">
        <v>60175921</v>
      </c>
      <c r="D77">
        <v>37064876</v>
      </c>
      <c r="E77">
        <v>115</v>
      </c>
      <c r="F77">
        <v>1</v>
      </c>
      <c r="G77">
        <v>1</v>
      </c>
      <c r="H77">
        <v>1</v>
      </c>
      <c r="I77" t="s">
        <v>441</v>
      </c>
      <c r="J77" t="s">
        <v>3</v>
      </c>
      <c r="K77" t="s">
        <v>442</v>
      </c>
      <c r="L77">
        <v>1191</v>
      </c>
      <c r="N77">
        <v>1013</v>
      </c>
      <c r="O77" t="s">
        <v>440</v>
      </c>
      <c r="P77" t="s">
        <v>440</v>
      </c>
      <c r="Q77">
        <v>1</v>
      </c>
      <c r="W77">
        <v>0</v>
      </c>
      <c r="X77">
        <v>-1417349443</v>
      </c>
      <c r="Y77">
        <f>(AT77*ROUND((0.2+1),7))</f>
        <v>0.24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0.2</v>
      </c>
      <c r="AU77" t="s">
        <v>23</v>
      </c>
      <c r="AV77">
        <v>2</v>
      </c>
      <c r="AW77">
        <v>2</v>
      </c>
      <c r="AX77">
        <v>60175929</v>
      </c>
      <c r="AY77">
        <v>1</v>
      </c>
      <c r="AZ77">
        <v>0</v>
      </c>
      <c r="BA77">
        <v>95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ROUND(Y77*Source!I187,7)</f>
        <v>1.7443199999999999E-2</v>
      </c>
      <c r="CY77">
        <f>AD77</f>
        <v>0</v>
      </c>
      <c r="CZ77">
        <f>AH77</f>
        <v>0</v>
      </c>
      <c r="DA77">
        <f>AL77</f>
        <v>1</v>
      </c>
      <c r="DB77">
        <f>ROUND((ROUND(AT77*CZ77,2)*ROUND((0.2+1),7)),6)</f>
        <v>0</v>
      </c>
      <c r="DC77">
        <f>ROUND((ROUND(AT77*AG77,2)*ROUND((0.2+1),7)),6)</f>
        <v>0</v>
      </c>
      <c r="DD77" t="s">
        <v>3</v>
      </c>
      <c r="DE77" t="s">
        <v>3</v>
      </c>
      <c r="DF77">
        <f>ROUND(ROUND(AE77,2)*CX77,2)</f>
        <v>0</v>
      </c>
      <c r="DG77">
        <f t="shared" si="24"/>
        <v>0</v>
      </c>
      <c r="DH77">
        <f t="shared" si="22"/>
        <v>0</v>
      </c>
      <c r="DI77">
        <f t="shared" si="23"/>
        <v>0</v>
      </c>
      <c r="DJ77">
        <f>DI77</f>
        <v>0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ROW(Source!A187)</f>
        <v>187</v>
      </c>
      <c r="B78">
        <v>60175270</v>
      </c>
      <c r="C78">
        <v>60175921</v>
      </c>
      <c r="D78">
        <v>53456059</v>
      </c>
      <c r="E78">
        <v>1</v>
      </c>
      <c r="F78">
        <v>1</v>
      </c>
      <c r="G78">
        <v>1</v>
      </c>
      <c r="H78">
        <v>2</v>
      </c>
      <c r="I78" t="s">
        <v>542</v>
      </c>
      <c r="J78" t="s">
        <v>543</v>
      </c>
      <c r="K78" t="s">
        <v>544</v>
      </c>
      <c r="L78">
        <v>1368</v>
      </c>
      <c r="N78">
        <v>1011</v>
      </c>
      <c r="O78" t="s">
        <v>446</v>
      </c>
      <c r="P78" t="s">
        <v>446</v>
      </c>
      <c r="Q78">
        <v>1</v>
      </c>
      <c r="W78">
        <v>0</v>
      </c>
      <c r="X78">
        <v>-2141982649</v>
      </c>
      <c r="Y78">
        <f>(AT78*ROUND((0.2+1),7))</f>
        <v>2.34</v>
      </c>
      <c r="AA78">
        <v>0</v>
      </c>
      <c r="AB78">
        <v>140.02000000000001</v>
      </c>
      <c r="AC78">
        <v>0</v>
      </c>
      <c r="AD78">
        <v>0</v>
      </c>
      <c r="AE78">
        <v>0</v>
      </c>
      <c r="AF78">
        <v>95.25</v>
      </c>
      <c r="AG78">
        <v>0</v>
      </c>
      <c r="AH78">
        <v>0</v>
      </c>
      <c r="AI78">
        <v>1</v>
      </c>
      <c r="AJ78">
        <v>1.47</v>
      </c>
      <c r="AK78">
        <v>1</v>
      </c>
      <c r="AL78">
        <v>1</v>
      </c>
      <c r="AM78">
        <v>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1.95</v>
      </c>
      <c r="AU78" t="s">
        <v>23</v>
      </c>
      <c r="AV78">
        <v>1</v>
      </c>
      <c r="AW78">
        <v>2</v>
      </c>
      <c r="AX78">
        <v>60175930</v>
      </c>
      <c r="AY78">
        <v>1</v>
      </c>
      <c r="AZ78">
        <v>0</v>
      </c>
      <c r="BA78">
        <v>96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185.73750000000001</v>
      </c>
      <c r="BL78">
        <v>0</v>
      </c>
      <c r="BM78">
        <v>0</v>
      </c>
      <c r="BN78">
        <v>0</v>
      </c>
      <c r="BO78">
        <v>0</v>
      </c>
      <c r="BP78">
        <v>1</v>
      </c>
      <c r="BQ78">
        <v>0</v>
      </c>
      <c r="BR78">
        <v>222.88499999999999</v>
      </c>
      <c r="BS78">
        <v>0</v>
      </c>
      <c r="BT78">
        <v>0</v>
      </c>
      <c r="BU78">
        <v>0</v>
      </c>
      <c r="BV78">
        <v>0</v>
      </c>
      <c r="BW78">
        <v>1</v>
      </c>
      <c r="CV78">
        <v>0</v>
      </c>
      <c r="CW78">
        <f>ROUND(Y78*Source!I187*DO78,7)</f>
        <v>0</v>
      </c>
      <c r="CX78">
        <f>ROUND(Y78*Source!I187,7)</f>
        <v>0.17007120000000001</v>
      </c>
      <c r="CY78">
        <f>AB78</f>
        <v>140.02000000000001</v>
      </c>
      <c r="CZ78">
        <f>AF78</f>
        <v>95.25</v>
      </c>
      <c r="DA78">
        <f>AJ78</f>
        <v>1.47</v>
      </c>
      <c r="DB78">
        <f>ROUND((ROUND(AT78*CZ78,2)*ROUND((0.2+1),7)),6)</f>
        <v>222.88800000000001</v>
      </c>
      <c r="DC78">
        <f>ROUND((ROUND(AT78*AG78,2)*ROUND((0.2+1),7)),6)</f>
        <v>0</v>
      </c>
      <c r="DD78" t="s">
        <v>3</v>
      </c>
      <c r="DE78" t="s">
        <v>3</v>
      </c>
      <c r="DF78">
        <f>ROUND(ROUND(AE78,2)*CX78,2)</f>
        <v>0</v>
      </c>
      <c r="DG78">
        <f>ROUND(ROUND(AF78*AJ78,2)*CX78,2)</f>
        <v>23.81</v>
      </c>
      <c r="DH78">
        <f t="shared" si="22"/>
        <v>0</v>
      </c>
      <c r="DI78">
        <f t="shared" si="23"/>
        <v>0</v>
      </c>
      <c r="DJ78">
        <f>DG78+DH78</f>
        <v>23.81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ROW(Source!A187)</f>
        <v>187</v>
      </c>
      <c r="B79">
        <v>60175270</v>
      </c>
      <c r="C79">
        <v>60175921</v>
      </c>
      <c r="D79">
        <v>53456591</v>
      </c>
      <c r="E79">
        <v>1</v>
      </c>
      <c r="F79">
        <v>1</v>
      </c>
      <c r="G79">
        <v>1</v>
      </c>
      <c r="H79">
        <v>2</v>
      </c>
      <c r="I79" t="s">
        <v>448</v>
      </c>
      <c r="J79" t="s">
        <v>449</v>
      </c>
      <c r="K79" t="s">
        <v>450</v>
      </c>
      <c r="L79">
        <v>1368</v>
      </c>
      <c r="N79">
        <v>1011</v>
      </c>
      <c r="O79" t="s">
        <v>446</v>
      </c>
      <c r="P79" t="s">
        <v>446</v>
      </c>
      <c r="Q79">
        <v>1</v>
      </c>
      <c r="W79">
        <v>0</v>
      </c>
      <c r="X79">
        <v>-1219940357</v>
      </c>
      <c r="Y79">
        <f>(AT79*ROUND((0.2+1),7))</f>
        <v>0.24</v>
      </c>
      <c r="AA79">
        <v>0</v>
      </c>
      <c r="AB79">
        <v>543.33000000000004</v>
      </c>
      <c r="AC79">
        <v>861.47</v>
      </c>
      <c r="AD79">
        <v>0</v>
      </c>
      <c r="AE79">
        <v>0</v>
      </c>
      <c r="AF79">
        <v>543.33000000000004</v>
      </c>
      <c r="AG79">
        <v>861.47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0.2</v>
      </c>
      <c r="AU79" t="s">
        <v>23</v>
      </c>
      <c r="AV79">
        <v>1</v>
      </c>
      <c r="AW79">
        <v>2</v>
      </c>
      <c r="AX79">
        <v>60175931</v>
      </c>
      <c r="AY79">
        <v>1</v>
      </c>
      <c r="AZ79">
        <v>0</v>
      </c>
      <c r="BA79">
        <v>97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108.666</v>
      </c>
      <c r="BL79">
        <v>172.29400000000001</v>
      </c>
      <c r="BM79">
        <v>0</v>
      </c>
      <c r="BN79">
        <v>0</v>
      </c>
      <c r="BO79">
        <v>0.2</v>
      </c>
      <c r="BP79">
        <v>1</v>
      </c>
      <c r="BQ79">
        <v>0</v>
      </c>
      <c r="BR79">
        <v>130.39920000000001</v>
      </c>
      <c r="BS79">
        <v>206.75280000000001</v>
      </c>
      <c r="BT79">
        <v>0</v>
      </c>
      <c r="BU79">
        <v>0</v>
      </c>
      <c r="BV79">
        <v>0.24</v>
      </c>
      <c r="BW79">
        <v>1</v>
      </c>
      <c r="CV79">
        <v>0</v>
      </c>
      <c r="CW79">
        <f>ROUND(Y79*Source!I187*DO79,7)</f>
        <v>1.7443199999999999E-2</v>
      </c>
      <c r="CX79">
        <f>ROUND(Y79*Source!I187,7)</f>
        <v>1.7443199999999999E-2</v>
      </c>
      <c r="CY79">
        <f>AB79</f>
        <v>543.33000000000004</v>
      </c>
      <c r="CZ79">
        <f>AF79</f>
        <v>543.33000000000004</v>
      </c>
      <c r="DA79">
        <f>AJ79</f>
        <v>1</v>
      </c>
      <c r="DB79">
        <f>ROUND((ROUND(AT79*CZ79,2)*ROUND((0.2+1),7)),6)</f>
        <v>130.404</v>
      </c>
      <c r="DC79">
        <f>ROUND((ROUND(AT79*AG79,2)*ROUND((0.2+1),7)),6)</f>
        <v>206.74799999999999</v>
      </c>
      <c r="DD79" t="s">
        <v>3</v>
      </c>
      <c r="DE79" t="s">
        <v>3</v>
      </c>
      <c r="DF79">
        <f>ROUND(ROUND(AE79,2)*CX79,2)</f>
        <v>0</v>
      </c>
      <c r="DG79">
        <f t="shared" ref="DG79:DG112" si="32">ROUND(ROUND(AF79,2)*CX79,2)</f>
        <v>9.48</v>
      </c>
      <c r="DH79">
        <f t="shared" si="22"/>
        <v>15.03</v>
      </c>
      <c r="DI79">
        <f t="shared" si="23"/>
        <v>0</v>
      </c>
      <c r="DJ79">
        <f>DG79+DH79</f>
        <v>24.51</v>
      </c>
      <c r="DK79">
        <v>1</v>
      </c>
      <c r="DL79" t="s">
        <v>447</v>
      </c>
      <c r="DM79">
        <v>4</v>
      </c>
      <c r="DN79" t="s">
        <v>440</v>
      </c>
      <c r="DO79">
        <v>1</v>
      </c>
    </row>
    <row r="80" spans="1:119" x14ac:dyDescent="0.2">
      <c r="A80">
        <f>ROW(Source!A187)</f>
        <v>187</v>
      </c>
      <c r="B80">
        <v>60175270</v>
      </c>
      <c r="C80">
        <v>60175921</v>
      </c>
      <c r="D80">
        <v>50838321</v>
      </c>
      <c r="E80">
        <v>1</v>
      </c>
      <c r="F80">
        <v>1</v>
      </c>
      <c r="G80">
        <v>1</v>
      </c>
      <c r="H80">
        <v>3</v>
      </c>
      <c r="I80" t="s">
        <v>189</v>
      </c>
      <c r="J80" t="s">
        <v>191</v>
      </c>
      <c r="K80" t="s">
        <v>190</v>
      </c>
      <c r="L80">
        <v>1346</v>
      </c>
      <c r="N80">
        <v>1009</v>
      </c>
      <c r="O80" t="s">
        <v>175</v>
      </c>
      <c r="P80" t="s">
        <v>175</v>
      </c>
      <c r="Q80">
        <v>1</v>
      </c>
      <c r="W80">
        <v>0</v>
      </c>
      <c r="X80">
        <v>1933355897</v>
      </c>
      <c r="Y80">
        <f>AT80</f>
        <v>35</v>
      </c>
      <c r="AA80">
        <v>31.51</v>
      </c>
      <c r="AB80">
        <v>0</v>
      </c>
      <c r="AC80">
        <v>0</v>
      </c>
      <c r="AD80">
        <v>0</v>
      </c>
      <c r="AE80">
        <v>31.51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 t="s">
        <v>3</v>
      </c>
      <c r="AT80">
        <v>35</v>
      </c>
      <c r="AU80" t="s">
        <v>3</v>
      </c>
      <c r="AV80">
        <v>0</v>
      </c>
      <c r="AW80">
        <v>1</v>
      </c>
      <c r="AX80">
        <v>-1</v>
      </c>
      <c r="AY80">
        <v>0</v>
      </c>
      <c r="AZ80">
        <v>0</v>
      </c>
      <c r="BA80" t="s">
        <v>3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ROUND(Y80*Source!I187,7)</f>
        <v>2.5438000000000001</v>
      </c>
      <c r="CY80">
        <f>AA80</f>
        <v>31.51</v>
      </c>
      <c r="CZ80">
        <f>AE80</f>
        <v>31.51</v>
      </c>
      <c r="DA80">
        <f>AI80</f>
        <v>1</v>
      </c>
      <c r="DB80">
        <f>ROUND(ROUND(AT80*CZ80,2),6)</f>
        <v>1102.8499999999999</v>
      </c>
      <c r="DC80">
        <f>ROUND(ROUND(AT80*AG80,2),6)</f>
        <v>0</v>
      </c>
      <c r="DD80" t="s">
        <v>3</v>
      </c>
      <c r="DE80" t="s">
        <v>3</v>
      </c>
      <c r="DF80">
        <f>ROUND(ROUND(AE80,2)*CX80,2)</f>
        <v>80.16</v>
      </c>
      <c r="DG80">
        <f t="shared" si="32"/>
        <v>0</v>
      </c>
      <c r="DH80">
        <f t="shared" si="22"/>
        <v>0</v>
      </c>
      <c r="DI80">
        <f t="shared" si="23"/>
        <v>0</v>
      </c>
      <c r="DJ80">
        <f>DF80</f>
        <v>80.16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ROW(Source!A187)</f>
        <v>187</v>
      </c>
      <c r="B81">
        <v>60175270</v>
      </c>
      <c r="C81">
        <v>60175921</v>
      </c>
      <c r="D81">
        <v>53405074</v>
      </c>
      <c r="E81">
        <v>1</v>
      </c>
      <c r="F81">
        <v>1</v>
      </c>
      <c r="G81">
        <v>1</v>
      </c>
      <c r="H81">
        <v>3</v>
      </c>
      <c r="I81" t="s">
        <v>545</v>
      </c>
      <c r="J81" t="s">
        <v>546</v>
      </c>
      <c r="K81" t="s">
        <v>547</v>
      </c>
      <c r="L81">
        <v>1348</v>
      </c>
      <c r="N81">
        <v>1009</v>
      </c>
      <c r="O81" t="s">
        <v>308</v>
      </c>
      <c r="P81" t="s">
        <v>308</v>
      </c>
      <c r="Q81">
        <v>1000</v>
      </c>
      <c r="W81">
        <v>0</v>
      </c>
      <c r="X81">
        <v>-448567403</v>
      </c>
      <c r="Y81">
        <f>AT81</f>
        <v>2.4E-2</v>
      </c>
      <c r="AA81">
        <v>67783.56</v>
      </c>
      <c r="AB81">
        <v>0</v>
      </c>
      <c r="AC81">
        <v>0</v>
      </c>
      <c r="AD81">
        <v>0</v>
      </c>
      <c r="AE81">
        <v>62186.75</v>
      </c>
      <c r="AF81">
        <v>0</v>
      </c>
      <c r="AG81">
        <v>0</v>
      </c>
      <c r="AH81">
        <v>0</v>
      </c>
      <c r="AI81">
        <v>1.0900000000000001</v>
      </c>
      <c r="AJ81">
        <v>1</v>
      </c>
      <c r="AK81">
        <v>1</v>
      </c>
      <c r="AL81">
        <v>1</v>
      </c>
      <c r="AM81">
        <v>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2.4E-2</v>
      </c>
      <c r="AU81" t="s">
        <v>3</v>
      </c>
      <c r="AV81">
        <v>0</v>
      </c>
      <c r="AW81">
        <v>2</v>
      </c>
      <c r="AX81">
        <v>60175934</v>
      </c>
      <c r="AY81">
        <v>1</v>
      </c>
      <c r="AZ81">
        <v>0</v>
      </c>
      <c r="BA81">
        <v>100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1492.482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1</v>
      </c>
      <c r="BQ81">
        <v>1492.482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1</v>
      </c>
      <c r="CV81">
        <v>0</v>
      </c>
      <c r="CW81">
        <v>0</v>
      </c>
      <c r="CX81">
        <f>ROUND(Y81*Source!I187,7)</f>
        <v>1.7443000000000001E-3</v>
      </c>
      <c r="CY81">
        <f>AA81</f>
        <v>67783.56</v>
      </c>
      <c r="CZ81">
        <f>AE81</f>
        <v>62186.75</v>
      </c>
      <c r="DA81">
        <f>AI81</f>
        <v>1.0900000000000001</v>
      </c>
      <c r="DB81">
        <f>ROUND(ROUND(AT81*CZ81,2),6)</f>
        <v>1492.48</v>
      </c>
      <c r="DC81">
        <f>ROUND(ROUND(AT81*AG81,2),6)</f>
        <v>0</v>
      </c>
      <c r="DD81" t="s">
        <v>3</v>
      </c>
      <c r="DE81" t="s">
        <v>3</v>
      </c>
      <c r="DF81">
        <f>ROUND(ROUND(AE81*AI81,2)*CX81,2)</f>
        <v>118.23</v>
      </c>
      <c r="DG81">
        <f t="shared" si="32"/>
        <v>0</v>
      </c>
      <c r="DH81">
        <f t="shared" si="22"/>
        <v>0</v>
      </c>
      <c r="DI81">
        <f t="shared" si="23"/>
        <v>0</v>
      </c>
      <c r="DJ81">
        <f>DF81</f>
        <v>118.23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ROW(Source!A187)</f>
        <v>187</v>
      </c>
      <c r="B82">
        <v>60175270</v>
      </c>
      <c r="C82">
        <v>60175921</v>
      </c>
      <c r="D82">
        <v>53410213</v>
      </c>
      <c r="E82">
        <v>1</v>
      </c>
      <c r="F82">
        <v>1</v>
      </c>
      <c r="G82">
        <v>1</v>
      </c>
      <c r="H82">
        <v>3</v>
      </c>
      <c r="I82" t="s">
        <v>502</v>
      </c>
      <c r="J82" t="s">
        <v>503</v>
      </c>
      <c r="K82" t="s">
        <v>504</v>
      </c>
      <c r="L82">
        <v>1346</v>
      </c>
      <c r="N82">
        <v>1009</v>
      </c>
      <c r="O82" t="s">
        <v>175</v>
      </c>
      <c r="P82" t="s">
        <v>175</v>
      </c>
      <c r="Q82">
        <v>1</v>
      </c>
      <c r="W82">
        <v>0</v>
      </c>
      <c r="X82">
        <v>-1597827205</v>
      </c>
      <c r="Y82">
        <f>AT82</f>
        <v>0.1</v>
      </c>
      <c r="AA82">
        <v>89.78</v>
      </c>
      <c r="AB82">
        <v>0</v>
      </c>
      <c r="AC82">
        <v>0</v>
      </c>
      <c r="AD82">
        <v>0</v>
      </c>
      <c r="AE82">
        <v>56.11</v>
      </c>
      <c r="AF82">
        <v>0</v>
      </c>
      <c r="AG82">
        <v>0</v>
      </c>
      <c r="AH82">
        <v>0</v>
      </c>
      <c r="AI82">
        <v>1.6</v>
      </c>
      <c r="AJ82">
        <v>1</v>
      </c>
      <c r="AK82">
        <v>1</v>
      </c>
      <c r="AL82">
        <v>1</v>
      </c>
      <c r="AM82">
        <v>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0.1</v>
      </c>
      <c r="AU82" t="s">
        <v>3</v>
      </c>
      <c r="AV82">
        <v>0</v>
      </c>
      <c r="AW82">
        <v>2</v>
      </c>
      <c r="AX82">
        <v>60175935</v>
      </c>
      <c r="AY82">
        <v>1</v>
      </c>
      <c r="AZ82">
        <v>0</v>
      </c>
      <c r="BA82">
        <v>101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5.6109999999999998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1</v>
      </c>
      <c r="BQ82">
        <v>5.6109999999999998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1</v>
      </c>
      <c r="CV82">
        <v>0</v>
      </c>
      <c r="CW82">
        <v>0</v>
      </c>
      <c r="CX82">
        <f>ROUND(Y82*Source!I187,7)</f>
        <v>7.2680000000000002E-3</v>
      </c>
      <c r="CY82">
        <f>AA82</f>
        <v>89.78</v>
      </c>
      <c r="CZ82">
        <f>AE82</f>
        <v>56.11</v>
      </c>
      <c r="DA82">
        <f>AI82</f>
        <v>1.6</v>
      </c>
      <c r="DB82">
        <f>ROUND(ROUND(AT82*CZ82,2),6)</f>
        <v>5.61</v>
      </c>
      <c r="DC82">
        <f>ROUND(ROUND(AT82*AG82,2),6)</f>
        <v>0</v>
      </c>
      <c r="DD82" t="s">
        <v>3</v>
      </c>
      <c r="DE82" t="s">
        <v>3</v>
      </c>
      <c r="DF82">
        <f>ROUND(ROUND(AE82*AI82,2)*CX82,2)</f>
        <v>0.65</v>
      </c>
      <c r="DG82">
        <f t="shared" si="32"/>
        <v>0</v>
      </c>
      <c r="DH82">
        <f t="shared" si="22"/>
        <v>0</v>
      </c>
      <c r="DI82">
        <f t="shared" si="23"/>
        <v>0</v>
      </c>
      <c r="DJ82">
        <f>DF82</f>
        <v>0.65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ROW(Source!A187)</f>
        <v>187</v>
      </c>
      <c r="B83">
        <v>60175270</v>
      </c>
      <c r="C83">
        <v>60175921</v>
      </c>
      <c r="D83">
        <v>0</v>
      </c>
      <c r="E83">
        <v>1</v>
      </c>
      <c r="F83">
        <v>1</v>
      </c>
      <c r="G83">
        <v>1</v>
      </c>
      <c r="H83">
        <v>3</v>
      </c>
      <c r="I83" t="s">
        <v>196</v>
      </c>
      <c r="J83" t="s">
        <v>3</v>
      </c>
      <c r="K83" t="s">
        <v>197</v>
      </c>
      <c r="L83">
        <v>1346</v>
      </c>
      <c r="N83">
        <v>1009</v>
      </c>
      <c r="O83" t="s">
        <v>175</v>
      </c>
      <c r="P83" t="s">
        <v>175</v>
      </c>
      <c r="Q83">
        <v>1</v>
      </c>
      <c r="W83">
        <v>0</v>
      </c>
      <c r="X83">
        <v>-959942379</v>
      </c>
      <c r="Y83">
        <f>AT83</f>
        <v>240</v>
      </c>
      <c r="AA83">
        <v>253.67</v>
      </c>
      <c r="AB83">
        <v>0</v>
      </c>
      <c r="AC83">
        <v>0</v>
      </c>
      <c r="AD83">
        <v>0</v>
      </c>
      <c r="AE83">
        <v>253.67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 t="s">
        <v>3</v>
      </c>
      <c r="AT83">
        <v>240</v>
      </c>
      <c r="AU83" t="s">
        <v>3</v>
      </c>
      <c r="AV83">
        <v>0</v>
      </c>
      <c r="AW83">
        <v>1</v>
      </c>
      <c r="AX83">
        <v>-1</v>
      </c>
      <c r="AY83">
        <v>0</v>
      </c>
      <c r="AZ83">
        <v>0</v>
      </c>
      <c r="BA83" t="s">
        <v>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ROUND(Y83*Source!I187,7)</f>
        <v>17.443200000000001</v>
      </c>
      <c r="CY83">
        <f>AA83</f>
        <v>253.67</v>
      </c>
      <c r="CZ83">
        <f>AE83</f>
        <v>253.67</v>
      </c>
      <c r="DA83">
        <f>AI83</f>
        <v>1</v>
      </c>
      <c r="DB83">
        <f>ROUND(ROUND(AT83*CZ83,2),6)</f>
        <v>60880.800000000003</v>
      </c>
      <c r="DC83">
        <f>ROUND(ROUND(AT83*AG83,2),6)</f>
        <v>0</v>
      </c>
      <c r="DD83" t="s">
        <v>3</v>
      </c>
      <c r="DE83" t="s">
        <v>3</v>
      </c>
      <c r="DF83">
        <f t="shared" ref="DF83:DF90" si="33">ROUND(ROUND(AE83,2)*CX83,2)</f>
        <v>4424.82</v>
      </c>
      <c r="DG83">
        <f t="shared" si="32"/>
        <v>0</v>
      </c>
      <c r="DH83">
        <f t="shared" si="22"/>
        <v>0</v>
      </c>
      <c r="DI83">
        <f t="shared" si="23"/>
        <v>0</v>
      </c>
      <c r="DJ83">
        <f>DF83</f>
        <v>4424.82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ROW(Source!A191)</f>
        <v>191</v>
      </c>
      <c r="B84">
        <v>60175270</v>
      </c>
      <c r="C84">
        <v>60178211</v>
      </c>
      <c r="D84">
        <v>37064998</v>
      </c>
      <c r="E84">
        <v>117</v>
      </c>
      <c r="F84">
        <v>1</v>
      </c>
      <c r="G84">
        <v>1</v>
      </c>
      <c r="H84">
        <v>1</v>
      </c>
      <c r="I84" t="s">
        <v>548</v>
      </c>
      <c r="J84" t="s">
        <v>3</v>
      </c>
      <c r="K84" t="s">
        <v>549</v>
      </c>
      <c r="L84">
        <v>1191</v>
      </c>
      <c r="N84">
        <v>1013</v>
      </c>
      <c r="O84" t="s">
        <v>440</v>
      </c>
      <c r="P84" t="s">
        <v>440</v>
      </c>
      <c r="Q84">
        <v>1</v>
      </c>
      <c r="W84">
        <v>0</v>
      </c>
      <c r="X84">
        <v>370475345</v>
      </c>
      <c r="Y84">
        <f t="shared" ref="Y84:Y90" si="34">(AT84*ROUND((0.2+1),7))</f>
        <v>184.8</v>
      </c>
      <c r="AA84">
        <v>0</v>
      </c>
      <c r="AB84">
        <v>0</v>
      </c>
      <c r="AC84">
        <v>0</v>
      </c>
      <c r="AD84">
        <v>700.75</v>
      </c>
      <c r="AE84">
        <v>0</v>
      </c>
      <c r="AF84">
        <v>0</v>
      </c>
      <c r="AG84">
        <v>0</v>
      </c>
      <c r="AH84">
        <v>700.75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154</v>
      </c>
      <c r="AU84" t="s">
        <v>23</v>
      </c>
      <c r="AV84">
        <v>1</v>
      </c>
      <c r="AW84">
        <v>2</v>
      </c>
      <c r="AX84">
        <v>60178213</v>
      </c>
      <c r="AY84">
        <v>1</v>
      </c>
      <c r="AZ84">
        <v>0</v>
      </c>
      <c r="BA84">
        <v>102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107915.5</v>
      </c>
      <c r="BN84">
        <v>154</v>
      </c>
      <c r="BO84">
        <v>0</v>
      </c>
      <c r="BP84">
        <v>1</v>
      </c>
      <c r="BQ84">
        <v>0</v>
      </c>
      <c r="BR84">
        <v>0</v>
      </c>
      <c r="BS84">
        <v>0</v>
      </c>
      <c r="BT84">
        <v>129498.6</v>
      </c>
      <c r="BU84">
        <v>184.8</v>
      </c>
      <c r="BV84">
        <v>0</v>
      </c>
      <c r="BW84">
        <v>1</v>
      </c>
      <c r="CU84">
        <f>ROUND(AT84*Source!I191*AH84*AL84,2)</f>
        <v>215.83</v>
      </c>
      <c r="CV84">
        <f>ROUND(Y84*Source!I191,7)</f>
        <v>0.36959999999999998</v>
      </c>
      <c r="CW84">
        <v>0</v>
      </c>
      <c r="CX84">
        <f>ROUND(Y84*Source!I191,7)</f>
        <v>0.36959999999999998</v>
      </c>
      <c r="CY84">
        <f>AD84</f>
        <v>700.75</v>
      </c>
      <c r="CZ84">
        <f>AH84</f>
        <v>700.75</v>
      </c>
      <c r="DA84">
        <f>AL84</f>
        <v>1</v>
      </c>
      <c r="DB84">
        <f t="shared" ref="DB84:DB90" si="35">ROUND((ROUND(AT84*CZ84,2)*ROUND((0.2+1),7)),6)</f>
        <v>129498.6</v>
      </c>
      <c r="DC84">
        <f t="shared" ref="DC84:DC90" si="36">ROUND((ROUND(AT84*AG84,2)*ROUND((0.2+1),7)),6)</f>
        <v>0</v>
      </c>
      <c r="DD84" t="s">
        <v>3</v>
      </c>
      <c r="DE84" t="s">
        <v>3</v>
      </c>
      <c r="DF84">
        <f t="shared" si="33"/>
        <v>0</v>
      </c>
      <c r="DG84">
        <f t="shared" si="32"/>
        <v>0</v>
      </c>
      <c r="DH84">
        <f t="shared" si="22"/>
        <v>0</v>
      </c>
      <c r="DI84">
        <f t="shared" si="23"/>
        <v>259</v>
      </c>
      <c r="DJ84">
        <f>DI84</f>
        <v>259</v>
      </c>
      <c r="DK84">
        <v>1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ROW(Source!A192)</f>
        <v>192</v>
      </c>
      <c r="B85">
        <v>60175270</v>
      </c>
      <c r="C85">
        <v>60178214</v>
      </c>
      <c r="D85">
        <v>37071503</v>
      </c>
      <c r="E85">
        <v>117</v>
      </c>
      <c r="F85">
        <v>1</v>
      </c>
      <c r="G85">
        <v>1</v>
      </c>
      <c r="H85">
        <v>1</v>
      </c>
      <c r="I85" t="s">
        <v>550</v>
      </c>
      <c r="J85" t="s">
        <v>3</v>
      </c>
      <c r="K85" t="s">
        <v>551</v>
      </c>
      <c r="L85">
        <v>1191</v>
      </c>
      <c r="N85">
        <v>1013</v>
      </c>
      <c r="O85" t="s">
        <v>440</v>
      </c>
      <c r="P85" t="s">
        <v>440</v>
      </c>
      <c r="Q85">
        <v>1</v>
      </c>
      <c r="W85">
        <v>0</v>
      </c>
      <c r="X85">
        <v>-267883188</v>
      </c>
      <c r="Y85">
        <f t="shared" si="34"/>
        <v>106.2</v>
      </c>
      <c r="AA85">
        <v>0</v>
      </c>
      <c r="AB85">
        <v>0</v>
      </c>
      <c r="AC85">
        <v>0</v>
      </c>
      <c r="AD85">
        <v>671.82</v>
      </c>
      <c r="AE85">
        <v>0</v>
      </c>
      <c r="AF85">
        <v>0</v>
      </c>
      <c r="AG85">
        <v>0</v>
      </c>
      <c r="AH85">
        <v>671.82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88.5</v>
      </c>
      <c r="AU85" t="s">
        <v>23</v>
      </c>
      <c r="AV85">
        <v>1</v>
      </c>
      <c r="AW85">
        <v>2</v>
      </c>
      <c r="AX85">
        <v>60178216</v>
      </c>
      <c r="AY85">
        <v>1</v>
      </c>
      <c r="AZ85">
        <v>0</v>
      </c>
      <c r="BA85">
        <v>103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59456.07</v>
      </c>
      <c r="BN85">
        <v>88.5</v>
      </c>
      <c r="BO85">
        <v>0</v>
      </c>
      <c r="BP85">
        <v>1</v>
      </c>
      <c r="BQ85">
        <v>0</v>
      </c>
      <c r="BR85">
        <v>0</v>
      </c>
      <c r="BS85">
        <v>0</v>
      </c>
      <c r="BT85">
        <v>71347.284</v>
      </c>
      <c r="BU85">
        <v>106.2</v>
      </c>
      <c r="BV85">
        <v>0</v>
      </c>
      <c r="BW85">
        <v>1</v>
      </c>
      <c r="CU85">
        <f>ROUND(AT85*Source!I192*AH85*AL85,2)</f>
        <v>118.91</v>
      </c>
      <c r="CV85">
        <f>ROUND(Y85*Source!I192,7)</f>
        <v>0.21240000000000001</v>
      </c>
      <c r="CW85">
        <v>0</v>
      </c>
      <c r="CX85">
        <f>ROUND(Y85*Source!I192,7)</f>
        <v>0.21240000000000001</v>
      </c>
      <c r="CY85">
        <f>AD85</f>
        <v>671.82</v>
      </c>
      <c r="CZ85">
        <f>AH85</f>
        <v>671.82</v>
      </c>
      <c r="DA85">
        <f>AL85</f>
        <v>1</v>
      </c>
      <c r="DB85">
        <f t="shared" si="35"/>
        <v>71347.284</v>
      </c>
      <c r="DC85">
        <f t="shared" si="36"/>
        <v>0</v>
      </c>
      <c r="DD85" t="s">
        <v>3</v>
      </c>
      <c r="DE85" t="s">
        <v>3</v>
      </c>
      <c r="DF85">
        <f t="shared" si="33"/>
        <v>0</v>
      </c>
      <c r="DG85">
        <f t="shared" si="32"/>
        <v>0</v>
      </c>
      <c r="DH85">
        <f t="shared" si="22"/>
        <v>0</v>
      </c>
      <c r="DI85">
        <f t="shared" si="23"/>
        <v>142.69</v>
      </c>
      <c r="DJ85">
        <f>DI85</f>
        <v>142.69</v>
      </c>
      <c r="DK85">
        <v>1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ROW(Source!A289)</f>
        <v>289</v>
      </c>
      <c r="B86">
        <v>60175270</v>
      </c>
      <c r="C86">
        <v>60178152</v>
      </c>
      <c r="D86">
        <v>37064878</v>
      </c>
      <c r="E86">
        <v>118</v>
      </c>
      <c r="F86">
        <v>1</v>
      </c>
      <c r="G86">
        <v>1</v>
      </c>
      <c r="H86">
        <v>1</v>
      </c>
      <c r="I86" t="s">
        <v>552</v>
      </c>
      <c r="J86" t="s">
        <v>3</v>
      </c>
      <c r="K86" t="s">
        <v>553</v>
      </c>
      <c r="L86">
        <v>1191</v>
      </c>
      <c r="N86">
        <v>1013</v>
      </c>
      <c r="O86" t="s">
        <v>440</v>
      </c>
      <c r="P86" t="s">
        <v>440</v>
      </c>
      <c r="Q86">
        <v>1</v>
      </c>
      <c r="W86">
        <v>0</v>
      </c>
      <c r="X86">
        <v>44848675</v>
      </c>
      <c r="Y86">
        <f t="shared" si="34"/>
        <v>11.124000000000001</v>
      </c>
      <c r="AA86">
        <v>0</v>
      </c>
      <c r="AB86">
        <v>0</v>
      </c>
      <c r="AC86">
        <v>0</v>
      </c>
      <c r="AD86">
        <v>842.19</v>
      </c>
      <c r="AE86">
        <v>0</v>
      </c>
      <c r="AF86">
        <v>0</v>
      </c>
      <c r="AG86">
        <v>0</v>
      </c>
      <c r="AH86">
        <v>842.19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9.27</v>
      </c>
      <c r="AU86" t="s">
        <v>23</v>
      </c>
      <c r="AV86">
        <v>1</v>
      </c>
      <c r="AW86">
        <v>2</v>
      </c>
      <c r="AX86">
        <v>60178161</v>
      </c>
      <c r="AY86">
        <v>2</v>
      </c>
      <c r="AZ86">
        <v>131072</v>
      </c>
      <c r="BA86">
        <v>104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7807.1013000000003</v>
      </c>
      <c r="BN86">
        <v>9.27</v>
      </c>
      <c r="BO86">
        <v>0</v>
      </c>
      <c r="BP86">
        <v>1</v>
      </c>
      <c r="BQ86">
        <v>0</v>
      </c>
      <c r="BR86">
        <v>0</v>
      </c>
      <c r="BS86">
        <v>0</v>
      </c>
      <c r="BT86">
        <v>9368.5215599999992</v>
      </c>
      <c r="BU86">
        <v>11.124000000000001</v>
      </c>
      <c r="BV86">
        <v>0</v>
      </c>
      <c r="BW86">
        <v>1</v>
      </c>
      <c r="CU86">
        <f>ROUND(AT86*Source!I289*AH86*AL86,2)</f>
        <v>1561.42</v>
      </c>
      <c r="CV86">
        <f>ROUND(Y86*Source!I289,7)</f>
        <v>2.2248000000000001</v>
      </c>
      <c r="CW86">
        <v>0</v>
      </c>
      <c r="CX86">
        <f>ROUND(Y86*Source!I289,7)</f>
        <v>2.2248000000000001</v>
      </c>
      <c r="CY86">
        <f>AD86</f>
        <v>842.19</v>
      </c>
      <c r="CZ86">
        <f>AH86</f>
        <v>842.19</v>
      </c>
      <c r="DA86">
        <f>AL86</f>
        <v>1</v>
      </c>
      <c r="DB86">
        <f t="shared" si="35"/>
        <v>9368.52</v>
      </c>
      <c r="DC86">
        <f t="shared" si="36"/>
        <v>0</v>
      </c>
      <c r="DD86" t="s">
        <v>3</v>
      </c>
      <c r="DE86" t="s">
        <v>3</v>
      </c>
      <c r="DF86">
        <f t="shared" si="33"/>
        <v>0</v>
      </c>
      <c r="DG86">
        <f t="shared" si="32"/>
        <v>0</v>
      </c>
      <c r="DH86">
        <f t="shared" si="22"/>
        <v>0</v>
      </c>
      <c r="DI86">
        <f t="shared" si="23"/>
        <v>1873.7</v>
      </c>
      <c r="DJ86">
        <f>DI86</f>
        <v>1873.7</v>
      </c>
      <c r="DK86">
        <v>1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ROW(Source!A289)</f>
        <v>289</v>
      </c>
      <c r="B87">
        <v>60175270</v>
      </c>
      <c r="C87">
        <v>60178152</v>
      </c>
      <c r="D87">
        <v>37064876</v>
      </c>
      <c r="E87">
        <v>118</v>
      </c>
      <c r="F87">
        <v>1</v>
      </c>
      <c r="G87">
        <v>1</v>
      </c>
      <c r="H87">
        <v>1</v>
      </c>
      <c r="I87" t="s">
        <v>441</v>
      </c>
      <c r="J87" t="s">
        <v>3</v>
      </c>
      <c r="K87" t="s">
        <v>442</v>
      </c>
      <c r="L87">
        <v>1191</v>
      </c>
      <c r="N87">
        <v>1013</v>
      </c>
      <c r="O87" t="s">
        <v>440</v>
      </c>
      <c r="P87" t="s">
        <v>440</v>
      </c>
      <c r="Q87">
        <v>1</v>
      </c>
      <c r="W87">
        <v>0</v>
      </c>
      <c r="X87">
        <v>-1417349443</v>
      </c>
      <c r="Y87">
        <f t="shared" si="34"/>
        <v>0.40799999999999997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0.34</v>
      </c>
      <c r="AU87" t="s">
        <v>23</v>
      </c>
      <c r="AV87">
        <v>2</v>
      </c>
      <c r="AW87">
        <v>2</v>
      </c>
      <c r="AX87">
        <v>60178162</v>
      </c>
      <c r="AY87">
        <v>1</v>
      </c>
      <c r="AZ87">
        <v>0</v>
      </c>
      <c r="BA87">
        <v>105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ROUND(Y87*Source!I289,7)</f>
        <v>8.1600000000000006E-2</v>
      </c>
      <c r="CY87">
        <f>AD87</f>
        <v>0</v>
      </c>
      <c r="CZ87">
        <f>AH87</f>
        <v>0</v>
      </c>
      <c r="DA87">
        <f>AL87</f>
        <v>1</v>
      </c>
      <c r="DB87">
        <f t="shared" si="35"/>
        <v>0</v>
      </c>
      <c r="DC87">
        <f t="shared" si="36"/>
        <v>0</v>
      </c>
      <c r="DD87" t="s">
        <v>3</v>
      </c>
      <c r="DE87" t="s">
        <v>3</v>
      </c>
      <c r="DF87">
        <f t="shared" si="33"/>
        <v>0</v>
      </c>
      <c r="DG87">
        <f t="shared" si="32"/>
        <v>0</v>
      </c>
      <c r="DH87">
        <f t="shared" si="22"/>
        <v>0</v>
      </c>
      <c r="DI87">
        <f t="shared" si="23"/>
        <v>0</v>
      </c>
      <c r="DJ87">
        <f>DI87</f>
        <v>0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ROW(Source!A289)</f>
        <v>289</v>
      </c>
      <c r="B88">
        <v>60175270</v>
      </c>
      <c r="C88">
        <v>60178152</v>
      </c>
      <c r="D88">
        <v>58772671</v>
      </c>
      <c r="E88">
        <v>1</v>
      </c>
      <c r="F88">
        <v>1</v>
      </c>
      <c r="G88">
        <v>1</v>
      </c>
      <c r="H88">
        <v>2</v>
      </c>
      <c r="I88" t="s">
        <v>466</v>
      </c>
      <c r="J88" t="s">
        <v>467</v>
      </c>
      <c r="K88" t="s">
        <v>468</v>
      </c>
      <c r="L88">
        <v>1368</v>
      </c>
      <c r="N88">
        <v>1011</v>
      </c>
      <c r="O88" t="s">
        <v>446</v>
      </c>
      <c r="P88" t="s">
        <v>446</v>
      </c>
      <c r="Q88">
        <v>1</v>
      </c>
      <c r="W88">
        <v>0</v>
      </c>
      <c r="X88">
        <v>-1068589559</v>
      </c>
      <c r="Y88">
        <f t="shared" si="34"/>
        <v>0.20399999999999999</v>
      </c>
      <c r="AA88">
        <v>0</v>
      </c>
      <c r="AB88">
        <v>1582.31</v>
      </c>
      <c r="AC88">
        <v>1157.2</v>
      </c>
      <c r="AD88">
        <v>0</v>
      </c>
      <c r="AE88">
        <v>0</v>
      </c>
      <c r="AF88">
        <v>1582.31</v>
      </c>
      <c r="AG88">
        <v>1157.2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0.17</v>
      </c>
      <c r="AU88" t="s">
        <v>23</v>
      </c>
      <c r="AV88">
        <v>1</v>
      </c>
      <c r="AW88">
        <v>2</v>
      </c>
      <c r="AX88">
        <v>60178163</v>
      </c>
      <c r="AY88">
        <v>1</v>
      </c>
      <c r="AZ88">
        <v>0</v>
      </c>
      <c r="BA88">
        <v>106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268.99270000000001</v>
      </c>
      <c r="BL88">
        <v>196.72399999999999</v>
      </c>
      <c r="BM88">
        <v>0</v>
      </c>
      <c r="BN88">
        <v>0</v>
      </c>
      <c r="BO88">
        <v>0.17</v>
      </c>
      <c r="BP88">
        <v>1</v>
      </c>
      <c r="BQ88">
        <v>0</v>
      </c>
      <c r="BR88">
        <v>322.79124000000002</v>
      </c>
      <c r="BS88">
        <v>236.06880000000001</v>
      </c>
      <c r="BT88">
        <v>0</v>
      </c>
      <c r="BU88">
        <v>0</v>
      </c>
      <c r="BV88">
        <v>0.20399999999999999</v>
      </c>
      <c r="BW88">
        <v>1</v>
      </c>
      <c r="CV88">
        <v>0</v>
      </c>
      <c r="CW88">
        <f>ROUND(Y88*Source!I289*DO88,7)</f>
        <v>4.0800000000000003E-2</v>
      </c>
      <c r="CX88">
        <f>ROUND(Y88*Source!I289,7)</f>
        <v>4.0800000000000003E-2</v>
      </c>
      <c r="CY88">
        <f>AB88</f>
        <v>1582.31</v>
      </c>
      <c r="CZ88">
        <f>AF88</f>
        <v>1582.31</v>
      </c>
      <c r="DA88">
        <f>AJ88</f>
        <v>1</v>
      </c>
      <c r="DB88">
        <f t="shared" si="35"/>
        <v>322.78800000000001</v>
      </c>
      <c r="DC88">
        <f t="shared" si="36"/>
        <v>236.06399999999999</v>
      </c>
      <c r="DD88" t="s">
        <v>3</v>
      </c>
      <c r="DE88" t="s">
        <v>3</v>
      </c>
      <c r="DF88">
        <f t="shared" si="33"/>
        <v>0</v>
      </c>
      <c r="DG88">
        <f t="shared" si="32"/>
        <v>64.56</v>
      </c>
      <c r="DH88">
        <f t="shared" si="22"/>
        <v>47.21</v>
      </c>
      <c r="DI88">
        <f t="shared" si="23"/>
        <v>0</v>
      </c>
      <c r="DJ88">
        <f>DG88+DH88</f>
        <v>111.77</v>
      </c>
      <c r="DK88">
        <v>1</v>
      </c>
      <c r="DL88" t="s">
        <v>469</v>
      </c>
      <c r="DM88">
        <v>6</v>
      </c>
      <c r="DN88" t="s">
        <v>440</v>
      </c>
      <c r="DO88">
        <v>1</v>
      </c>
    </row>
    <row r="89" spans="1:119" x14ac:dyDescent="0.2">
      <c r="A89">
        <f>ROW(Source!A289)</f>
        <v>289</v>
      </c>
      <c r="B89">
        <v>60175270</v>
      </c>
      <c r="C89">
        <v>60178152</v>
      </c>
      <c r="D89">
        <v>58773573</v>
      </c>
      <c r="E89">
        <v>1</v>
      </c>
      <c r="F89">
        <v>1</v>
      </c>
      <c r="G89">
        <v>1</v>
      </c>
      <c r="H89">
        <v>2</v>
      </c>
      <c r="I89" t="s">
        <v>448</v>
      </c>
      <c r="J89" t="s">
        <v>449</v>
      </c>
      <c r="K89" t="s">
        <v>450</v>
      </c>
      <c r="L89">
        <v>1368</v>
      </c>
      <c r="N89">
        <v>1011</v>
      </c>
      <c r="O89" t="s">
        <v>446</v>
      </c>
      <c r="P89" t="s">
        <v>446</v>
      </c>
      <c r="Q89">
        <v>1</v>
      </c>
      <c r="W89">
        <v>0</v>
      </c>
      <c r="X89">
        <v>-312038840</v>
      </c>
      <c r="Y89">
        <f t="shared" si="34"/>
        <v>0.20399999999999999</v>
      </c>
      <c r="AA89">
        <v>0</v>
      </c>
      <c r="AB89">
        <v>543.33000000000004</v>
      </c>
      <c r="AC89">
        <v>861.47</v>
      </c>
      <c r="AD89">
        <v>0</v>
      </c>
      <c r="AE89">
        <v>0</v>
      </c>
      <c r="AF89">
        <v>543.33000000000004</v>
      </c>
      <c r="AG89">
        <v>861.47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0</v>
      </c>
      <c r="AP89">
        <v>1</v>
      </c>
      <c r="AQ89">
        <v>1</v>
      </c>
      <c r="AR89">
        <v>0</v>
      </c>
      <c r="AS89" t="s">
        <v>3</v>
      </c>
      <c r="AT89">
        <v>0.17</v>
      </c>
      <c r="AU89" t="s">
        <v>23</v>
      </c>
      <c r="AV89">
        <v>1</v>
      </c>
      <c r="AW89">
        <v>2</v>
      </c>
      <c r="AX89">
        <v>60178164</v>
      </c>
      <c r="AY89">
        <v>1</v>
      </c>
      <c r="AZ89">
        <v>0</v>
      </c>
      <c r="BA89">
        <v>107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92.366100000000003</v>
      </c>
      <c r="BL89">
        <v>146.44990000000001</v>
      </c>
      <c r="BM89">
        <v>0</v>
      </c>
      <c r="BN89">
        <v>0</v>
      </c>
      <c r="BO89">
        <v>0.17</v>
      </c>
      <c r="BP89">
        <v>1</v>
      </c>
      <c r="BQ89">
        <v>0</v>
      </c>
      <c r="BR89">
        <v>110.83932</v>
      </c>
      <c r="BS89">
        <v>175.73988</v>
      </c>
      <c r="BT89">
        <v>0</v>
      </c>
      <c r="BU89">
        <v>0</v>
      </c>
      <c r="BV89">
        <v>0.20399999999999999</v>
      </c>
      <c r="BW89">
        <v>1</v>
      </c>
      <c r="CV89">
        <v>0</v>
      </c>
      <c r="CW89">
        <f>ROUND(Y89*Source!I289*DO89,7)</f>
        <v>4.0800000000000003E-2</v>
      </c>
      <c r="CX89">
        <f>ROUND(Y89*Source!I289,7)</f>
        <v>4.0800000000000003E-2</v>
      </c>
      <c r="CY89">
        <f>AB89</f>
        <v>543.33000000000004</v>
      </c>
      <c r="CZ89">
        <f>AF89</f>
        <v>543.33000000000004</v>
      </c>
      <c r="DA89">
        <f>AJ89</f>
        <v>1</v>
      </c>
      <c r="DB89">
        <f t="shared" si="35"/>
        <v>110.84399999999999</v>
      </c>
      <c r="DC89">
        <f t="shared" si="36"/>
        <v>175.74</v>
      </c>
      <c r="DD89" t="s">
        <v>3</v>
      </c>
      <c r="DE89" t="s">
        <v>3</v>
      </c>
      <c r="DF89">
        <f t="shared" si="33"/>
        <v>0</v>
      </c>
      <c r="DG89">
        <f t="shared" si="32"/>
        <v>22.17</v>
      </c>
      <c r="DH89">
        <f t="shared" si="22"/>
        <v>35.15</v>
      </c>
      <c r="DI89">
        <f t="shared" si="23"/>
        <v>0</v>
      </c>
      <c r="DJ89">
        <f>DG89+DH89</f>
        <v>57.32</v>
      </c>
      <c r="DK89">
        <v>1</v>
      </c>
      <c r="DL89" t="s">
        <v>447</v>
      </c>
      <c r="DM89">
        <v>4</v>
      </c>
      <c r="DN89" t="s">
        <v>440</v>
      </c>
      <c r="DO89">
        <v>1</v>
      </c>
    </row>
    <row r="90" spans="1:119" x14ac:dyDescent="0.2">
      <c r="A90">
        <f>ROW(Source!A289)</f>
        <v>289</v>
      </c>
      <c r="B90">
        <v>60175270</v>
      </c>
      <c r="C90">
        <v>60178152</v>
      </c>
      <c r="D90">
        <v>58773770</v>
      </c>
      <c r="E90">
        <v>1</v>
      </c>
      <c r="F90">
        <v>1</v>
      </c>
      <c r="G90">
        <v>1</v>
      </c>
      <c r="H90">
        <v>2</v>
      </c>
      <c r="I90" t="s">
        <v>470</v>
      </c>
      <c r="J90" t="s">
        <v>471</v>
      </c>
      <c r="K90" t="s">
        <v>472</v>
      </c>
      <c r="L90">
        <v>1368</v>
      </c>
      <c r="N90">
        <v>1011</v>
      </c>
      <c r="O90" t="s">
        <v>446</v>
      </c>
      <c r="P90" t="s">
        <v>446</v>
      </c>
      <c r="Q90">
        <v>1</v>
      </c>
      <c r="W90">
        <v>0</v>
      </c>
      <c r="X90">
        <v>462025989</v>
      </c>
      <c r="Y90">
        <f t="shared" si="34"/>
        <v>1.8120000000000001</v>
      </c>
      <c r="AA90">
        <v>0</v>
      </c>
      <c r="AB90">
        <v>34.6</v>
      </c>
      <c r="AC90">
        <v>0</v>
      </c>
      <c r="AD90">
        <v>0</v>
      </c>
      <c r="AE90">
        <v>0</v>
      </c>
      <c r="AF90">
        <v>34.6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1.51</v>
      </c>
      <c r="AU90" t="s">
        <v>23</v>
      </c>
      <c r="AV90">
        <v>1</v>
      </c>
      <c r="AW90">
        <v>2</v>
      </c>
      <c r="AX90">
        <v>60178165</v>
      </c>
      <c r="AY90">
        <v>1</v>
      </c>
      <c r="AZ90">
        <v>0</v>
      </c>
      <c r="BA90">
        <v>108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52.246000000000002</v>
      </c>
      <c r="BL90">
        <v>0</v>
      </c>
      <c r="BM90">
        <v>0</v>
      </c>
      <c r="BN90">
        <v>0</v>
      </c>
      <c r="BO90">
        <v>0</v>
      </c>
      <c r="BP90">
        <v>1</v>
      </c>
      <c r="BQ90">
        <v>0</v>
      </c>
      <c r="BR90">
        <v>62.6952</v>
      </c>
      <c r="BS90">
        <v>0</v>
      </c>
      <c r="BT90">
        <v>0</v>
      </c>
      <c r="BU90">
        <v>0</v>
      </c>
      <c r="BV90">
        <v>0</v>
      </c>
      <c r="BW90">
        <v>1</v>
      </c>
      <c r="CV90">
        <v>0</v>
      </c>
      <c r="CW90">
        <f>ROUND(Y90*Source!I289*DO90,7)</f>
        <v>0</v>
      </c>
      <c r="CX90">
        <f>ROUND(Y90*Source!I289,7)</f>
        <v>0.3624</v>
      </c>
      <c r="CY90">
        <f>AB90</f>
        <v>34.6</v>
      </c>
      <c r="CZ90">
        <f>AF90</f>
        <v>34.6</v>
      </c>
      <c r="DA90">
        <f>AJ90</f>
        <v>1</v>
      </c>
      <c r="DB90">
        <f t="shared" si="35"/>
        <v>62.7</v>
      </c>
      <c r="DC90">
        <f t="shared" si="36"/>
        <v>0</v>
      </c>
      <c r="DD90" t="s">
        <v>3</v>
      </c>
      <c r="DE90" t="s">
        <v>3</v>
      </c>
      <c r="DF90">
        <f t="shared" si="33"/>
        <v>0</v>
      </c>
      <c r="DG90">
        <f t="shared" si="32"/>
        <v>12.54</v>
      </c>
      <c r="DH90">
        <f t="shared" si="22"/>
        <v>0</v>
      </c>
      <c r="DI90">
        <f t="shared" si="23"/>
        <v>0</v>
      </c>
      <c r="DJ90">
        <f>DG90+DH90</f>
        <v>12.54</v>
      </c>
      <c r="DK90">
        <v>1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ROW(Source!A289)</f>
        <v>289</v>
      </c>
      <c r="B91">
        <v>60175270</v>
      </c>
      <c r="C91">
        <v>60178152</v>
      </c>
      <c r="D91">
        <v>58723588</v>
      </c>
      <c r="E91">
        <v>1</v>
      </c>
      <c r="F91">
        <v>1</v>
      </c>
      <c r="G91">
        <v>1</v>
      </c>
      <c r="H91">
        <v>3</v>
      </c>
      <c r="I91" t="s">
        <v>476</v>
      </c>
      <c r="J91" t="s">
        <v>477</v>
      </c>
      <c r="K91" t="s">
        <v>478</v>
      </c>
      <c r="L91">
        <v>1346</v>
      </c>
      <c r="N91">
        <v>1009</v>
      </c>
      <c r="O91" t="s">
        <v>175</v>
      </c>
      <c r="P91" t="s">
        <v>175</v>
      </c>
      <c r="Q91">
        <v>1</v>
      </c>
      <c r="W91">
        <v>0</v>
      </c>
      <c r="X91">
        <v>-1476217930</v>
      </c>
      <c r="Y91">
        <f>AT91</f>
        <v>0.65</v>
      </c>
      <c r="AA91">
        <v>119.84</v>
      </c>
      <c r="AB91">
        <v>0</v>
      </c>
      <c r="AC91">
        <v>0</v>
      </c>
      <c r="AD91">
        <v>0</v>
      </c>
      <c r="AE91">
        <v>155.63</v>
      </c>
      <c r="AF91">
        <v>0</v>
      </c>
      <c r="AG91">
        <v>0</v>
      </c>
      <c r="AH91">
        <v>0</v>
      </c>
      <c r="AI91">
        <v>0.77</v>
      </c>
      <c r="AJ91">
        <v>1</v>
      </c>
      <c r="AK91">
        <v>1</v>
      </c>
      <c r="AL91">
        <v>1</v>
      </c>
      <c r="AM91">
        <v>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0.65</v>
      </c>
      <c r="AU91" t="s">
        <v>3</v>
      </c>
      <c r="AV91">
        <v>0</v>
      </c>
      <c r="AW91">
        <v>2</v>
      </c>
      <c r="AX91">
        <v>60178166</v>
      </c>
      <c r="AY91">
        <v>1</v>
      </c>
      <c r="AZ91">
        <v>0</v>
      </c>
      <c r="BA91">
        <v>109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101.15949999999999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1</v>
      </c>
      <c r="BQ91">
        <v>101.15949999999999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1</v>
      </c>
      <c r="CV91">
        <v>0</v>
      </c>
      <c r="CW91">
        <v>0</v>
      </c>
      <c r="CX91">
        <f>ROUND(Y91*Source!I289,7)</f>
        <v>0.13</v>
      </c>
      <c r="CY91">
        <f>AA91</f>
        <v>119.84</v>
      </c>
      <c r="CZ91">
        <f>AE91</f>
        <v>155.63</v>
      </c>
      <c r="DA91">
        <f>AI91</f>
        <v>0.77</v>
      </c>
      <c r="DB91">
        <f>ROUND(ROUND(AT91*CZ91,2),6)</f>
        <v>101.16</v>
      </c>
      <c r="DC91">
        <f>ROUND(ROUND(AT91*AG91,2),6)</f>
        <v>0</v>
      </c>
      <c r="DD91" t="s">
        <v>3</v>
      </c>
      <c r="DE91" t="s">
        <v>3</v>
      </c>
      <c r="DF91">
        <f>ROUND(ROUND(AE91*AI91,2)*CX91,2)</f>
        <v>15.58</v>
      </c>
      <c r="DG91">
        <f t="shared" si="32"/>
        <v>0</v>
      </c>
      <c r="DH91">
        <f t="shared" si="22"/>
        <v>0</v>
      </c>
      <c r="DI91">
        <f t="shared" si="23"/>
        <v>0</v>
      </c>
      <c r="DJ91">
        <f>DF91</f>
        <v>15.58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ROW(Source!A289)</f>
        <v>289</v>
      </c>
      <c r="B92">
        <v>60175270</v>
      </c>
      <c r="C92">
        <v>60178152</v>
      </c>
      <c r="D92">
        <v>58741792</v>
      </c>
      <c r="E92">
        <v>1</v>
      </c>
      <c r="F92">
        <v>1</v>
      </c>
      <c r="G92">
        <v>1</v>
      </c>
      <c r="H92">
        <v>3</v>
      </c>
      <c r="I92" t="s">
        <v>554</v>
      </c>
      <c r="J92" t="s">
        <v>555</v>
      </c>
      <c r="K92" t="s">
        <v>556</v>
      </c>
      <c r="L92">
        <v>1346</v>
      </c>
      <c r="N92">
        <v>1009</v>
      </c>
      <c r="O92" t="s">
        <v>175</v>
      </c>
      <c r="P92" t="s">
        <v>175</v>
      </c>
      <c r="Q92">
        <v>1</v>
      </c>
      <c r="W92">
        <v>0</v>
      </c>
      <c r="X92">
        <v>-179141659</v>
      </c>
      <c r="Y92">
        <f>AT92</f>
        <v>2</v>
      </c>
      <c r="AA92">
        <v>1234.9000000000001</v>
      </c>
      <c r="AB92">
        <v>0</v>
      </c>
      <c r="AC92">
        <v>0</v>
      </c>
      <c r="AD92">
        <v>0</v>
      </c>
      <c r="AE92">
        <v>1234.9000000000001</v>
      </c>
      <c r="AF92">
        <v>0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2</v>
      </c>
      <c r="AU92" t="s">
        <v>3</v>
      </c>
      <c r="AV92">
        <v>0</v>
      </c>
      <c r="AW92">
        <v>2</v>
      </c>
      <c r="AX92">
        <v>60178167</v>
      </c>
      <c r="AY92">
        <v>1</v>
      </c>
      <c r="AZ92">
        <v>0</v>
      </c>
      <c r="BA92">
        <v>110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2469.8000000000002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1</v>
      </c>
      <c r="BQ92">
        <v>2469.8000000000002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1</v>
      </c>
      <c r="CV92">
        <v>0</v>
      </c>
      <c r="CW92">
        <v>0</v>
      </c>
      <c r="CX92">
        <f>ROUND(Y92*Source!I289,7)</f>
        <v>0.4</v>
      </c>
      <c r="CY92">
        <f>AA92</f>
        <v>1234.9000000000001</v>
      </c>
      <c r="CZ92">
        <f>AE92</f>
        <v>1234.9000000000001</v>
      </c>
      <c r="DA92">
        <f>AI92</f>
        <v>1</v>
      </c>
      <c r="DB92">
        <f>ROUND(ROUND(AT92*CZ92,2),6)</f>
        <v>2469.8000000000002</v>
      </c>
      <c r="DC92">
        <f>ROUND(ROUND(AT92*AG92,2),6)</f>
        <v>0</v>
      </c>
      <c r="DD92" t="s">
        <v>3</v>
      </c>
      <c r="DE92" t="s">
        <v>3</v>
      </c>
      <c r="DF92">
        <f t="shared" ref="DF92:DF98" si="37">ROUND(ROUND(AE92,2)*CX92,2)</f>
        <v>493.96</v>
      </c>
      <c r="DG92">
        <f t="shared" si="32"/>
        <v>0</v>
      </c>
      <c r="DH92">
        <f t="shared" si="22"/>
        <v>0</v>
      </c>
      <c r="DI92">
        <f t="shared" si="23"/>
        <v>0</v>
      </c>
      <c r="DJ92">
        <f>DF92</f>
        <v>493.96</v>
      </c>
      <c r="DK92">
        <v>1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ROW(Source!A289)</f>
        <v>289</v>
      </c>
      <c r="B93">
        <v>60175270</v>
      </c>
      <c r="C93">
        <v>60178152</v>
      </c>
      <c r="D93">
        <v>58652324</v>
      </c>
      <c r="E93">
        <v>118</v>
      </c>
      <c r="F93">
        <v>1</v>
      </c>
      <c r="G93">
        <v>1</v>
      </c>
      <c r="H93">
        <v>3</v>
      </c>
      <c r="I93" t="s">
        <v>111</v>
      </c>
      <c r="J93" t="s">
        <v>3</v>
      </c>
      <c r="K93" t="s">
        <v>112</v>
      </c>
      <c r="L93">
        <v>3277935</v>
      </c>
      <c r="N93">
        <v>1013</v>
      </c>
      <c r="O93" t="s">
        <v>113</v>
      </c>
      <c r="P93" t="s">
        <v>113</v>
      </c>
      <c r="Q93">
        <v>1</v>
      </c>
      <c r="W93">
        <v>0</v>
      </c>
      <c r="X93">
        <v>274903907</v>
      </c>
      <c r="Y93">
        <f>AT93</f>
        <v>2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 t="s">
        <v>3</v>
      </c>
      <c r="AT93">
        <v>2</v>
      </c>
      <c r="AU93" t="s">
        <v>3</v>
      </c>
      <c r="AV93">
        <v>0</v>
      </c>
      <c r="AW93">
        <v>2</v>
      </c>
      <c r="AX93">
        <v>60178168</v>
      </c>
      <c r="AY93">
        <v>1</v>
      </c>
      <c r="AZ93">
        <v>0</v>
      </c>
      <c r="BA93">
        <v>111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ROUND(Y93*Source!I289,7)</f>
        <v>0.4</v>
      </c>
      <c r="CY93">
        <f>AA93</f>
        <v>0</v>
      </c>
      <c r="CZ93">
        <f>AE93</f>
        <v>0</v>
      </c>
      <c r="DA93">
        <f>AI93</f>
        <v>1</v>
      </c>
      <c r="DB93">
        <f>ROUND(ROUND(AT93*CZ93,2),6)</f>
        <v>0</v>
      </c>
      <c r="DC93">
        <f>ROUND(ROUND(AT93*AG93,2),6)</f>
        <v>0</v>
      </c>
      <c r="DD93" t="s">
        <v>3</v>
      </c>
      <c r="DE93" t="s">
        <v>3</v>
      </c>
      <c r="DF93">
        <f t="shared" si="37"/>
        <v>0</v>
      </c>
      <c r="DG93">
        <f t="shared" si="32"/>
        <v>0</v>
      </c>
      <c r="DH93">
        <f t="shared" si="22"/>
        <v>0</v>
      </c>
      <c r="DI93">
        <f t="shared" si="23"/>
        <v>0</v>
      </c>
      <c r="DJ93">
        <f>DF93</f>
        <v>0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ROW(Source!A292)</f>
        <v>292</v>
      </c>
      <c r="B94">
        <v>60175270</v>
      </c>
      <c r="C94">
        <v>60178171</v>
      </c>
      <c r="D94">
        <v>37064878</v>
      </c>
      <c r="E94">
        <v>118</v>
      </c>
      <c r="F94">
        <v>1</v>
      </c>
      <c r="G94">
        <v>1</v>
      </c>
      <c r="H94">
        <v>1</v>
      </c>
      <c r="I94" t="s">
        <v>552</v>
      </c>
      <c r="J94" t="s">
        <v>3</v>
      </c>
      <c r="K94" t="s">
        <v>553</v>
      </c>
      <c r="L94">
        <v>1191</v>
      </c>
      <c r="N94">
        <v>1013</v>
      </c>
      <c r="O94" t="s">
        <v>440</v>
      </c>
      <c r="P94" t="s">
        <v>440</v>
      </c>
      <c r="Q94">
        <v>1</v>
      </c>
      <c r="W94">
        <v>0</v>
      </c>
      <c r="X94">
        <v>44848675</v>
      </c>
      <c r="Y94">
        <f>(AT94*ROUND((0.2+1),7))</f>
        <v>22.2</v>
      </c>
      <c r="AA94">
        <v>0</v>
      </c>
      <c r="AB94">
        <v>0</v>
      </c>
      <c r="AC94">
        <v>0</v>
      </c>
      <c r="AD94">
        <v>842.19</v>
      </c>
      <c r="AE94">
        <v>0</v>
      </c>
      <c r="AF94">
        <v>0</v>
      </c>
      <c r="AG94">
        <v>0</v>
      </c>
      <c r="AH94">
        <v>842.19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18.5</v>
      </c>
      <c r="AU94" t="s">
        <v>23</v>
      </c>
      <c r="AV94">
        <v>1</v>
      </c>
      <c r="AW94">
        <v>2</v>
      </c>
      <c r="AX94">
        <v>60178181</v>
      </c>
      <c r="AY94">
        <v>2</v>
      </c>
      <c r="AZ94">
        <v>131072</v>
      </c>
      <c r="BA94">
        <v>112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15580.514999999999</v>
      </c>
      <c r="BN94">
        <v>18.5</v>
      </c>
      <c r="BO94">
        <v>0</v>
      </c>
      <c r="BP94">
        <v>1</v>
      </c>
      <c r="BQ94">
        <v>0</v>
      </c>
      <c r="BR94">
        <v>0</v>
      </c>
      <c r="BS94">
        <v>0</v>
      </c>
      <c r="BT94">
        <v>18696.617999999999</v>
      </c>
      <c r="BU94">
        <v>22.2</v>
      </c>
      <c r="BV94">
        <v>0</v>
      </c>
      <c r="BW94">
        <v>1</v>
      </c>
      <c r="CU94">
        <f>ROUND(AT94*Source!I292*AH94*AL94,2)</f>
        <v>2960.3</v>
      </c>
      <c r="CV94">
        <f>ROUND(Y94*Source!I292,7)</f>
        <v>4.218</v>
      </c>
      <c r="CW94">
        <v>0</v>
      </c>
      <c r="CX94">
        <f>ROUND(Y94*Source!I292,7)</f>
        <v>4.218</v>
      </c>
      <c r="CY94">
        <f>AD94</f>
        <v>842.19</v>
      </c>
      <c r="CZ94">
        <f>AH94</f>
        <v>842.19</v>
      </c>
      <c r="DA94">
        <f>AL94</f>
        <v>1</v>
      </c>
      <c r="DB94">
        <f>ROUND((ROUND(AT94*CZ94,2)*ROUND((0.2+1),7)),6)</f>
        <v>18696.624</v>
      </c>
      <c r="DC94">
        <f>ROUND((ROUND(AT94*AG94,2)*ROUND((0.2+1),7)),6)</f>
        <v>0</v>
      </c>
      <c r="DD94" t="s">
        <v>3</v>
      </c>
      <c r="DE94" t="s">
        <v>3</v>
      </c>
      <c r="DF94">
        <f t="shared" si="37"/>
        <v>0</v>
      </c>
      <c r="DG94">
        <f t="shared" si="32"/>
        <v>0</v>
      </c>
      <c r="DH94">
        <f t="shared" si="22"/>
        <v>0</v>
      </c>
      <c r="DI94">
        <f t="shared" si="23"/>
        <v>3552.36</v>
      </c>
      <c r="DJ94">
        <f>DI94</f>
        <v>3552.36</v>
      </c>
      <c r="DK94">
        <v>1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ROW(Source!A292)</f>
        <v>292</v>
      </c>
      <c r="B95">
        <v>60175270</v>
      </c>
      <c r="C95">
        <v>60178171</v>
      </c>
      <c r="D95">
        <v>37064876</v>
      </c>
      <c r="E95">
        <v>118</v>
      </c>
      <c r="F95">
        <v>1</v>
      </c>
      <c r="G95">
        <v>1</v>
      </c>
      <c r="H95">
        <v>1</v>
      </c>
      <c r="I95" t="s">
        <v>441</v>
      </c>
      <c r="J95" t="s">
        <v>3</v>
      </c>
      <c r="K95" t="s">
        <v>442</v>
      </c>
      <c r="L95">
        <v>1191</v>
      </c>
      <c r="N95">
        <v>1013</v>
      </c>
      <c r="O95" t="s">
        <v>440</v>
      </c>
      <c r="P95" t="s">
        <v>440</v>
      </c>
      <c r="Q95">
        <v>1</v>
      </c>
      <c r="W95">
        <v>0</v>
      </c>
      <c r="X95">
        <v>-1417349443</v>
      </c>
      <c r="Y95">
        <f>(AT95*ROUND((0.2+1),7))</f>
        <v>0.40799999999999997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0.34</v>
      </c>
      <c r="AU95" t="s">
        <v>23</v>
      </c>
      <c r="AV95">
        <v>2</v>
      </c>
      <c r="AW95">
        <v>2</v>
      </c>
      <c r="AX95">
        <v>60178182</v>
      </c>
      <c r="AY95">
        <v>1</v>
      </c>
      <c r="AZ95">
        <v>0</v>
      </c>
      <c r="BA95">
        <v>113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ROUND(Y95*Source!I292,7)</f>
        <v>7.7520000000000006E-2</v>
      </c>
      <c r="CY95">
        <f>AD95</f>
        <v>0</v>
      </c>
      <c r="CZ95">
        <f>AH95</f>
        <v>0</v>
      </c>
      <c r="DA95">
        <f>AL95</f>
        <v>1</v>
      </c>
      <c r="DB95">
        <f>ROUND((ROUND(AT95*CZ95,2)*ROUND((0.2+1),7)),6)</f>
        <v>0</v>
      </c>
      <c r="DC95">
        <f>ROUND((ROUND(AT95*AG95,2)*ROUND((0.2+1),7)),6)</f>
        <v>0</v>
      </c>
      <c r="DD95" t="s">
        <v>3</v>
      </c>
      <c r="DE95" t="s">
        <v>3</v>
      </c>
      <c r="DF95">
        <f t="shared" si="37"/>
        <v>0</v>
      </c>
      <c r="DG95">
        <f t="shared" si="32"/>
        <v>0</v>
      </c>
      <c r="DH95">
        <f t="shared" si="22"/>
        <v>0</v>
      </c>
      <c r="DI95">
        <f t="shared" si="23"/>
        <v>0</v>
      </c>
      <c r="DJ95">
        <f>DI95</f>
        <v>0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ROW(Source!A292)</f>
        <v>292</v>
      </c>
      <c r="B96">
        <v>60175270</v>
      </c>
      <c r="C96">
        <v>60178171</v>
      </c>
      <c r="D96">
        <v>58772671</v>
      </c>
      <c r="E96">
        <v>1</v>
      </c>
      <c r="F96">
        <v>1</v>
      </c>
      <c r="G96">
        <v>1</v>
      </c>
      <c r="H96">
        <v>2</v>
      </c>
      <c r="I96" t="s">
        <v>466</v>
      </c>
      <c r="J96" t="s">
        <v>467</v>
      </c>
      <c r="K96" t="s">
        <v>468</v>
      </c>
      <c r="L96">
        <v>1368</v>
      </c>
      <c r="N96">
        <v>1011</v>
      </c>
      <c r="O96" t="s">
        <v>446</v>
      </c>
      <c r="P96" t="s">
        <v>446</v>
      </c>
      <c r="Q96">
        <v>1</v>
      </c>
      <c r="W96">
        <v>0</v>
      </c>
      <c r="X96">
        <v>-1068589559</v>
      </c>
      <c r="Y96">
        <f>(AT96*ROUND((0.2+1),7))</f>
        <v>0.20399999999999999</v>
      </c>
      <c r="AA96">
        <v>0</v>
      </c>
      <c r="AB96">
        <v>1582.31</v>
      </c>
      <c r="AC96">
        <v>1157.2</v>
      </c>
      <c r="AD96">
        <v>0</v>
      </c>
      <c r="AE96">
        <v>0</v>
      </c>
      <c r="AF96">
        <v>1582.31</v>
      </c>
      <c r="AG96">
        <v>1157.2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0.17</v>
      </c>
      <c r="AU96" t="s">
        <v>23</v>
      </c>
      <c r="AV96">
        <v>1</v>
      </c>
      <c r="AW96">
        <v>2</v>
      </c>
      <c r="AX96">
        <v>60178183</v>
      </c>
      <c r="AY96">
        <v>1</v>
      </c>
      <c r="AZ96">
        <v>0</v>
      </c>
      <c r="BA96">
        <v>114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268.99270000000001</v>
      </c>
      <c r="BL96">
        <v>196.72399999999999</v>
      </c>
      <c r="BM96">
        <v>0</v>
      </c>
      <c r="BN96">
        <v>0</v>
      </c>
      <c r="BO96">
        <v>0.17</v>
      </c>
      <c r="BP96">
        <v>1</v>
      </c>
      <c r="BQ96">
        <v>0</v>
      </c>
      <c r="BR96">
        <v>322.79124000000002</v>
      </c>
      <c r="BS96">
        <v>236.06880000000001</v>
      </c>
      <c r="BT96">
        <v>0</v>
      </c>
      <c r="BU96">
        <v>0</v>
      </c>
      <c r="BV96">
        <v>0.20399999999999999</v>
      </c>
      <c r="BW96">
        <v>1</v>
      </c>
      <c r="CV96">
        <v>0</v>
      </c>
      <c r="CW96">
        <f>ROUND(Y96*Source!I292*DO96,7)</f>
        <v>3.8760000000000003E-2</v>
      </c>
      <c r="CX96">
        <f>ROUND(Y96*Source!I292,7)</f>
        <v>3.8760000000000003E-2</v>
      </c>
      <c r="CY96">
        <f>AB96</f>
        <v>1582.31</v>
      </c>
      <c r="CZ96">
        <f>AF96</f>
        <v>1582.31</v>
      </c>
      <c r="DA96">
        <f>AJ96</f>
        <v>1</v>
      </c>
      <c r="DB96">
        <f>ROUND((ROUND(AT96*CZ96,2)*ROUND((0.2+1),7)),6)</f>
        <v>322.78800000000001</v>
      </c>
      <c r="DC96">
        <f>ROUND((ROUND(AT96*AG96,2)*ROUND((0.2+1),7)),6)</f>
        <v>236.06399999999999</v>
      </c>
      <c r="DD96" t="s">
        <v>3</v>
      </c>
      <c r="DE96" t="s">
        <v>3</v>
      </c>
      <c r="DF96">
        <f t="shared" si="37"/>
        <v>0</v>
      </c>
      <c r="DG96">
        <f t="shared" si="32"/>
        <v>61.33</v>
      </c>
      <c r="DH96">
        <f t="shared" si="22"/>
        <v>44.85</v>
      </c>
      <c r="DI96">
        <f t="shared" si="23"/>
        <v>0</v>
      </c>
      <c r="DJ96">
        <f>DG96+DH96</f>
        <v>106.18</v>
      </c>
      <c r="DK96">
        <v>1</v>
      </c>
      <c r="DL96" t="s">
        <v>469</v>
      </c>
      <c r="DM96">
        <v>6</v>
      </c>
      <c r="DN96" t="s">
        <v>440</v>
      </c>
      <c r="DO96">
        <v>1</v>
      </c>
    </row>
    <row r="97" spans="1:119" x14ac:dyDescent="0.2">
      <c r="A97">
        <f>ROW(Source!A292)</f>
        <v>292</v>
      </c>
      <c r="B97">
        <v>60175270</v>
      </c>
      <c r="C97">
        <v>60178171</v>
      </c>
      <c r="D97">
        <v>58773573</v>
      </c>
      <c r="E97">
        <v>1</v>
      </c>
      <c r="F97">
        <v>1</v>
      </c>
      <c r="G97">
        <v>1</v>
      </c>
      <c r="H97">
        <v>2</v>
      </c>
      <c r="I97" t="s">
        <v>448</v>
      </c>
      <c r="J97" t="s">
        <v>449</v>
      </c>
      <c r="K97" t="s">
        <v>450</v>
      </c>
      <c r="L97">
        <v>1368</v>
      </c>
      <c r="N97">
        <v>1011</v>
      </c>
      <c r="O97" t="s">
        <v>446</v>
      </c>
      <c r="P97" t="s">
        <v>446</v>
      </c>
      <c r="Q97">
        <v>1</v>
      </c>
      <c r="W97">
        <v>0</v>
      </c>
      <c r="X97">
        <v>-312038840</v>
      </c>
      <c r="Y97">
        <f>(AT97*ROUND((0.2+1),7))</f>
        <v>0.20399999999999999</v>
      </c>
      <c r="AA97">
        <v>0</v>
      </c>
      <c r="AB97">
        <v>543.33000000000004</v>
      </c>
      <c r="AC97">
        <v>861.47</v>
      </c>
      <c r="AD97">
        <v>0</v>
      </c>
      <c r="AE97">
        <v>0</v>
      </c>
      <c r="AF97">
        <v>543.33000000000004</v>
      </c>
      <c r="AG97">
        <v>861.47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0.17</v>
      </c>
      <c r="AU97" t="s">
        <v>23</v>
      </c>
      <c r="AV97">
        <v>1</v>
      </c>
      <c r="AW97">
        <v>2</v>
      </c>
      <c r="AX97">
        <v>60178184</v>
      </c>
      <c r="AY97">
        <v>1</v>
      </c>
      <c r="AZ97">
        <v>0</v>
      </c>
      <c r="BA97">
        <v>115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92.366100000000003</v>
      </c>
      <c r="BL97">
        <v>146.44990000000001</v>
      </c>
      <c r="BM97">
        <v>0</v>
      </c>
      <c r="BN97">
        <v>0</v>
      </c>
      <c r="BO97">
        <v>0.17</v>
      </c>
      <c r="BP97">
        <v>1</v>
      </c>
      <c r="BQ97">
        <v>0</v>
      </c>
      <c r="BR97">
        <v>110.83932</v>
      </c>
      <c r="BS97">
        <v>175.73988</v>
      </c>
      <c r="BT97">
        <v>0</v>
      </c>
      <c r="BU97">
        <v>0</v>
      </c>
      <c r="BV97">
        <v>0.20399999999999999</v>
      </c>
      <c r="BW97">
        <v>1</v>
      </c>
      <c r="CV97">
        <v>0</v>
      </c>
      <c r="CW97">
        <f>ROUND(Y97*Source!I292*DO97,7)</f>
        <v>3.8760000000000003E-2</v>
      </c>
      <c r="CX97">
        <f>ROUND(Y97*Source!I292,7)</f>
        <v>3.8760000000000003E-2</v>
      </c>
      <c r="CY97">
        <f>AB97</f>
        <v>543.33000000000004</v>
      </c>
      <c r="CZ97">
        <f>AF97</f>
        <v>543.33000000000004</v>
      </c>
      <c r="DA97">
        <f>AJ97</f>
        <v>1</v>
      </c>
      <c r="DB97">
        <f>ROUND((ROUND(AT97*CZ97,2)*ROUND((0.2+1),7)),6)</f>
        <v>110.84399999999999</v>
      </c>
      <c r="DC97">
        <f>ROUND((ROUND(AT97*AG97,2)*ROUND((0.2+1),7)),6)</f>
        <v>175.74</v>
      </c>
      <c r="DD97" t="s">
        <v>3</v>
      </c>
      <c r="DE97" t="s">
        <v>3</v>
      </c>
      <c r="DF97">
        <f t="shared" si="37"/>
        <v>0</v>
      </c>
      <c r="DG97">
        <f t="shared" si="32"/>
        <v>21.06</v>
      </c>
      <c r="DH97">
        <f t="shared" ref="DH97:DH128" si="38">ROUND(ROUND(AG97,2)*CX97,2)</f>
        <v>33.39</v>
      </c>
      <c r="DI97">
        <f t="shared" ref="DI97:DI128" si="39">ROUND(ROUND(AH97,2)*CX97,2)</f>
        <v>0</v>
      </c>
      <c r="DJ97">
        <f>DG97+DH97</f>
        <v>54.45</v>
      </c>
      <c r="DK97">
        <v>1</v>
      </c>
      <c r="DL97" t="s">
        <v>447</v>
      </c>
      <c r="DM97">
        <v>4</v>
      </c>
      <c r="DN97" t="s">
        <v>440</v>
      </c>
      <c r="DO97">
        <v>1</v>
      </c>
    </row>
    <row r="98" spans="1:119" x14ac:dyDescent="0.2">
      <c r="A98">
        <f>ROW(Source!A292)</f>
        <v>292</v>
      </c>
      <c r="B98">
        <v>60175270</v>
      </c>
      <c r="C98">
        <v>60178171</v>
      </c>
      <c r="D98">
        <v>58773770</v>
      </c>
      <c r="E98">
        <v>1</v>
      </c>
      <c r="F98">
        <v>1</v>
      </c>
      <c r="G98">
        <v>1</v>
      </c>
      <c r="H98">
        <v>2</v>
      </c>
      <c r="I98" t="s">
        <v>470</v>
      </c>
      <c r="J98" t="s">
        <v>471</v>
      </c>
      <c r="K98" t="s">
        <v>472</v>
      </c>
      <c r="L98">
        <v>1368</v>
      </c>
      <c r="N98">
        <v>1011</v>
      </c>
      <c r="O98" t="s">
        <v>446</v>
      </c>
      <c r="P98" t="s">
        <v>446</v>
      </c>
      <c r="Q98">
        <v>1</v>
      </c>
      <c r="W98">
        <v>0</v>
      </c>
      <c r="X98">
        <v>462025989</v>
      </c>
      <c r="Y98">
        <f>(AT98*ROUND((0.2+1),7))</f>
        <v>3.48</v>
      </c>
      <c r="AA98">
        <v>0</v>
      </c>
      <c r="AB98">
        <v>34.6</v>
      </c>
      <c r="AC98">
        <v>0</v>
      </c>
      <c r="AD98">
        <v>0</v>
      </c>
      <c r="AE98">
        <v>0</v>
      </c>
      <c r="AF98">
        <v>34.6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2.9</v>
      </c>
      <c r="AU98" t="s">
        <v>23</v>
      </c>
      <c r="AV98">
        <v>1</v>
      </c>
      <c r="AW98">
        <v>2</v>
      </c>
      <c r="AX98">
        <v>60178185</v>
      </c>
      <c r="AY98">
        <v>1</v>
      </c>
      <c r="AZ98">
        <v>0</v>
      </c>
      <c r="BA98">
        <v>116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100.34</v>
      </c>
      <c r="BL98">
        <v>0</v>
      </c>
      <c r="BM98">
        <v>0</v>
      </c>
      <c r="BN98">
        <v>0</v>
      </c>
      <c r="BO98">
        <v>0</v>
      </c>
      <c r="BP98">
        <v>1</v>
      </c>
      <c r="BQ98">
        <v>0</v>
      </c>
      <c r="BR98">
        <v>120.408</v>
      </c>
      <c r="BS98">
        <v>0</v>
      </c>
      <c r="BT98">
        <v>0</v>
      </c>
      <c r="BU98">
        <v>0</v>
      </c>
      <c r="BV98">
        <v>0</v>
      </c>
      <c r="BW98">
        <v>1</v>
      </c>
      <c r="CV98">
        <v>0</v>
      </c>
      <c r="CW98">
        <f>ROUND(Y98*Source!I292*DO98,7)</f>
        <v>0</v>
      </c>
      <c r="CX98">
        <f>ROUND(Y98*Source!I292,7)</f>
        <v>0.66120000000000001</v>
      </c>
      <c r="CY98">
        <f>AB98</f>
        <v>34.6</v>
      </c>
      <c r="CZ98">
        <f>AF98</f>
        <v>34.6</v>
      </c>
      <c r="DA98">
        <f>AJ98</f>
        <v>1</v>
      </c>
      <c r="DB98">
        <f>ROUND((ROUND(AT98*CZ98,2)*ROUND((0.2+1),7)),6)</f>
        <v>120.408</v>
      </c>
      <c r="DC98">
        <f>ROUND((ROUND(AT98*AG98,2)*ROUND((0.2+1),7)),6)</f>
        <v>0</v>
      </c>
      <c r="DD98" t="s">
        <v>3</v>
      </c>
      <c r="DE98" t="s">
        <v>3</v>
      </c>
      <c r="DF98">
        <f t="shared" si="37"/>
        <v>0</v>
      </c>
      <c r="DG98">
        <f t="shared" si="32"/>
        <v>22.88</v>
      </c>
      <c r="DH98">
        <f t="shared" si="38"/>
        <v>0</v>
      </c>
      <c r="DI98">
        <f t="shared" si="39"/>
        <v>0</v>
      </c>
      <c r="DJ98">
        <f>DG98+DH98</f>
        <v>22.88</v>
      </c>
      <c r="DK98">
        <v>1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ROW(Source!A292)</f>
        <v>292</v>
      </c>
      <c r="B99">
        <v>60175270</v>
      </c>
      <c r="C99">
        <v>60178171</v>
      </c>
      <c r="D99">
        <v>58723588</v>
      </c>
      <c r="E99">
        <v>1</v>
      </c>
      <c r="F99">
        <v>1</v>
      </c>
      <c r="G99">
        <v>1</v>
      </c>
      <c r="H99">
        <v>3</v>
      </c>
      <c r="I99" t="s">
        <v>476</v>
      </c>
      <c r="J99" t="s">
        <v>477</v>
      </c>
      <c r="K99" t="s">
        <v>478</v>
      </c>
      <c r="L99">
        <v>1346</v>
      </c>
      <c r="N99">
        <v>1009</v>
      </c>
      <c r="O99" t="s">
        <v>175</v>
      </c>
      <c r="P99" t="s">
        <v>175</v>
      </c>
      <c r="Q99">
        <v>1</v>
      </c>
      <c r="W99">
        <v>0</v>
      </c>
      <c r="X99">
        <v>-1476217930</v>
      </c>
      <c r="Y99">
        <f>AT99</f>
        <v>0.9</v>
      </c>
      <c r="AA99">
        <v>119.84</v>
      </c>
      <c r="AB99">
        <v>0</v>
      </c>
      <c r="AC99">
        <v>0</v>
      </c>
      <c r="AD99">
        <v>0</v>
      </c>
      <c r="AE99">
        <v>155.63</v>
      </c>
      <c r="AF99">
        <v>0</v>
      </c>
      <c r="AG99">
        <v>0</v>
      </c>
      <c r="AH99">
        <v>0</v>
      </c>
      <c r="AI99">
        <v>0.77</v>
      </c>
      <c r="AJ99">
        <v>1</v>
      </c>
      <c r="AK99">
        <v>1</v>
      </c>
      <c r="AL99">
        <v>1</v>
      </c>
      <c r="AM99">
        <v>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0.9</v>
      </c>
      <c r="AU99" t="s">
        <v>3</v>
      </c>
      <c r="AV99">
        <v>0</v>
      </c>
      <c r="AW99">
        <v>2</v>
      </c>
      <c r="AX99">
        <v>60178186</v>
      </c>
      <c r="AY99">
        <v>1</v>
      </c>
      <c r="AZ99">
        <v>0</v>
      </c>
      <c r="BA99">
        <v>117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140.06700000000001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1</v>
      </c>
      <c r="BQ99">
        <v>140.06700000000001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1</v>
      </c>
      <c r="CV99">
        <v>0</v>
      </c>
      <c r="CW99">
        <v>0</v>
      </c>
      <c r="CX99">
        <f>ROUND(Y99*Source!I292,7)</f>
        <v>0.17100000000000001</v>
      </c>
      <c r="CY99">
        <f>AA99</f>
        <v>119.84</v>
      </c>
      <c r="CZ99">
        <f>AE99</f>
        <v>155.63</v>
      </c>
      <c r="DA99">
        <f>AI99</f>
        <v>0.77</v>
      </c>
      <c r="DB99">
        <f>ROUND(ROUND(AT99*CZ99,2),6)</f>
        <v>140.07</v>
      </c>
      <c r="DC99">
        <f>ROUND(ROUND(AT99*AG99,2),6)</f>
        <v>0</v>
      </c>
      <c r="DD99" t="s">
        <v>3</v>
      </c>
      <c r="DE99" t="s">
        <v>3</v>
      </c>
      <c r="DF99">
        <f>ROUND(ROUND(AE99*AI99,2)*CX99,2)</f>
        <v>20.49</v>
      </c>
      <c r="DG99">
        <f t="shared" si="32"/>
        <v>0</v>
      </c>
      <c r="DH99">
        <f t="shared" si="38"/>
        <v>0</v>
      </c>
      <c r="DI99">
        <f t="shared" si="39"/>
        <v>0</v>
      </c>
      <c r="DJ99">
        <f>DF99</f>
        <v>20.49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ROW(Source!A292)</f>
        <v>292</v>
      </c>
      <c r="B100">
        <v>60175270</v>
      </c>
      <c r="C100">
        <v>60178171</v>
      </c>
      <c r="D100">
        <v>58731673</v>
      </c>
      <c r="E100">
        <v>1</v>
      </c>
      <c r="F100">
        <v>1</v>
      </c>
      <c r="G100">
        <v>1</v>
      </c>
      <c r="H100">
        <v>3</v>
      </c>
      <c r="I100" t="s">
        <v>557</v>
      </c>
      <c r="J100" t="s">
        <v>558</v>
      </c>
      <c r="K100" t="s">
        <v>559</v>
      </c>
      <c r="L100">
        <v>1348</v>
      </c>
      <c r="N100">
        <v>1009</v>
      </c>
      <c r="O100" t="s">
        <v>308</v>
      </c>
      <c r="P100" t="s">
        <v>308</v>
      </c>
      <c r="Q100">
        <v>1000</v>
      </c>
      <c r="W100">
        <v>0</v>
      </c>
      <c r="X100">
        <v>-45427185</v>
      </c>
      <c r="Y100">
        <f>AT100</f>
        <v>4.0000000000000001E-3</v>
      </c>
      <c r="AA100">
        <v>47547.86</v>
      </c>
      <c r="AB100">
        <v>0</v>
      </c>
      <c r="AC100">
        <v>0</v>
      </c>
      <c r="AD100">
        <v>0</v>
      </c>
      <c r="AE100">
        <v>47547.86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0</v>
      </c>
      <c r="AP100">
        <v>1</v>
      </c>
      <c r="AQ100">
        <v>1</v>
      </c>
      <c r="AR100">
        <v>0</v>
      </c>
      <c r="AS100" t="s">
        <v>3</v>
      </c>
      <c r="AT100">
        <v>4.0000000000000001E-3</v>
      </c>
      <c r="AU100" t="s">
        <v>3</v>
      </c>
      <c r="AV100">
        <v>0</v>
      </c>
      <c r="AW100">
        <v>2</v>
      </c>
      <c r="AX100">
        <v>60178187</v>
      </c>
      <c r="AY100">
        <v>1</v>
      </c>
      <c r="AZ100">
        <v>0</v>
      </c>
      <c r="BA100">
        <v>118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190.19144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1</v>
      </c>
      <c r="BQ100">
        <v>190.19144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1</v>
      </c>
      <c r="CV100">
        <v>0</v>
      </c>
      <c r="CW100">
        <v>0</v>
      </c>
      <c r="CX100">
        <f>ROUND(Y100*Source!I292,7)</f>
        <v>7.6000000000000004E-4</v>
      </c>
      <c r="CY100">
        <f>AA100</f>
        <v>47547.86</v>
      </c>
      <c r="CZ100">
        <f>AE100</f>
        <v>47547.86</v>
      </c>
      <c r="DA100">
        <f>AI100</f>
        <v>1</v>
      </c>
      <c r="DB100">
        <f>ROUND(ROUND(AT100*CZ100,2),6)</f>
        <v>190.19</v>
      </c>
      <c r="DC100">
        <f>ROUND(ROUND(AT100*AG100,2),6)</f>
        <v>0</v>
      </c>
      <c r="DD100" t="s">
        <v>3</v>
      </c>
      <c r="DE100" t="s">
        <v>3</v>
      </c>
      <c r="DF100">
        <f t="shared" ref="DF100:DF107" si="40">ROUND(ROUND(AE100,2)*CX100,2)</f>
        <v>36.14</v>
      </c>
      <c r="DG100">
        <f t="shared" si="32"/>
        <v>0</v>
      </c>
      <c r="DH100">
        <f t="shared" si="38"/>
        <v>0</v>
      </c>
      <c r="DI100">
        <f t="shared" si="39"/>
        <v>0</v>
      </c>
      <c r="DJ100">
        <f>DF100</f>
        <v>36.14</v>
      </c>
      <c r="DK100">
        <v>1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ROW(Source!A292)</f>
        <v>292</v>
      </c>
      <c r="B101">
        <v>60175270</v>
      </c>
      <c r="C101">
        <v>60178171</v>
      </c>
      <c r="D101">
        <v>58741792</v>
      </c>
      <c r="E101">
        <v>1</v>
      </c>
      <c r="F101">
        <v>1</v>
      </c>
      <c r="G101">
        <v>1</v>
      </c>
      <c r="H101">
        <v>3</v>
      </c>
      <c r="I101" t="s">
        <v>554</v>
      </c>
      <c r="J101" t="s">
        <v>555</v>
      </c>
      <c r="K101" t="s">
        <v>556</v>
      </c>
      <c r="L101">
        <v>1346</v>
      </c>
      <c r="N101">
        <v>1009</v>
      </c>
      <c r="O101" t="s">
        <v>175</v>
      </c>
      <c r="P101" t="s">
        <v>175</v>
      </c>
      <c r="Q101">
        <v>1</v>
      </c>
      <c r="W101">
        <v>0</v>
      </c>
      <c r="X101">
        <v>-179141659</v>
      </c>
      <c r="Y101">
        <f>AT101</f>
        <v>2.4</v>
      </c>
      <c r="AA101">
        <v>1234.9000000000001</v>
      </c>
      <c r="AB101">
        <v>0</v>
      </c>
      <c r="AC101">
        <v>0</v>
      </c>
      <c r="AD101">
        <v>0</v>
      </c>
      <c r="AE101">
        <v>1234.9000000000001</v>
      </c>
      <c r="AF101">
        <v>0</v>
      </c>
      <c r="AG101">
        <v>0</v>
      </c>
      <c r="AH101">
        <v>0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2.4</v>
      </c>
      <c r="AU101" t="s">
        <v>3</v>
      </c>
      <c r="AV101">
        <v>0</v>
      </c>
      <c r="AW101">
        <v>2</v>
      </c>
      <c r="AX101">
        <v>60178188</v>
      </c>
      <c r="AY101">
        <v>1</v>
      </c>
      <c r="AZ101">
        <v>0</v>
      </c>
      <c r="BA101">
        <v>119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2963.76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1</v>
      </c>
      <c r="BQ101">
        <v>2963.76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1</v>
      </c>
      <c r="CV101">
        <v>0</v>
      </c>
      <c r="CW101">
        <v>0</v>
      </c>
      <c r="CX101">
        <f>ROUND(Y101*Source!I292,7)</f>
        <v>0.45600000000000002</v>
      </c>
      <c r="CY101">
        <f>AA101</f>
        <v>1234.9000000000001</v>
      </c>
      <c r="CZ101">
        <f>AE101</f>
        <v>1234.9000000000001</v>
      </c>
      <c r="DA101">
        <f>AI101</f>
        <v>1</v>
      </c>
      <c r="DB101">
        <f>ROUND(ROUND(AT101*CZ101,2),6)</f>
        <v>2963.76</v>
      </c>
      <c r="DC101">
        <f>ROUND(ROUND(AT101*AG101,2),6)</f>
        <v>0</v>
      </c>
      <c r="DD101" t="s">
        <v>3</v>
      </c>
      <c r="DE101" t="s">
        <v>3</v>
      </c>
      <c r="DF101">
        <f t="shared" si="40"/>
        <v>563.11</v>
      </c>
      <c r="DG101">
        <f t="shared" si="32"/>
        <v>0</v>
      </c>
      <c r="DH101">
        <f t="shared" si="38"/>
        <v>0</v>
      </c>
      <c r="DI101">
        <f t="shared" si="39"/>
        <v>0</v>
      </c>
      <c r="DJ101">
        <f>DF101</f>
        <v>563.11</v>
      </c>
      <c r="DK101">
        <v>1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ROW(Source!A292)</f>
        <v>292</v>
      </c>
      <c r="B102">
        <v>60175270</v>
      </c>
      <c r="C102">
        <v>60178171</v>
      </c>
      <c r="D102">
        <v>58652324</v>
      </c>
      <c r="E102">
        <v>118</v>
      </c>
      <c r="F102">
        <v>1</v>
      </c>
      <c r="G102">
        <v>1</v>
      </c>
      <c r="H102">
        <v>3</v>
      </c>
      <c r="I102" t="s">
        <v>111</v>
      </c>
      <c r="J102" t="s">
        <v>3</v>
      </c>
      <c r="K102" t="s">
        <v>112</v>
      </c>
      <c r="L102">
        <v>3277935</v>
      </c>
      <c r="N102">
        <v>1013</v>
      </c>
      <c r="O102" t="s">
        <v>113</v>
      </c>
      <c r="P102" t="s">
        <v>113</v>
      </c>
      <c r="Q102">
        <v>1</v>
      </c>
      <c r="W102">
        <v>0</v>
      </c>
      <c r="X102">
        <v>274903907</v>
      </c>
      <c r="Y102">
        <f>AT102</f>
        <v>2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 t="s">
        <v>3</v>
      </c>
      <c r="AT102">
        <v>2</v>
      </c>
      <c r="AU102" t="s">
        <v>3</v>
      </c>
      <c r="AV102">
        <v>0</v>
      </c>
      <c r="AW102">
        <v>2</v>
      </c>
      <c r="AX102">
        <v>60178189</v>
      </c>
      <c r="AY102">
        <v>1</v>
      </c>
      <c r="AZ102">
        <v>0</v>
      </c>
      <c r="BA102">
        <v>120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ROUND(Y102*Source!I292,7)</f>
        <v>0.38</v>
      </c>
      <c r="CY102">
        <f>AA102</f>
        <v>0</v>
      </c>
      <c r="CZ102">
        <f>AE102</f>
        <v>0</v>
      </c>
      <c r="DA102">
        <f>AI102</f>
        <v>1</v>
      </c>
      <c r="DB102">
        <f>ROUND(ROUND(AT102*CZ102,2),6)</f>
        <v>0</v>
      </c>
      <c r="DC102">
        <f>ROUND(ROUND(AT102*AG102,2),6)</f>
        <v>0</v>
      </c>
      <c r="DD102" t="s">
        <v>3</v>
      </c>
      <c r="DE102" t="s">
        <v>3</v>
      </c>
      <c r="DF102">
        <f t="shared" si="40"/>
        <v>0</v>
      </c>
      <c r="DG102">
        <f t="shared" si="32"/>
        <v>0</v>
      </c>
      <c r="DH102">
        <f t="shared" si="38"/>
        <v>0</v>
      </c>
      <c r="DI102">
        <f t="shared" si="39"/>
        <v>0</v>
      </c>
      <c r="DJ102">
        <f>DF102</f>
        <v>0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ROW(Source!A294)</f>
        <v>294</v>
      </c>
      <c r="B103">
        <v>60175270</v>
      </c>
      <c r="C103">
        <v>60178191</v>
      </c>
      <c r="D103">
        <v>37064878</v>
      </c>
      <c r="E103">
        <v>118</v>
      </c>
      <c r="F103">
        <v>1</v>
      </c>
      <c r="G103">
        <v>1</v>
      </c>
      <c r="H103">
        <v>1</v>
      </c>
      <c r="I103" t="s">
        <v>552</v>
      </c>
      <c r="J103" t="s">
        <v>3</v>
      </c>
      <c r="K103" t="s">
        <v>553</v>
      </c>
      <c r="L103">
        <v>1191</v>
      </c>
      <c r="N103">
        <v>1013</v>
      </c>
      <c r="O103" t="s">
        <v>440</v>
      </c>
      <c r="P103" t="s">
        <v>440</v>
      </c>
      <c r="Q103">
        <v>1</v>
      </c>
      <c r="W103">
        <v>0</v>
      </c>
      <c r="X103">
        <v>44848675</v>
      </c>
      <c r="Y103">
        <f>(AT103*ROUND((0.2+1),7))</f>
        <v>19.8</v>
      </c>
      <c r="AA103">
        <v>0</v>
      </c>
      <c r="AB103">
        <v>0</v>
      </c>
      <c r="AC103">
        <v>0</v>
      </c>
      <c r="AD103">
        <v>842.19</v>
      </c>
      <c r="AE103">
        <v>0</v>
      </c>
      <c r="AF103">
        <v>0</v>
      </c>
      <c r="AG103">
        <v>0</v>
      </c>
      <c r="AH103">
        <v>842.19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3</v>
      </c>
      <c r="AT103">
        <v>16.5</v>
      </c>
      <c r="AU103" t="s">
        <v>23</v>
      </c>
      <c r="AV103">
        <v>1</v>
      </c>
      <c r="AW103">
        <v>2</v>
      </c>
      <c r="AX103">
        <v>60178200</v>
      </c>
      <c r="AY103">
        <v>2</v>
      </c>
      <c r="AZ103">
        <v>131072</v>
      </c>
      <c r="BA103">
        <v>121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13896.135</v>
      </c>
      <c r="BN103">
        <v>16.5</v>
      </c>
      <c r="BO103">
        <v>0</v>
      </c>
      <c r="BP103">
        <v>1</v>
      </c>
      <c r="BQ103">
        <v>0</v>
      </c>
      <c r="BR103">
        <v>0</v>
      </c>
      <c r="BS103">
        <v>0</v>
      </c>
      <c r="BT103">
        <v>16675.362000000001</v>
      </c>
      <c r="BU103">
        <v>19.8</v>
      </c>
      <c r="BV103">
        <v>0</v>
      </c>
      <c r="BW103">
        <v>1</v>
      </c>
      <c r="CU103">
        <f>ROUND(AT103*Source!I294*AH103*AL103,2)</f>
        <v>138.96</v>
      </c>
      <c r="CV103">
        <f>ROUND(Y103*Source!I294,7)</f>
        <v>0.19800000000000001</v>
      </c>
      <c r="CW103">
        <v>0</v>
      </c>
      <c r="CX103">
        <f>ROUND(Y103*Source!I294,7)</f>
        <v>0.19800000000000001</v>
      </c>
      <c r="CY103">
        <f>AD103</f>
        <v>842.19</v>
      </c>
      <c r="CZ103">
        <f>AH103</f>
        <v>842.19</v>
      </c>
      <c r="DA103">
        <f>AL103</f>
        <v>1</v>
      </c>
      <c r="DB103">
        <f>ROUND((ROUND(AT103*CZ103,2)*ROUND((0.2+1),7)),6)</f>
        <v>16675.367999999999</v>
      </c>
      <c r="DC103">
        <f>ROUND((ROUND(AT103*AG103,2)*ROUND((0.2+1),7)),6)</f>
        <v>0</v>
      </c>
      <c r="DD103" t="s">
        <v>3</v>
      </c>
      <c r="DE103" t="s">
        <v>3</v>
      </c>
      <c r="DF103">
        <f t="shared" si="40"/>
        <v>0</v>
      </c>
      <c r="DG103">
        <f t="shared" si="32"/>
        <v>0</v>
      </c>
      <c r="DH103">
        <f t="shared" si="38"/>
        <v>0</v>
      </c>
      <c r="DI103">
        <f t="shared" si="39"/>
        <v>166.75</v>
      </c>
      <c r="DJ103">
        <f>DI103</f>
        <v>166.75</v>
      </c>
      <c r="DK103">
        <v>1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ROW(Source!A294)</f>
        <v>294</v>
      </c>
      <c r="B104">
        <v>60175270</v>
      </c>
      <c r="C104">
        <v>60178191</v>
      </c>
      <c r="D104">
        <v>37064876</v>
      </c>
      <c r="E104">
        <v>118</v>
      </c>
      <c r="F104">
        <v>1</v>
      </c>
      <c r="G104">
        <v>1</v>
      </c>
      <c r="H104">
        <v>1</v>
      </c>
      <c r="I104" t="s">
        <v>441</v>
      </c>
      <c r="J104" t="s">
        <v>3</v>
      </c>
      <c r="K104" t="s">
        <v>442</v>
      </c>
      <c r="L104">
        <v>1191</v>
      </c>
      <c r="N104">
        <v>1013</v>
      </c>
      <c r="O104" t="s">
        <v>440</v>
      </c>
      <c r="P104" t="s">
        <v>440</v>
      </c>
      <c r="Q104">
        <v>1</v>
      </c>
      <c r="W104">
        <v>0</v>
      </c>
      <c r="X104">
        <v>-1417349443</v>
      </c>
      <c r="Y104">
        <f>(AT104*ROUND((0.2+1),7))</f>
        <v>0.312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3</v>
      </c>
      <c r="AT104">
        <v>0.26</v>
      </c>
      <c r="AU104" t="s">
        <v>23</v>
      </c>
      <c r="AV104">
        <v>2</v>
      </c>
      <c r="AW104">
        <v>2</v>
      </c>
      <c r="AX104">
        <v>60178201</v>
      </c>
      <c r="AY104">
        <v>1</v>
      </c>
      <c r="AZ104">
        <v>0</v>
      </c>
      <c r="BA104">
        <v>122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ROUND(Y104*Source!I294,7)</f>
        <v>3.1199999999999999E-3</v>
      </c>
      <c r="CY104">
        <f>AD104</f>
        <v>0</v>
      </c>
      <c r="CZ104">
        <f>AH104</f>
        <v>0</v>
      </c>
      <c r="DA104">
        <f>AL104</f>
        <v>1</v>
      </c>
      <c r="DB104">
        <f>ROUND((ROUND(AT104*CZ104,2)*ROUND((0.2+1),7)),6)</f>
        <v>0</v>
      </c>
      <c r="DC104">
        <f>ROUND((ROUND(AT104*AG104,2)*ROUND((0.2+1),7)),6)</f>
        <v>0</v>
      </c>
      <c r="DD104" t="s">
        <v>3</v>
      </c>
      <c r="DE104" t="s">
        <v>3</v>
      </c>
      <c r="DF104">
        <f t="shared" si="40"/>
        <v>0</v>
      </c>
      <c r="DG104">
        <f t="shared" si="32"/>
        <v>0</v>
      </c>
      <c r="DH104">
        <f t="shared" si="38"/>
        <v>0</v>
      </c>
      <c r="DI104">
        <f t="shared" si="39"/>
        <v>0</v>
      </c>
      <c r="DJ104">
        <f>DI104</f>
        <v>0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ROW(Source!A294)</f>
        <v>294</v>
      </c>
      <c r="B105">
        <v>60175270</v>
      </c>
      <c r="C105">
        <v>60178191</v>
      </c>
      <c r="D105">
        <v>58772671</v>
      </c>
      <c r="E105">
        <v>1</v>
      </c>
      <c r="F105">
        <v>1</v>
      </c>
      <c r="G105">
        <v>1</v>
      </c>
      <c r="H105">
        <v>2</v>
      </c>
      <c r="I105" t="s">
        <v>466</v>
      </c>
      <c r="J105" t="s">
        <v>467</v>
      </c>
      <c r="K105" t="s">
        <v>468</v>
      </c>
      <c r="L105">
        <v>1368</v>
      </c>
      <c r="N105">
        <v>1011</v>
      </c>
      <c r="O105" t="s">
        <v>446</v>
      </c>
      <c r="P105" t="s">
        <v>446</v>
      </c>
      <c r="Q105">
        <v>1</v>
      </c>
      <c r="W105">
        <v>0</v>
      </c>
      <c r="X105">
        <v>-1068589559</v>
      </c>
      <c r="Y105">
        <f>(AT105*ROUND((0.2+1),7))</f>
        <v>0.156</v>
      </c>
      <c r="AA105">
        <v>0</v>
      </c>
      <c r="AB105">
        <v>1582.31</v>
      </c>
      <c r="AC105">
        <v>1157.2</v>
      </c>
      <c r="AD105">
        <v>0</v>
      </c>
      <c r="AE105">
        <v>0</v>
      </c>
      <c r="AF105">
        <v>1582.31</v>
      </c>
      <c r="AG105">
        <v>1157.2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3</v>
      </c>
      <c r="AT105">
        <v>0.13</v>
      </c>
      <c r="AU105" t="s">
        <v>23</v>
      </c>
      <c r="AV105">
        <v>1</v>
      </c>
      <c r="AW105">
        <v>2</v>
      </c>
      <c r="AX105">
        <v>60178202</v>
      </c>
      <c r="AY105">
        <v>1</v>
      </c>
      <c r="AZ105">
        <v>0</v>
      </c>
      <c r="BA105">
        <v>123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205.7003</v>
      </c>
      <c r="BL105">
        <v>150.43600000000001</v>
      </c>
      <c r="BM105">
        <v>0</v>
      </c>
      <c r="BN105">
        <v>0</v>
      </c>
      <c r="BO105">
        <v>0.13</v>
      </c>
      <c r="BP105">
        <v>1</v>
      </c>
      <c r="BQ105">
        <v>0</v>
      </c>
      <c r="BR105">
        <v>246.84036</v>
      </c>
      <c r="BS105">
        <v>180.5232</v>
      </c>
      <c r="BT105">
        <v>0</v>
      </c>
      <c r="BU105">
        <v>0</v>
      </c>
      <c r="BV105">
        <v>0.156</v>
      </c>
      <c r="BW105">
        <v>1</v>
      </c>
      <c r="CV105">
        <v>0</v>
      </c>
      <c r="CW105">
        <f>ROUND(Y105*Source!I294*DO105,7)</f>
        <v>1.56E-3</v>
      </c>
      <c r="CX105">
        <f>ROUND(Y105*Source!I294,7)</f>
        <v>1.56E-3</v>
      </c>
      <c r="CY105">
        <f>AB105</f>
        <v>1582.31</v>
      </c>
      <c r="CZ105">
        <f>AF105</f>
        <v>1582.31</v>
      </c>
      <c r="DA105">
        <f>AJ105</f>
        <v>1</v>
      </c>
      <c r="DB105">
        <f>ROUND((ROUND(AT105*CZ105,2)*ROUND((0.2+1),7)),6)</f>
        <v>246.84</v>
      </c>
      <c r="DC105">
        <f>ROUND((ROUND(AT105*AG105,2)*ROUND((0.2+1),7)),6)</f>
        <v>180.52799999999999</v>
      </c>
      <c r="DD105" t="s">
        <v>3</v>
      </c>
      <c r="DE105" t="s">
        <v>3</v>
      </c>
      <c r="DF105">
        <f t="shared" si="40"/>
        <v>0</v>
      </c>
      <c r="DG105">
        <f t="shared" si="32"/>
        <v>2.4700000000000002</v>
      </c>
      <c r="DH105">
        <f t="shared" si="38"/>
        <v>1.81</v>
      </c>
      <c r="DI105">
        <f t="shared" si="39"/>
        <v>0</v>
      </c>
      <c r="DJ105">
        <f>DG105+DH105</f>
        <v>4.28</v>
      </c>
      <c r="DK105">
        <v>1</v>
      </c>
      <c r="DL105" t="s">
        <v>469</v>
      </c>
      <c r="DM105">
        <v>6</v>
      </c>
      <c r="DN105" t="s">
        <v>440</v>
      </c>
      <c r="DO105">
        <v>1</v>
      </c>
    </row>
    <row r="106" spans="1:119" x14ac:dyDescent="0.2">
      <c r="A106">
        <f>ROW(Source!A294)</f>
        <v>294</v>
      </c>
      <c r="B106">
        <v>60175270</v>
      </c>
      <c r="C106">
        <v>60178191</v>
      </c>
      <c r="D106">
        <v>58773573</v>
      </c>
      <c r="E106">
        <v>1</v>
      </c>
      <c r="F106">
        <v>1</v>
      </c>
      <c r="G106">
        <v>1</v>
      </c>
      <c r="H106">
        <v>2</v>
      </c>
      <c r="I106" t="s">
        <v>448</v>
      </c>
      <c r="J106" t="s">
        <v>449</v>
      </c>
      <c r="K106" t="s">
        <v>450</v>
      </c>
      <c r="L106">
        <v>1368</v>
      </c>
      <c r="N106">
        <v>1011</v>
      </c>
      <c r="O106" t="s">
        <v>446</v>
      </c>
      <c r="P106" t="s">
        <v>446</v>
      </c>
      <c r="Q106">
        <v>1</v>
      </c>
      <c r="W106">
        <v>0</v>
      </c>
      <c r="X106">
        <v>-312038840</v>
      </c>
      <c r="Y106">
        <f>(AT106*ROUND((0.2+1),7))</f>
        <v>0.156</v>
      </c>
      <c r="AA106">
        <v>0</v>
      </c>
      <c r="AB106">
        <v>543.33000000000004</v>
      </c>
      <c r="AC106">
        <v>861.47</v>
      </c>
      <c r="AD106">
        <v>0</v>
      </c>
      <c r="AE106">
        <v>0</v>
      </c>
      <c r="AF106">
        <v>543.33000000000004</v>
      </c>
      <c r="AG106">
        <v>861.47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3</v>
      </c>
      <c r="AT106">
        <v>0.13</v>
      </c>
      <c r="AU106" t="s">
        <v>23</v>
      </c>
      <c r="AV106">
        <v>1</v>
      </c>
      <c r="AW106">
        <v>2</v>
      </c>
      <c r="AX106">
        <v>60178203</v>
      </c>
      <c r="AY106">
        <v>1</v>
      </c>
      <c r="AZ106">
        <v>0</v>
      </c>
      <c r="BA106">
        <v>124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70.632900000000006</v>
      </c>
      <c r="BL106">
        <v>111.9911</v>
      </c>
      <c r="BM106">
        <v>0</v>
      </c>
      <c r="BN106">
        <v>0</v>
      </c>
      <c r="BO106">
        <v>0.13</v>
      </c>
      <c r="BP106">
        <v>1</v>
      </c>
      <c r="BQ106">
        <v>0</v>
      </c>
      <c r="BR106">
        <v>84.759479999999996</v>
      </c>
      <c r="BS106">
        <v>134.38932</v>
      </c>
      <c r="BT106">
        <v>0</v>
      </c>
      <c r="BU106">
        <v>0</v>
      </c>
      <c r="BV106">
        <v>0.156</v>
      </c>
      <c r="BW106">
        <v>1</v>
      </c>
      <c r="CV106">
        <v>0</v>
      </c>
      <c r="CW106">
        <f>ROUND(Y106*Source!I294*DO106,7)</f>
        <v>1.56E-3</v>
      </c>
      <c r="CX106">
        <f>ROUND(Y106*Source!I294,7)</f>
        <v>1.56E-3</v>
      </c>
      <c r="CY106">
        <f>AB106</f>
        <v>543.33000000000004</v>
      </c>
      <c r="CZ106">
        <f>AF106</f>
        <v>543.33000000000004</v>
      </c>
      <c r="DA106">
        <f>AJ106</f>
        <v>1</v>
      </c>
      <c r="DB106">
        <f>ROUND((ROUND(AT106*CZ106,2)*ROUND((0.2+1),7)),6)</f>
        <v>84.756</v>
      </c>
      <c r="DC106">
        <f>ROUND((ROUND(AT106*AG106,2)*ROUND((0.2+1),7)),6)</f>
        <v>134.38800000000001</v>
      </c>
      <c r="DD106" t="s">
        <v>3</v>
      </c>
      <c r="DE106" t="s">
        <v>3</v>
      </c>
      <c r="DF106">
        <f t="shared" si="40"/>
        <v>0</v>
      </c>
      <c r="DG106">
        <f t="shared" si="32"/>
        <v>0.85</v>
      </c>
      <c r="DH106">
        <f t="shared" si="38"/>
        <v>1.34</v>
      </c>
      <c r="DI106">
        <f t="shared" si="39"/>
        <v>0</v>
      </c>
      <c r="DJ106">
        <f>DG106+DH106</f>
        <v>2.19</v>
      </c>
      <c r="DK106">
        <v>1</v>
      </c>
      <c r="DL106" t="s">
        <v>447</v>
      </c>
      <c r="DM106">
        <v>4</v>
      </c>
      <c r="DN106" t="s">
        <v>440</v>
      </c>
      <c r="DO106">
        <v>1</v>
      </c>
    </row>
    <row r="107" spans="1:119" x14ac:dyDescent="0.2">
      <c r="A107">
        <f>ROW(Source!A294)</f>
        <v>294</v>
      </c>
      <c r="B107">
        <v>60175270</v>
      </c>
      <c r="C107">
        <v>60178191</v>
      </c>
      <c r="D107">
        <v>58773770</v>
      </c>
      <c r="E107">
        <v>1</v>
      </c>
      <c r="F107">
        <v>1</v>
      </c>
      <c r="G107">
        <v>1</v>
      </c>
      <c r="H107">
        <v>2</v>
      </c>
      <c r="I107" t="s">
        <v>470</v>
      </c>
      <c r="J107" t="s">
        <v>471</v>
      </c>
      <c r="K107" t="s">
        <v>472</v>
      </c>
      <c r="L107">
        <v>1368</v>
      </c>
      <c r="N107">
        <v>1011</v>
      </c>
      <c r="O107" t="s">
        <v>446</v>
      </c>
      <c r="P107" t="s">
        <v>446</v>
      </c>
      <c r="Q107">
        <v>1</v>
      </c>
      <c r="W107">
        <v>0</v>
      </c>
      <c r="X107">
        <v>462025989</v>
      </c>
      <c r="Y107">
        <f>(AT107*ROUND((0.2+1),7))</f>
        <v>3.24</v>
      </c>
      <c r="AA107">
        <v>0</v>
      </c>
      <c r="AB107">
        <v>34.6</v>
      </c>
      <c r="AC107">
        <v>0</v>
      </c>
      <c r="AD107">
        <v>0</v>
      </c>
      <c r="AE107">
        <v>0</v>
      </c>
      <c r="AF107">
        <v>34.6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0</v>
      </c>
      <c r="AP107">
        <v>1</v>
      </c>
      <c r="AQ107">
        <v>1</v>
      </c>
      <c r="AR107">
        <v>0</v>
      </c>
      <c r="AS107" t="s">
        <v>3</v>
      </c>
      <c r="AT107">
        <v>2.7</v>
      </c>
      <c r="AU107" t="s">
        <v>23</v>
      </c>
      <c r="AV107">
        <v>1</v>
      </c>
      <c r="AW107">
        <v>2</v>
      </c>
      <c r="AX107">
        <v>60178204</v>
      </c>
      <c r="AY107">
        <v>1</v>
      </c>
      <c r="AZ107">
        <v>0</v>
      </c>
      <c r="BA107">
        <v>125</v>
      </c>
      <c r="BB107">
        <v>1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93.42</v>
      </c>
      <c r="BL107">
        <v>0</v>
      </c>
      <c r="BM107">
        <v>0</v>
      </c>
      <c r="BN107">
        <v>0</v>
      </c>
      <c r="BO107">
        <v>0</v>
      </c>
      <c r="BP107">
        <v>1</v>
      </c>
      <c r="BQ107">
        <v>0</v>
      </c>
      <c r="BR107">
        <v>112.104</v>
      </c>
      <c r="BS107">
        <v>0</v>
      </c>
      <c r="BT107">
        <v>0</v>
      </c>
      <c r="BU107">
        <v>0</v>
      </c>
      <c r="BV107">
        <v>0</v>
      </c>
      <c r="BW107">
        <v>1</v>
      </c>
      <c r="CV107">
        <v>0</v>
      </c>
      <c r="CW107">
        <f>ROUND(Y107*Source!I294*DO107,7)</f>
        <v>0</v>
      </c>
      <c r="CX107">
        <f>ROUND(Y107*Source!I294,7)</f>
        <v>3.2399999999999998E-2</v>
      </c>
      <c r="CY107">
        <f>AB107</f>
        <v>34.6</v>
      </c>
      <c r="CZ107">
        <f>AF107</f>
        <v>34.6</v>
      </c>
      <c r="DA107">
        <f>AJ107</f>
        <v>1</v>
      </c>
      <c r="DB107">
        <f>ROUND((ROUND(AT107*CZ107,2)*ROUND((0.2+1),7)),6)</f>
        <v>112.104</v>
      </c>
      <c r="DC107">
        <f>ROUND((ROUND(AT107*AG107,2)*ROUND((0.2+1),7)),6)</f>
        <v>0</v>
      </c>
      <c r="DD107" t="s">
        <v>3</v>
      </c>
      <c r="DE107" t="s">
        <v>3</v>
      </c>
      <c r="DF107">
        <f t="shared" si="40"/>
        <v>0</v>
      </c>
      <c r="DG107">
        <f t="shared" si="32"/>
        <v>1.1200000000000001</v>
      </c>
      <c r="DH107">
        <f t="shared" si="38"/>
        <v>0</v>
      </c>
      <c r="DI107">
        <f t="shared" si="39"/>
        <v>0</v>
      </c>
      <c r="DJ107">
        <f>DG107+DH107</f>
        <v>1.1200000000000001</v>
      </c>
      <c r="DK107">
        <v>1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ROW(Source!A294)</f>
        <v>294</v>
      </c>
      <c r="B108">
        <v>60175270</v>
      </c>
      <c r="C108">
        <v>60178191</v>
      </c>
      <c r="D108">
        <v>58723588</v>
      </c>
      <c r="E108">
        <v>1</v>
      </c>
      <c r="F108">
        <v>1</v>
      </c>
      <c r="G108">
        <v>1</v>
      </c>
      <c r="H108">
        <v>3</v>
      </c>
      <c r="I108" t="s">
        <v>476</v>
      </c>
      <c r="J108" t="s">
        <v>477</v>
      </c>
      <c r="K108" t="s">
        <v>478</v>
      </c>
      <c r="L108">
        <v>1346</v>
      </c>
      <c r="N108">
        <v>1009</v>
      </c>
      <c r="O108" t="s">
        <v>175</v>
      </c>
      <c r="P108" t="s">
        <v>175</v>
      </c>
      <c r="Q108">
        <v>1</v>
      </c>
      <c r="W108">
        <v>0</v>
      </c>
      <c r="X108">
        <v>-1476217930</v>
      </c>
      <c r="Y108">
        <f>AT108</f>
        <v>0.6</v>
      </c>
      <c r="AA108">
        <v>119.84</v>
      </c>
      <c r="AB108">
        <v>0</v>
      </c>
      <c r="AC108">
        <v>0</v>
      </c>
      <c r="AD108">
        <v>0</v>
      </c>
      <c r="AE108">
        <v>155.63</v>
      </c>
      <c r="AF108">
        <v>0</v>
      </c>
      <c r="AG108">
        <v>0</v>
      </c>
      <c r="AH108">
        <v>0</v>
      </c>
      <c r="AI108">
        <v>0.77</v>
      </c>
      <c r="AJ108">
        <v>1</v>
      </c>
      <c r="AK108">
        <v>1</v>
      </c>
      <c r="AL108">
        <v>1</v>
      </c>
      <c r="AM108">
        <v>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3</v>
      </c>
      <c r="AT108">
        <v>0.6</v>
      </c>
      <c r="AU108" t="s">
        <v>3</v>
      </c>
      <c r="AV108">
        <v>0</v>
      </c>
      <c r="AW108">
        <v>2</v>
      </c>
      <c r="AX108">
        <v>60178205</v>
      </c>
      <c r="AY108">
        <v>1</v>
      </c>
      <c r="AZ108">
        <v>0</v>
      </c>
      <c r="BA108">
        <v>126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93.378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1</v>
      </c>
      <c r="BQ108">
        <v>93.378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1</v>
      </c>
      <c r="CV108">
        <v>0</v>
      </c>
      <c r="CW108">
        <v>0</v>
      </c>
      <c r="CX108">
        <f>ROUND(Y108*Source!I294,7)</f>
        <v>6.0000000000000001E-3</v>
      </c>
      <c r="CY108">
        <f>AA108</f>
        <v>119.84</v>
      </c>
      <c r="CZ108">
        <f>AE108</f>
        <v>155.63</v>
      </c>
      <c r="DA108">
        <f>AI108</f>
        <v>0.77</v>
      </c>
      <c r="DB108">
        <f>ROUND(ROUND(AT108*CZ108,2),6)</f>
        <v>93.38</v>
      </c>
      <c r="DC108">
        <f>ROUND(ROUND(AT108*AG108,2),6)</f>
        <v>0</v>
      </c>
      <c r="DD108" t="s">
        <v>3</v>
      </c>
      <c r="DE108" t="s">
        <v>3</v>
      </c>
      <c r="DF108">
        <f>ROUND(ROUND(AE108*AI108,2)*CX108,2)</f>
        <v>0.72</v>
      </c>
      <c r="DG108">
        <f t="shared" si="32"/>
        <v>0</v>
      </c>
      <c r="DH108">
        <f t="shared" si="38"/>
        <v>0</v>
      </c>
      <c r="DI108">
        <f t="shared" si="39"/>
        <v>0</v>
      </c>
      <c r="DJ108">
        <f>DF108</f>
        <v>0.72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ROW(Source!A294)</f>
        <v>294</v>
      </c>
      <c r="B109">
        <v>60175270</v>
      </c>
      <c r="C109">
        <v>60178191</v>
      </c>
      <c r="D109">
        <v>58741792</v>
      </c>
      <c r="E109">
        <v>1</v>
      </c>
      <c r="F109">
        <v>1</v>
      </c>
      <c r="G109">
        <v>1</v>
      </c>
      <c r="H109">
        <v>3</v>
      </c>
      <c r="I109" t="s">
        <v>554</v>
      </c>
      <c r="J109" t="s">
        <v>555</v>
      </c>
      <c r="K109" t="s">
        <v>556</v>
      </c>
      <c r="L109">
        <v>1346</v>
      </c>
      <c r="N109">
        <v>1009</v>
      </c>
      <c r="O109" t="s">
        <v>175</v>
      </c>
      <c r="P109" t="s">
        <v>175</v>
      </c>
      <c r="Q109">
        <v>1</v>
      </c>
      <c r="W109">
        <v>0</v>
      </c>
      <c r="X109">
        <v>-179141659</v>
      </c>
      <c r="Y109">
        <f>AT109</f>
        <v>2</v>
      </c>
      <c r="AA109">
        <v>1234.9000000000001</v>
      </c>
      <c r="AB109">
        <v>0</v>
      </c>
      <c r="AC109">
        <v>0</v>
      </c>
      <c r="AD109">
        <v>0</v>
      </c>
      <c r="AE109">
        <v>1234.9000000000001</v>
      </c>
      <c r="AF109">
        <v>0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3</v>
      </c>
      <c r="AT109">
        <v>2</v>
      </c>
      <c r="AU109" t="s">
        <v>3</v>
      </c>
      <c r="AV109">
        <v>0</v>
      </c>
      <c r="AW109">
        <v>2</v>
      </c>
      <c r="AX109">
        <v>60178206</v>
      </c>
      <c r="AY109">
        <v>1</v>
      </c>
      <c r="AZ109">
        <v>0</v>
      </c>
      <c r="BA109">
        <v>127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2469.8000000000002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1</v>
      </c>
      <c r="BQ109">
        <v>2469.8000000000002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1</v>
      </c>
      <c r="CV109">
        <v>0</v>
      </c>
      <c r="CW109">
        <v>0</v>
      </c>
      <c r="CX109">
        <f>ROUND(Y109*Source!I294,7)</f>
        <v>0.02</v>
      </c>
      <c r="CY109">
        <f>AA109</f>
        <v>1234.9000000000001</v>
      </c>
      <c r="CZ109">
        <f>AE109</f>
        <v>1234.9000000000001</v>
      </c>
      <c r="DA109">
        <f>AI109</f>
        <v>1</v>
      </c>
      <c r="DB109">
        <f>ROUND(ROUND(AT109*CZ109,2),6)</f>
        <v>2469.8000000000002</v>
      </c>
      <c r="DC109">
        <f>ROUND(ROUND(AT109*AG109,2),6)</f>
        <v>0</v>
      </c>
      <c r="DD109" t="s">
        <v>3</v>
      </c>
      <c r="DE109" t="s">
        <v>3</v>
      </c>
      <c r="DF109">
        <f t="shared" ref="DF109:DF117" si="41">ROUND(ROUND(AE109,2)*CX109,2)</f>
        <v>24.7</v>
      </c>
      <c r="DG109">
        <f t="shared" si="32"/>
        <v>0</v>
      </c>
      <c r="DH109">
        <f t="shared" si="38"/>
        <v>0</v>
      </c>
      <c r="DI109">
        <f t="shared" si="39"/>
        <v>0</v>
      </c>
      <c r="DJ109">
        <f>DF109</f>
        <v>24.7</v>
      </c>
      <c r="DK109">
        <v>1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ROW(Source!A294)</f>
        <v>294</v>
      </c>
      <c r="B110">
        <v>60175270</v>
      </c>
      <c r="C110">
        <v>60178191</v>
      </c>
      <c r="D110">
        <v>58652324</v>
      </c>
      <c r="E110">
        <v>118</v>
      </c>
      <c r="F110">
        <v>1</v>
      </c>
      <c r="G110">
        <v>1</v>
      </c>
      <c r="H110">
        <v>3</v>
      </c>
      <c r="I110" t="s">
        <v>111</v>
      </c>
      <c r="J110" t="s">
        <v>3</v>
      </c>
      <c r="K110" t="s">
        <v>112</v>
      </c>
      <c r="L110">
        <v>3277935</v>
      </c>
      <c r="N110">
        <v>1013</v>
      </c>
      <c r="O110" t="s">
        <v>113</v>
      </c>
      <c r="P110" t="s">
        <v>113</v>
      </c>
      <c r="Q110">
        <v>1</v>
      </c>
      <c r="W110">
        <v>0</v>
      </c>
      <c r="X110">
        <v>274903907</v>
      </c>
      <c r="Y110">
        <f>AT110</f>
        <v>2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 t="s">
        <v>3</v>
      </c>
      <c r="AT110">
        <v>2</v>
      </c>
      <c r="AU110" t="s">
        <v>3</v>
      </c>
      <c r="AV110">
        <v>0</v>
      </c>
      <c r="AW110">
        <v>2</v>
      </c>
      <c r="AX110">
        <v>60178207</v>
      </c>
      <c r="AY110">
        <v>1</v>
      </c>
      <c r="AZ110">
        <v>0</v>
      </c>
      <c r="BA110">
        <v>128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ROUND(Y110*Source!I294,7)</f>
        <v>0.02</v>
      </c>
      <c r="CY110">
        <f>AA110</f>
        <v>0</v>
      </c>
      <c r="CZ110">
        <f>AE110</f>
        <v>0</v>
      </c>
      <c r="DA110">
        <f>AI110</f>
        <v>1</v>
      </c>
      <c r="DB110">
        <f>ROUND(ROUND(AT110*CZ110,2),6)</f>
        <v>0</v>
      </c>
      <c r="DC110">
        <f>ROUND(ROUND(AT110*AG110,2),6)</f>
        <v>0</v>
      </c>
      <c r="DD110" t="s">
        <v>3</v>
      </c>
      <c r="DE110" t="s">
        <v>3</v>
      </c>
      <c r="DF110">
        <f t="shared" si="41"/>
        <v>0</v>
      </c>
      <c r="DG110">
        <f t="shared" si="32"/>
        <v>0</v>
      </c>
      <c r="DH110">
        <f t="shared" si="38"/>
        <v>0</v>
      </c>
      <c r="DI110">
        <f t="shared" si="39"/>
        <v>0</v>
      </c>
      <c r="DJ110">
        <f>DF110</f>
        <v>0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ROW(Source!A297)</f>
        <v>297</v>
      </c>
      <c r="B111">
        <v>60175270</v>
      </c>
      <c r="C111">
        <v>60227441</v>
      </c>
      <c r="D111">
        <v>58646191</v>
      </c>
      <c r="E111">
        <v>118</v>
      </c>
      <c r="F111">
        <v>1</v>
      </c>
      <c r="G111">
        <v>1</v>
      </c>
      <c r="H111">
        <v>1</v>
      </c>
      <c r="I111" t="s">
        <v>461</v>
      </c>
      <c r="J111" t="s">
        <v>3</v>
      </c>
      <c r="K111" t="s">
        <v>462</v>
      </c>
      <c r="L111">
        <v>1191</v>
      </c>
      <c r="N111">
        <v>1013</v>
      </c>
      <c r="O111" t="s">
        <v>440</v>
      </c>
      <c r="P111" t="s">
        <v>440</v>
      </c>
      <c r="Q111">
        <v>1</v>
      </c>
      <c r="W111">
        <v>0</v>
      </c>
      <c r="X111">
        <v>1522950421</v>
      </c>
      <c r="Y111">
        <f t="shared" ref="Y111:Y117" si="42">(AT111*ROUND((0.2+1),7))</f>
        <v>2.472</v>
      </c>
      <c r="AA111">
        <v>0</v>
      </c>
      <c r="AB111">
        <v>0</v>
      </c>
      <c r="AC111">
        <v>0</v>
      </c>
      <c r="AD111">
        <v>887.19</v>
      </c>
      <c r="AE111">
        <v>0</v>
      </c>
      <c r="AF111">
        <v>0</v>
      </c>
      <c r="AG111">
        <v>0</v>
      </c>
      <c r="AH111">
        <v>887.19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3</v>
      </c>
      <c r="AT111">
        <v>2.06</v>
      </c>
      <c r="AU111" t="s">
        <v>23</v>
      </c>
      <c r="AV111">
        <v>1</v>
      </c>
      <c r="AW111">
        <v>2</v>
      </c>
      <c r="AX111">
        <v>60227442</v>
      </c>
      <c r="AY111">
        <v>1</v>
      </c>
      <c r="AZ111">
        <v>0</v>
      </c>
      <c r="BA111">
        <v>129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1827.6114</v>
      </c>
      <c r="BN111">
        <v>2.06</v>
      </c>
      <c r="BO111">
        <v>0</v>
      </c>
      <c r="BP111">
        <v>1</v>
      </c>
      <c r="BQ111">
        <v>0</v>
      </c>
      <c r="BR111">
        <v>0</v>
      </c>
      <c r="BS111">
        <v>0</v>
      </c>
      <c r="BT111">
        <v>2193.1336799999999</v>
      </c>
      <c r="BU111">
        <v>2.472</v>
      </c>
      <c r="BV111">
        <v>0</v>
      </c>
      <c r="BW111">
        <v>1</v>
      </c>
      <c r="CU111">
        <f>ROUND(AT111*Source!I297*AH111*AL111,2)</f>
        <v>7310.45</v>
      </c>
      <c r="CV111">
        <f>ROUND(Y111*Source!I297,7)</f>
        <v>9.8879999999999999</v>
      </c>
      <c r="CW111">
        <v>0</v>
      </c>
      <c r="CX111">
        <f>ROUND(Y111*Source!I297,7)</f>
        <v>9.8879999999999999</v>
      </c>
      <c r="CY111">
        <f>AD111</f>
        <v>887.19</v>
      </c>
      <c r="CZ111">
        <f>AH111</f>
        <v>887.19</v>
      </c>
      <c r="DA111">
        <f>AL111</f>
        <v>1</v>
      </c>
      <c r="DB111">
        <f t="shared" ref="DB111:DB117" si="43">ROUND((ROUND(AT111*CZ111,2)*ROUND((0.2+1),7)),6)</f>
        <v>2193.1320000000001</v>
      </c>
      <c r="DC111">
        <f t="shared" ref="DC111:DC117" si="44">ROUND((ROUND(AT111*AG111,2)*ROUND((0.2+1),7)),6)</f>
        <v>0</v>
      </c>
      <c r="DD111" t="s">
        <v>3</v>
      </c>
      <c r="DE111" t="s">
        <v>3</v>
      </c>
      <c r="DF111">
        <f t="shared" si="41"/>
        <v>0</v>
      </c>
      <c r="DG111">
        <f t="shared" si="32"/>
        <v>0</v>
      </c>
      <c r="DH111">
        <f t="shared" si="38"/>
        <v>0</v>
      </c>
      <c r="DI111">
        <f t="shared" si="39"/>
        <v>8772.5300000000007</v>
      </c>
      <c r="DJ111">
        <f>DI111</f>
        <v>8772.5300000000007</v>
      </c>
      <c r="DK111">
        <v>1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ROW(Source!A297)</f>
        <v>297</v>
      </c>
      <c r="B112">
        <v>60175270</v>
      </c>
      <c r="C112">
        <v>60227441</v>
      </c>
      <c r="D112">
        <v>58646362</v>
      </c>
      <c r="E112">
        <v>118</v>
      </c>
      <c r="F112">
        <v>1</v>
      </c>
      <c r="G112">
        <v>1</v>
      </c>
      <c r="H112">
        <v>1</v>
      </c>
      <c r="I112" t="s">
        <v>441</v>
      </c>
      <c r="J112" t="s">
        <v>3</v>
      </c>
      <c r="K112" t="s">
        <v>442</v>
      </c>
      <c r="L112">
        <v>1191</v>
      </c>
      <c r="N112">
        <v>1013</v>
      </c>
      <c r="O112" t="s">
        <v>440</v>
      </c>
      <c r="P112" t="s">
        <v>440</v>
      </c>
      <c r="Q112">
        <v>1</v>
      </c>
      <c r="W112">
        <v>0</v>
      </c>
      <c r="X112">
        <v>-1417349443</v>
      </c>
      <c r="Y112">
        <f t="shared" si="42"/>
        <v>0.372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3</v>
      </c>
      <c r="AT112">
        <v>0.31</v>
      </c>
      <c r="AU112" t="s">
        <v>23</v>
      </c>
      <c r="AV112">
        <v>2</v>
      </c>
      <c r="AW112">
        <v>2</v>
      </c>
      <c r="AX112">
        <v>60227443</v>
      </c>
      <c r="AY112">
        <v>1</v>
      </c>
      <c r="AZ112">
        <v>0</v>
      </c>
      <c r="BA112">
        <v>130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ROUND(Y112*Source!I297,7)</f>
        <v>1.488</v>
      </c>
      <c r="CY112">
        <f>AD112</f>
        <v>0</v>
      </c>
      <c r="CZ112">
        <f>AH112</f>
        <v>0</v>
      </c>
      <c r="DA112">
        <f>AL112</f>
        <v>1</v>
      </c>
      <c r="DB112">
        <f t="shared" si="43"/>
        <v>0</v>
      </c>
      <c r="DC112">
        <f t="shared" si="44"/>
        <v>0</v>
      </c>
      <c r="DD112" t="s">
        <v>3</v>
      </c>
      <c r="DE112" t="s">
        <v>3</v>
      </c>
      <c r="DF112">
        <f t="shared" si="41"/>
        <v>0</v>
      </c>
      <c r="DG112">
        <f t="shared" si="32"/>
        <v>0</v>
      </c>
      <c r="DH112">
        <f t="shared" si="38"/>
        <v>0</v>
      </c>
      <c r="DI112">
        <f t="shared" si="39"/>
        <v>0</v>
      </c>
      <c r="DJ112">
        <f>DI112</f>
        <v>0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ROW(Source!A297)</f>
        <v>297</v>
      </c>
      <c r="B113">
        <v>60175270</v>
      </c>
      <c r="C113">
        <v>60227441</v>
      </c>
      <c r="D113">
        <v>58772560</v>
      </c>
      <c r="E113">
        <v>1</v>
      </c>
      <c r="F113">
        <v>1</v>
      </c>
      <c r="G113">
        <v>1</v>
      </c>
      <c r="H113">
        <v>2</v>
      </c>
      <c r="I113" t="s">
        <v>463</v>
      </c>
      <c r="J113" t="s">
        <v>464</v>
      </c>
      <c r="K113" t="s">
        <v>465</v>
      </c>
      <c r="L113">
        <v>1368</v>
      </c>
      <c r="N113">
        <v>1011</v>
      </c>
      <c r="O113" t="s">
        <v>446</v>
      </c>
      <c r="P113" t="s">
        <v>446</v>
      </c>
      <c r="Q113">
        <v>1</v>
      </c>
      <c r="W113">
        <v>0</v>
      </c>
      <c r="X113">
        <v>-1863057086</v>
      </c>
      <c r="Y113">
        <f t="shared" si="42"/>
        <v>0.22800000000000001</v>
      </c>
      <c r="AA113">
        <v>0</v>
      </c>
      <c r="AB113">
        <v>14.53</v>
      </c>
      <c r="AC113">
        <v>0</v>
      </c>
      <c r="AD113">
        <v>0</v>
      </c>
      <c r="AE113">
        <v>0</v>
      </c>
      <c r="AF113">
        <v>10.23</v>
      </c>
      <c r="AG113">
        <v>0</v>
      </c>
      <c r="AH113">
        <v>0</v>
      </c>
      <c r="AI113">
        <v>1</v>
      </c>
      <c r="AJ113">
        <v>1.42</v>
      </c>
      <c r="AK113">
        <v>1</v>
      </c>
      <c r="AL113">
        <v>1</v>
      </c>
      <c r="AM113">
        <v>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3</v>
      </c>
      <c r="AT113">
        <v>0.19</v>
      </c>
      <c r="AU113" t="s">
        <v>23</v>
      </c>
      <c r="AV113">
        <v>1</v>
      </c>
      <c r="AW113">
        <v>2</v>
      </c>
      <c r="AX113">
        <v>60227444</v>
      </c>
      <c r="AY113">
        <v>1</v>
      </c>
      <c r="AZ113">
        <v>0</v>
      </c>
      <c r="BA113">
        <v>131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1.9437</v>
      </c>
      <c r="BL113">
        <v>0</v>
      </c>
      <c r="BM113">
        <v>0</v>
      </c>
      <c r="BN113">
        <v>0</v>
      </c>
      <c r="BO113">
        <v>0</v>
      </c>
      <c r="BP113">
        <v>1</v>
      </c>
      <c r="BQ113">
        <v>0</v>
      </c>
      <c r="BR113">
        <v>2.3324400000000001</v>
      </c>
      <c r="BS113">
        <v>0</v>
      </c>
      <c r="BT113">
        <v>0</v>
      </c>
      <c r="BU113">
        <v>0</v>
      </c>
      <c r="BV113">
        <v>0</v>
      </c>
      <c r="BW113">
        <v>1</v>
      </c>
      <c r="CV113">
        <v>0</v>
      </c>
      <c r="CW113">
        <f>ROUND(Y113*Source!I297*DO113,7)</f>
        <v>0</v>
      </c>
      <c r="CX113">
        <f>ROUND(Y113*Source!I297,7)</f>
        <v>0.91200000000000003</v>
      </c>
      <c r="CY113">
        <f>AB113</f>
        <v>14.53</v>
      </c>
      <c r="CZ113">
        <f>AF113</f>
        <v>10.23</v>
      </c>
      <c r="DA113">
        <f>AJ113</f>
        <v>1.42</v>
      </c>
      <c r="DB113">
        <f t="shared" si="43"/>
        <v>2.3279999999999998</v>
      </c>
      <c r="DC113">
        <f t="shared" si="44"/>
        <v>0</v>
      </c>
      <c r="DD113" t="s">
        <v>3</v>
      </c>
      <c r="DE113" t="s">
        <v>3</v>
      </c>
      <c r="DF113">
        <f t="shared" si="41"/>
        <v>0</v>
      </c>
      <c r="DG113">
        <f>ROUND(ROUND(AF113*AJ113,2)*CX113,2)</f>
        <v>13.25</v>
      </c>
      <c r="DH113">
        <f t="shared" si="38"/>
        <v>0</v>
      </c>
      <c r="DI113">
        <f t="shared" si="39"/>
        <v>0</v>
      </c>
      <c r="DJ113">
        <f>DG113+DH113</f>
        <v>13.25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ROW(Source!A297)</f>
        <v>297</v>
      </c>
      <c r="B114">
        <v>60175270</v>
      </c>
      <c r="C114">
        <v>60227441</v>
      </c>
      <c r="D114">
        <v>58772671</v>
      </c>
      <c r="E114">
        <v>1</v>
      </c>
      <c r="F114">
        <v>1</v>
      </c>
      <c r="G114">
        <v>1</v>
      </c>
      <c r="H114">
        <v>2</v>
      </c>
      <c r="I114" t="s">
        <v>466</v>
      </c>
      <c r="J114" t="s">
        <v>467</v>
      </c>
      <c r="K114" t="s">
        <v>468</v>
      </c>
      <c r="L114">
        <v>1368</v>
      </c>
      <c r="N114">
        <v>1011</v>
      </c>
      <c r="O114" t="s">
        <v>446</v>
      </c>
      <c r="P114" t="s">
        <v>446</v>
      </c>
      <c r="Q114">
        <v>1</v>
      </c>
      <c r="W114">
        <v>0</v>
      </c>
      <c r="X114">
        <v>-1068589559</v>
      </c>
      <c r="Y114">
        <f t="shared" si="42"/>
        <v>7.1999999999999995E-2</v>
      </c>
      <c r="AA114">
        <v>0</v>
      </c>
      <c r="AB114">
        <v>1582.31</v>
      </c>
      <c r="AC114">
        <v>1157.2</v>
      </c>
      <c r="AD114">
        <v>0</v>
      </c>
      <c r="AE114">
        <v>0</v>
      </c>
      <c r="AF114">
        <v>1582.31</v>
      </c>
      <c r="AG114">
        <v>1157.2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-2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3</v>
      </c>
      <c r="AT114">
        <v>0.06</v>
      </c>
      <c r="AU114" t="s">
        <v>23</v>
      </c>
      <c r="AV114">
        <v>1</v>
      </c>
      <c r="AW114">
        <v>2</v>
      </c>
      <c r="AX114">
        <v>60227445</v>
      </c>
      <c r="AY114">
        <v>1</v>
      </c>
      <c r="AZ114">
        <v>0</v>
      </c>
      <c r="BA114">
        <v>132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94.938599999999994</v>
      </c>
      <c r="BL114">
        <v>69.432000000000002</v>
      </c>
      <c r="BM114">
        <v>0</v>
      </c>
      <c r="BN114">
        <v>0</v>
      </c>
      <c r="BO114">
        <v>0.06</v>
      </c>
      <c r="BP114">
        <v>1</v>
      </c>
      <c r="BQ114">
        <v>0</v>
      </c>
      <c r="BR114">
        <v>113.92632</v>
      </c>
      <c r="BS114">
        <v>83.318399999999997</v>
      </c>
      <c r="BT114">
        <v>0</v>
      </c>
      <c r="BU114">
        <v>0</v>
      </c>
      <c r="BV114">
        <v>7.1999999999999995E-2</v>
      </c>
      <c r="BW114">
        <v>1</v>
      </c>
      <c r="CV114">
        <v>0</v>
      </c>
      <c r="CW114">
        <f>ROUND(Y114*Source!I297*DO114,7)</f>
        <v>0.28799999999999998</v>
      </c>
      <c r="CX114">
        <f>ROUND(Y114*Source!I297,7)</f>
        <v>0.28799999999999998</v>
      </c>
      <c r="CY114">
        <f>AB114</f>
        <v>1582.31</v>
      </c>
      <c r="CZ114">
        <f>AF114</f>
        <v>1582.31</v>
      </c>
      <c r="DA114">
        <f>AJ114</f>
        <v>1</v>
      </c>
      <c r="DB114">
        <f t="shared" si="43"/>
        <v>113.928</v>
      </c>
      <c r="DC114">
        <f t="shared" si="44"/>
        <v>83.316000000000003</v>
      </c>
      <c r="DD114" t="s">
        <v>3</v>
      </c>
      <c r="DE114" t="s">
        <v>3</v>
      </c>
      <c r="DF114">
        <f t="shared" si="41"/>
        <v>0</v>
      </c>
      <c r="DG114">
        <f t="shared" ref="DG114:DG135" si="45">ROUND(ROUND(AF114,2)*CX114,2)</f>
        <v>455.71</v>
      </c>
      <c r="DH114">
        <f t="shared" si="38"/>
        <v>333.27</v>
      </c>
      <c r="DI114">
        <f t="shared" si="39"/>
        <v>0</v>
      </c>
      <c r="DJ114">
        <f>DG114+DH114</f>
        <v>788.98</v>
      </c>
      <c r="DK114">
        <v>1</v>
      </c>
      <c r="DL114" t="s">
        <v>469</v>
      </c>
      <c r="DM114">
        <v>6</v>
      </c>
      <c r="DN114" t="s">
        <v>440</v>
      </c>
      <c r="DO114">
        <v>1</v>
      </c>
    </row>
    <row r="115" spans="1:119" x14ac:dyDescent="0.2">
      <c r="A115">
        <f>ROW(Source!A297)</f>
        <v>297</v>
      </c>
      <c r="B115">
        <v>60175270</v>
      </c>
      <c r="C115">
        <v>60227441</v>
      </c>
      <c r="D115">
        <v>58773573</v>
      </c>
      <c r="E115">
        <v>1</v>
      </c>
      <c r="F115">
        <v>1</v>
      </c>
      <c r="G115">
        <v>1</v>
      </c>
      <c r="H115">
        <v>2</v>
      </c>
      <c r="I115" t="s">
        <v>448</v>
      </c>
      <c r="J115" t="s">
        <v>449</v>
      </c>
      <c r="K115" t="s">
        <v>450</v>
      </c>
      <c r="L115">
        <v>1368</v>
      </c>
      <c r="N115">
        <v>1011</v>
      </c>
      <c r="O115" t="s">
        <v>446</v>
      </c>
      <c r="P115" t="s">
        <v>446</v>
      </c>
      <c r="Q115">
        <v>1</v>
      </c>
      <c r="W115">
        <v>0</v>
      </c>
      <c r="X115">
        <v>-312038840</v>
      </c>
      <c r="Y115">
        <f t="shared" si="42"/>
        <v>7.1999999999999995E-2</v>
      </c>
      <c r="AA115">
        <v>0</v>
      </c>
      <c r="AB115">
        <v>543.33000000000004</v>
      </c>
      <c r="AC115">
        <v>861.47</v>
      </c>
      <c r="AD115">
        <v>0</v>
      </c>
      <c r="AE115">
        <v>0</v>
      </c>
      <c r="AF115">
        <v>543.33000000000004</v>
      </c>
      <c r="AG115">
        <v>861.47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0</v>
      </c>
      <c r="AP115">
        <v>1</v>
      </c>
      <c r="AQ115">
        <v>1</v>
      </c>
      <c r="AR115">
        <v>0</v>
      </c>
      <c r="AS115" t="s">
        <v>3</v>
      </c>
      <c r="AT115">
        <v>0.06</v>
      </c>
      <c r="AU115" t="s">
        <v>23</v>
      </c>
      <c r="AV115">
        <v>1</v>
      </c>
      <c r="AW115">
        <v>2</v>
      </c>
      <c r="AX115">
        <v>60227446</v>
      </c>
      <c r="AY115">
        <v>1</v>
      </c>
      <c r="AZ115">
        <v>0</v>
      </c>
      <c r="BA115">
        <v>133</v>
      </c>
      <c r="BB115">
        <v>1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32.599800000000002</v>
      </c>
      <c r="BL115">
        <v>51.688200000000002</v>
      </c>
      <c r="BM115">
        <v>0</v>
      </c>
      <c r="BN115">
        <v>0</v>
      </c>
      <c r="BO115">
        <v>0.06</v>
      </c>
      <c r="BP115">
        <v>1</v>
      </c>
      <c r="BQ115">
        <v>0</v>
      </c>
      <c r="BR115">
        <v>39.119759999999999</v>
      </c>
      <c r="BS115">
        <v>62.025840000000002</v>
      </c>
      <c r="BT115">
        <v>0</v>
      </c>
      <c r="BU115">
        <v>0</v>
      </c>
      <c r="BV115">
        <v>7.1999999999999995E-2</v>
      </c>
      <c r="BW115">
        <v>1</v>
      </c>
      <c r="CV115">
        <v>0</v>
      </c>
      <c r="CW115">
        <f>ROUND(Y115*Source!I297*DO115,7)</f>
        <v>0.28799999999999998</v>
      </c>
      <c r="CX115">
        <f>ROUND(Y115*Source!I297,7)</f>
        <v>0.28799999999999998</v>
      </c>
      <c r="CY115">
        <f>AB115</f>
        <v>543.33000000000004</v>
      </c>
      <c r="CZ115">
        <f>AF115</f>
        <v>543.33000000000004</v>
      </c>
      <c r="DA115">
        <f>AJ115</f>
        <v>1</v>
      </c>
      <c r="DB115">
        <f t="shared" si="43"/>
        <v>39.119999999999997</v>
      </c>
      <c r="DC115">
        <f t="shared" si="44"/>
        <v>62.027999999999999</v>
      </c>
      <c r="DD115" t="s">
        <v>3</v>
      </c>
      <c r="DE115" t="s">
        <v>3</v>
      </c>
      <c r="DF115">
        <f t="shared" si="41"/>
        <v>0</v>
      </c>
      <c r="DG115">
        <f t="shared" si="45"/>
        <v>156.47999999999999</v>
      </c>
      <c r="DH115">
        <f t="shared" si="38"/>
        <v>248.1</v>
      </c>
      <c r="DI115">
        <f t="shared" si="39"/>
        <v>0</v>
      </c>
      <c r="DJ115">
        <f>DG115+DH115</f>
        <v>404.58</v>
      </c>
      <c r="DK115">
        <v>1</v>
      </c>
      <c r="DL115" t="s">
        <v>447</v>
      </c>
      <c r="DM115">
        <v>4</v>
      </c>
      <c r="DN115" t="s">
        <v>440</v>
      </c>
      <c r="DO115">
        <v>1</v>
      </c>
    </row>
    <row r="116" spans="1:119" x14ac:dyDescent="0.2">
      <c r="A116">
        <f>ROW(Source!A297)</f>
        <v>297</v>
      </c>
      <c r="B116">
        <v>60175270</v>
      </c>
      <c r="C116">
        <v>60227441</v>
      </c>
      <c r="D116">
        <v>58773770</v>
      </c>
      <c r="E116">
        <v>1</v>
      </c>
      <c r="F116">
        <v>1</v>
      </c>
      <c r="G116">
        <v>1</v>
      </c>
      <c r="H116">
        <v>2</v>
      </c>
      <c r="I116" t="s">
        <v>470</v>
      </c>
      <c r="J116" t="s">
        <v>471</v>
      </c>
      <c r="K116" t="s">
        <v>472</v>
      </c>
      <c r="L116">
        <v>1368</v>
      </c>
      <c r="N116">
        <v>1011</v>
      </c>
      <c r="O116" t="s">
        <v>446</v>
      </c>
      <c r="P116" t="s">
        <v>446</v>
      </c>
      <c r="Q116">
        <v>1</v>
      </c>
      <c r="W116">
        <v>0</v>
      </c>
      <c r="X116">
        <v>462025989</v>
      </c>
      <c r="Y116">
        <f t="shared" si="42"/>
        <v>0.73199999999999998</v>
      </c>
      <c r="AA116">
        <v>0</v>
      </c>
      <c r="AB116">
        <v>34.6</v>
      </c>
      <c r="AC116">
        <v>0</v>
      </c>
      <c r="AD116">
        <v>0</v>
      </c>
      <c r="AE116">
        <v>0</v>
      </c>
      <c r="AF116">
        <v>34.6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-2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3</v>
      </c>
      <c r="AT116">
        <v>0.61</v>
      </c>
      <c r="AU116" t="s">
        <v>23</v>
      </c>
      <c r="AV116">
        <v>1</v>
      </c>
      <c r="AW116">
        <v>2</v>
      </c>
      <c r="AX116">
        <v>60227447</v>
      </c>
      <c r="AY116">
        <v>1</v>
      </c>
      <c r="AZ116">
        <v>0</v>
      </c>
      <c r="BA116">
        <v>134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21.106000000000002</v>
      </c>
      <c r="BL116">
        <v>0</v>
      </c>
      <c r="BM116">
        <v>0</v>
      </c>
      <c r="BN116">
        <v>0</v>
      </c>
      <c r="BO116">
        <v>0</v>
      </c>
      <c r="BP116">
        <v>1</v>
      </c>
      <c r="BQ116">
        <v>0</v>
      </c>
      <c r="BR116">
        <v>25.327200000000001</v>
      </c>
      <c r="BS116">
        <v>0</v>
      </c>
      <c r="BT116">
        <v>0</v>
      </c>
      <c r="BU116">
        <v>0</v>
      </c>
      <c r="BV116">
        <v>0</v>
      </c>
      <c r="BW116">
        <v>1</v>
      </c>
      <c r="CV116">
        <v>0</v>
      </c>
      <c r="CW116">
        <f>ROUND(Y116*Source!I297*DO116,7)</f>
        <v>0</v>
      </c>
      <c r="CX116">
        <f>ROUND(Y116*Source!I297,7)</f>
        <v>2.9279999999999999</v>
      </c>
      <c r="CY116">
        <f>AB116</f>
        <v>34.6</v>
      </c>
      <c r="CZ116">
        <f>AF116</f>
        <v>34.6</v>
      </c>
      <c r="DA116">
        <f>AJ116</f>
        <v>1</v>
      </c>
      <c r="DB116">
        <f t="shared" si="43"/>
        <v>25.332000000000001</v>
      </c>
      <c r="DC116">
        <f t="shared" si="44"/>
        <v>0</v>
      </c>
      <c r="DD116" t="s">
        <v>3</v>
      </c>
      <c r="DE116" t="s">
        <v>3</v>
      </c>
      <c r="DF116">
        <f t="shared" si="41"/>
        <v>0</v>
      </c>
      <c r="DG116">
        <f t="shared" si="45"/>
        <v>101.31</v>
      </c>
      <c r="DH116">
        <f t="shared" si="38"/>
        <v>0</v>
      </c>
      <c r="DI116">
        <f t="shared" si="39"/>
        <v>0</v>
      </c>
      <c r="DJ116">
        <f>DG116+DH116</f>
        <v>101.31</v>
      </c>
      <c r="DK116">
        <v>1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ROW(Source!A297)</f>
        <v>297</v>
      </c>
      <c r="B117">
        <v>60175270</v>
      </c>
      <c r="C117">
        <v>60227441</v>
      </c>
      <c r="D117">
        <v>58773782</v>
      </c>
      <c r="E117">
        <v>1</v>
      </c>
      <c r="F117">
        <v>1</v>
      </c>
      <c r="G117">
        <v>1</v>
      </c>
      <c r="H117">
        <v>2</v>
      </c>
      <c r="I117" t="s">
        <v>473</v>
      </c>
      <c r="J117" t="s">
        <v>474</v>
      </c>
      <c r="K117" t="s">
        <v>475</v>
      </c>
      <c r="L117">
        <v>1368</v>
      </c>
      <c r="N117">
        <v>1011</v>
      </c>
      <c r="O117" t="s">
        <v>446</v>
      </c>
      <c r="P117" t="s">
        <v>446</v>
      </c>
      <c r="Q117">
        <v>1</v>
      </c>
      <c r="W117">
        <v>0</v>
      </c>
      <c r="X117">
        <v>1818041354</v>
      </c>
      <c r="Y117">
        <f t="shared" si="42"/>
        <v>0.22800000000000001</v>
      </c>
      <c r="AA117">
        <v>0</v>
      </c>
      <c r="AB117">
        <v>376.9</v>
      </c>
      <c r="AC117">
        <v>861.47</v>
      </c>
      <c r="AD117">
        <v>0</v>
      </c>
      <c r="AE117">
        <v>0</v>
      </c>
      <c r="AF117">
        <v>376.9</v>
      </c>
      <c r="AG117">
        <v>861.47</v>
      </c>
      <c r="AH117">
        <v>0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3</v>
      </c>
      <c r="AT117">
        <v>0.19</v>
      </c>
      <c r="AU117" t="s">
        <v>23</v>
      </c>
      <c r="AV117">
        <v>1</v>
      </c>
      <c r="AW117">
        <v>2</v>
      </c>
      <c r="AX117">
        <v>60227448</v>
      </c>
      <c r="AY117">
        <v>1</v>
      </c>
      <c r="AZ117">
        <v>0</v>
      </c>
      <c r="BA117">
        <v>135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71.611000000000004</v>
      </c>
      <c r="BL117">
        <v>163.67930000000001</v>
      </c>
      <c r="BM117">
        <v>0</v>
      </c>
      <c r="BN117">
        <v>0</v>
      </c>
      <c r="BO117">
        <v>0.19</v>
      </c>
      <c r="BP117">
        <v>1</v>
      </c>
      <c r="BQ117">
        <v>0</v>
      </c>
      <c r="BR117">
        <v>85.933199999999999</v>
      </c>
      <c r="BS117">
        <v>196.41515999999999</v>
      </c>
      <c r="BT117">
        <v>0</v>
      </c>
      <c r="BU117">
        <v>0</v>
      </c>
      <c r="BV117">
        <v>0.22800000000000001</v>
      </c>
      <c r="BW117">
        <v>1</v>
      </c>
      <c r="CV117">
        <v>0</v>
      </c>
      <c r="CW117">
        <f>ROUND(Y117*Source!I297*DO117,7)</f>
        <v>0.91200000000000003</v>
      </c>
      <c r="CX117">
        <f>ROUND(Y117*Source!I297,7)</f>
        <v>0.91200000000000003</v>
      </c>
      <c r="CY117">
        <f>AB117</f>
        <v>376.9</v>
      </c>
      <c r="CZ117">
        <f>AF117</f>
        <v>376.9</v>
      </c>
      <c r="DA117">
        <f>AJ117</f>
        <v>1</v>
      </c>
      <c r="DB117">
        <f t="shared" si="43"/>
        <v>85.932000000000002</v>
      </c>
      <c r="DC117">
        <f t="shared" si="44"/>
        <v>196.416</v>
      </c>
      <c r="DD117" t="s">
        <v>3</v>
      </c>
      <c r="DE117" t="s">
        <v>3</v>
      </c>
      <c r="DF117">
        <f t="shared" si="41"/>
        <v>0</v>
      </c>
      <c r="DG117">
        <f t="shared" si="45"/>
        <v>343.73</v>
      </c>
      <c r="DH117">
        <f t="shared" si="38"/>
        <v>785.66</v>
      </c>
      <c r="DI117">
        <f t="shared" si="39"/>
        <v>0</v>
      </c>
      <c r="DJ117">
        <f>DG117+DH117</f>
        <v>1129.3900000000001</v>
      </c>
      <c r="DK117">
        <v>1</v>
      </c>
      <c r="DL117" t="s">
        <v>447</v>
      </c>
      <c r="DM117">
        <v>4</v>
      </c>
      <c r="DN117" t="s">
        <v>440</v>
      </c>
      <c r="DO117">
        <v>1</v>
      </c>
    </row>
    <row r="118" spans="1:119" x14ac:dyDescent="0.2">
      <c r="A118">
        <f>ROW(Source!A297)</f>
        <v>297</v>
      </c>
      <c r="B118">
        <v>60175270</v>
      </c>
      <c r="C118">
        <v>60227441</v>
      </c>
      <c r="D118">
        <v>58723588</v>
      </c>
      <c r="E118">
        <v>1</v>
      </c>
      <c r="F118">
        <v>1</v>
      </c>
      <c r="G118">
        <v>1</v>
      </c>
      <c r="H118">
        <v>3</v>
      </c>
      <c r="I118" t="s">
        <v>476</v>
      </c>
      <c r="J118" t="s">
        <v>477</v>
      </c>
      <c r="K118" t="s">
        <v>478</v>
      </c>
      <c r="L118">
        <v>1346</v>
      </c>
      <c r="N118">
        <v>1009</v>
      </c>
      <c r="O118" t="s">
        <v>175</v>
      </c>
      <c r="P118" t="s">
        <v>175</v>
      </c>
      <c r="Q118">
        <v>1</v>
      </c>
      <c r="W118">
        <v>0</v>
      </c>
      <c r="X118">
        <v>-1476217930</v>
      </c>
      <c r="Y118">
        <f>AT118</f>
        <v>0.1</v>
      </c>
      <c r="AA118">
        <v>119.84</v>
      </c>
      <c r="AB118">
        <v>0</v>
      </c>
      <c r="AC118">
        <v>0</v>
      </c>
      <c r="AD118">
        <v>0</v>
      </c>
      <c r="AE118">
        <v>155.63</v>
      </c>
      <c r="AF118">
        <v>0</v>
      </c>
      <c r="AG118">
        <v>0</v>
      </c>
      <c r="AH118">
        <v>0</v>
      </c>
      <c r="AI118">
        <v>0.77</v>
      </c>
      <c r="AJ118">
        <v>1</v>
      </c>
      <c r="AK118">
        <v>1</v>
      </c>
      <c r="AL118">
        <v>1</v>
      </c>
      <c r="AM118">
        <v>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3</v>
      </c>
      <c r="AT118">
        <v>0.1</v>
      </c>
      <c r="AU118" t="s">
        <v>3</v>
      </c>
      <c r="AV118">
        <v>0</v>
      </c>
      <c r="AW118">
        <v>2</v>
      </c>
      <c r="AX118">
        <v>60227449</v>
      </c>
      <c r="AY118">
        <v>1</v>
      </c>
      <c r="AZ118">
        <v>0</v>
      </c>
      <c r="BA118">
        <v>136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15.563000000000001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1</v>
      </c>
      <c r="BQ118">
        <v>15.563000000000001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1</v>
      </c>
      <c r="CV118">
        <v>0</v>
      </c>
      <c r="CW118">
        <v>0</v>
      </c>
      <c r="CX118">
        <f>ROUND(Y118*Source!I297,7)</f>
        <v>0.4</v>
      </c>
      <c r="CY118">
        <f>AA118</f>
        <v>119.84</v>
      </c>
      <c r="CZ118">
        <f>AE118</f>
        <v>155.63</v>
      </c>
      <c r="DA118">
        <f>AI118</f>
        <v>0.77</v>
      </c>
      <c r="DB118">
        <f>ROUND(ROUND(AT118*CZ118,2),6)</f>
        <v>15.56</v>
      </c>
      <c r="DC118">
        <f>ROUND(ROUND(AT118*AG118,2),6)</f>
        <v>0</v>
      </c>
      <c r="DD118" t="s">
        <v>3</v>
      </c>
      <c r="DE118" t="s">
        <v>3</v>
      </c>
      <c r="DF118">
        <f>ROUND(ROUND(AE118*AI118,2)*CX118,2)</f>
        <v>47.94</v>
      </c>
      <c r="DG118">
        <f t="shared" si="45"/>
        <v>0</v>
      </c>
      <c r="DH118">
        <f t="shared" si="38"/>
        <v>0</v>
      </c>
      <c r="DI118">
        <f t="shared" si="39"/>
        <v>0</v>
      </c>
      <c r="DJ118">
        <f>DF118</f>
        <v>47.94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ROW(Source!A297)</f>
        <v>297</v>
      </c>
      <c r="B119">
        <v>60175270</v>
      </c>
      <c r="C119">
        <v>60227441</v>
      </c>
      <c r="D119">
        <v>58724341</v>
      </c>
      <c r="E119">
        <v>1</v>
      </c>
      <c r="F119">
        <v>1</v>
      </c>
      <c r="G119">
        <v>1</v>
      </c>
      <c r="H119">
        <v>3</v>
      </c>
      <c r="I119" t="s">
        <v>479</v>
      </c>
      <c r="J119" t="s">
        <v>480</v>
      </c>
      <c r="K119" t="s">
        <v>481</v>
      </c>
      <c r="L119">
        <v>1346</v>
      </c>
      <c r="N119">
        <v>1009</v>
      </c>
      <c r="O119" t="s">
        <v>175</v>
      </c>
      <c r="P119" t="s">
        <v>175</v>
      </c>
      <c r="Q119">
        <v>1</v>
      </c>
      <c r="W119">
        <v>0</v>
      </c>
      <c r="X119">
        <v>-489290570</v>
      </c>
      <c r="Y119">
        <f>AT119</f>
        <v>0.1</v>
      </c>
      <c r="AA119">
        <v>187.18</v>
      </c>
      <c r="AB119">
        <v>0</v>
      </c>
      <c r="AC119">
        <v>0</v>
      </c>
      <c r="AD119">
        <v>0</v>
      </c>
      <c r="AE119">
        <v>174.93</v>
      </c>
      <c r="AF119">
        <v>0</v>
      </c>
      <c r="AG119">
        <v>0</v>
      </c>
      <c r="AH119">
        <v>0</v>
      </c>
      <c r="AI119">
        <v>1.07</v>
      </c>
      <c r="AJ119">
        <v>1</v>
      </c>
      <c r="AK119">
        <v>1</v>
      </c>
      <c r="AL119">
        <v>1</v>
      </c>
      <c r="AM119">
        <v>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3</v>
      </c>
      <c r="AT119">
        <v>0.1</v>
      </c>
      <c r="AU119" t="s">
        <v>3</v>
      </c>
      <c r="AV119">
        <v>0</v>
      </c>
      <c r="AW119">
        <v>2</v>
      </c>
      <c r="AX119">
        <v>60227450</v>
      </c>
      <c r="AY119">
        <v>1</v>
      </c>
      <c r="AZ119">
        <v>0</v>
      </c>
      <c r="BA119">
        <v>137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17.492999999999999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1</v>
      </c>
      <c r="BQ119">
        <v>17.492999999999999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1</v>
      </c>
      <c r="CV119">
        <v>0</v>
      </c>
      <c r="CW119">
        <v>0</v>
      </c>
      <c r="CX119">
        <f>ROUND(Y119*Source!I297,7)</f>
        <v>0.4</v>
      </c>
      <c r="CY119">
        <f>AA119</f>
        <v>187.18</v>
      </c>
      <c r="CZ119">
        <f>AE119</f>
        <v>174.93</v>
      </c>
      <c r="DA119">
        <f>AI119</f>
        <v>1.07</v>
      </c>
      <c r="DB119">
        <f>ROUND(ROUND(AT119*CZ119,2),6)</f>
        <v>17.489999999999998</v>
      </c>
      <c r="DC119">
        <f>ROUND(ROUND(AT119*AG119,2),6)</f>
        <v>0</v>
      </c>
      <c r="DD119" t="s">
        <v>3</v>
      </c>
      <c r="DE119" t="s">
        <v>3</v>
      </c>
      <c r="DF119">
        <f>ROUND(ROUND(AE119*AI119,2)*CX119,2)</f>
        <v>74.87</v>
      </c>
      <c r="DG119">
        <f t="shared" si="45"/>
        <v>0</v>
      </c>
      <c r="DH119">
        <f t="shared" si="38"/>
        <v>0</v>
      </c>
      <c r="DI119">
        <f t="shared" si="39"/>
        <v>0</v>
      </c>
      <c r="DJ119">
        <f>DF119</f>
        <v>74.87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ROW(Source!A297)</f>
        <v>297</v>
      </c>
      <c r="B120">
        <v>60175270</v>
      </c>
      <c r="C120">
        <v>60227441</v>
      </c>
      <c r="D120">
        <v>58741849</v>
      </c>
      <c r="E120">
        <v>1</v>
      </c>
      <c r="F120">
        <v>1</v>
      </c>
      <c r="G120">
        <v>1</v>
      </c>
      <c r="H120">
        <v>3</v>
      </c>
      <c r="I120" t="s">
        <v>482</v>
      </c>
      <c r="J120" t="s">
        <v>483</v>
      </c>
      <c r="K120" t="s">
        <v>484</v>
      </c>
      <c r="L120">
        <v>1346</v>
      </c>
      <c r="N120">
        <v>1009</v>
      </c>
      <c r="O120" t="s">
        <v>175</v>
      </c>
      <c r="P120" t="s">
        <v>175</v>
      </c>
      <c r="Q120">
        <v>1</v>
      </c>
      <c r="W120">
        <v>0</v>
      </c>
      <c r="X120">
        <v>2025193363</v>
      </c>
      <c r="Y120">
        <f>AT120</f>
        <v>0.02</v>
      </c>
      <c r="AA120">
        <v>113.43</v>
      </c>
      <c r="AB120">
        <v>0</v>
      </c>
      <c r="AC120">
        <v>0</v>
      </c>
      <c r="AD120">
        <v>0</v>
      </c>
      <c r="AE120">
        <v>79.88</v>
      </c>
      <c r="AF120">
        <v>0</v>
      </c>
      <c r="AG120">
        <v>0</v>
      </c>
      <c r="AH120">
        <v>0</v>
      </c>
      <c r="AI120">
        <v>1.42</v>
      </c>
      <c r="AJ120">
        <v>1</v>
      </c>
      <c r="AK120">
        <v>1</v>
      </c>
      <c r="AL120">
        <v>1</v>
      </c>
      <c r="AM120">
        <v>2</v>
      </c>
      <c r="AN120">
        <v>0</v>
      </c>
      <c r="AO120">
        <v>0</v>
      </c>
      <c r="AP120">
        <v>1</v>
      </c>
      <c r="AQ120">
        <v>1</v>
      </c>
      <c r="AR120">
        <v>0</v>
      </c>
      <c r="AS120" t="s">
        <v>3</v>
      </c>
      <c r="AT120">
        <v>0.02</v>
      </c>
      <c r="AU120" t="s">
        <v>3</v>
      </c>
      <c r="AV120">
        <v>0</v>
      </c>
      <c r="AW120">
        <v>2</v>
      </c>
      <c r="AX120">
        <v>60227451</v>
      </c>
      <c r="AY120">
        <v>1</v>
      </c>
      <c r="AZ120">
        <v>0</v>
      </c>
      <c r="BA120">
        <v>138</v>
      </c>
      <c r="BB120">
        <v>1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1.5975999999999999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1</v>
      </c>
      <c r="BQ120">
        <v>1.5975999999999999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1</v>
      </c>
      <c r="CV120">
        <v>0</v>
      </c>
      <c r="CW120">
        <v>0</v>
      </c>
      <c r="CX120">
        <f>ROUND(Y120*Source!I297,7)</f>
        <v>0.08</v>
      </c>
      <c r="CY120">
        <f>AA120</f>
        <v>113.43</v>
      </c>
      <c r="CZ120">
        <f>AE120</f>
        <v>79.88</v>
      </c>
      <c r="DA120">
        <f>AI120</f>
        <v>1.42</v>
      </c>
      <c r="DB120">
        <f>ROUND(ROUND(AT120*CZ120,2),6)</f>
        <v>1.6</v>
      </c>
      <c r="DC120">
        <f>ROUND(ROUND(AT120*AG120,2),6)</f>
        <v>0</v>
      </c>
      <c r="DD120" t="s">
        <v>3</v>
      </c>
      <c r="DE120" t="s">
        <v>3</v>
      </c>
      <c r="DF120">
        <f>ROUND(ROUND(AE120*AI120,2)*CX120,2)</f>
        <v>9.07</v>
      </c>
      <c r="DG120">
        <f t="shared" si="45"/>
        <v>0</v>
      </c>
      <c r="DH120">
        <f t="shared" si="38"/>
        <v>0</v>
      </c>
      <c r="DI120">
        <f t="shared" si="39"/>
        <v>0</v>
      </c>
      <c r="DJ120">
        <f>DF120</f>
        <v>9.07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ROW(Source!A297)</f>
        <v>297</v>
      </c>
      <c r="B121">
        <v>60175270</v>
      </c>
      <c r="C121">
        <v>60227441</v>
      </c>
      <c r="D121">
        <v>58652324</v>
      </c>
      <c r="E121">
        <v>118</v>
      </c>
      <c r="F121">
        <v>1</v>
      </c>
      <c r="G121">
        <v>1</v>
      </c>
      <c r="H121">
        <v>3</v>
      </c>
      <c r="I121" t="s">
        <v>111</v>
      </c>
      <c r="J121" t="s">
        <v>3</v>
      </c>
      <c r="K121" t="s">
        <v>112</v>
      </c>
      <c r="L121">
        <v>3277935</v>
      </c>
      <c r="N121">
        <v>1013</v>
      </c>
      <c r="O121" t="s">
        <v>113</v>
      </c>
      <c r="P121" t="s">
        <v>113</v>
      </c>
      <c r="Q121">
        <v>1</v>
      </c>
      <c r="W121">
        <v>0</v>
      </c>
      <c r="X121">
        <v>274903907</v>
      </c>
      <c r="Y121">
        <f>AT121</f>
        <v>2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1</v>
      </c>
      <c r="AJ121">
        <v>1</v>
      </c>
      <c r="AK121">
        <v>1</v>
      </c>
      <c r="AL121">
        <v>1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 t="s">
        <v>3</v>
      </c>
      <c r="AT121">
        <v>2</v>
      </c>
      <c r="AU121" t="s">
        <v>3</v>
      </c>
      <c r="AV121">
        <v>0</v>
      </c>
      <c r="AW121">
        <v>2</v>
      </c>
      <c r="AX121">
        <v>60227452</v>
      </c>
      <c r="AY121">
        <v>1</v>
      </c>
      <c r="AZ121">
        <v>0</v>
      </c>
      <c r="BA121">
        <v>139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ROUND(Y121*Source!I297,7)</f>
        <v>8</v>
      </c>
      <c r="CY121">
        <f>AA121</f>
        <v>0</v>
      </c>
      <c r="CZ121">
        <f>AE121</f>
        <v>0</v>
      </c>
      <c r="DA121">
        <f>AI121</f>
        <v>1</v>
      </c>
      <c r="DB121">
        <f>ROUND(ROUND(AT121*CZ121,2),6)</f>
        <v>0</v>
      </c>
      <c r="DC121">
        <f>ROUND(ROUND(AT121*AG121,2),6)</f>
        <v>0</v>
      </c>
      <c r="DD121" t="s">
        <v>3</v>
      </c>
      <c r="DE121" t="s">
        <v>3</v>
      </c>
      <c r="DF121">
        <f>ROUND(ROUND(AE121,2)*CX121,2)</f>
        <v>0</v>
      </c>
      <c r="DG121">
        <f t="shared" si="45"/>
        <v>0</v>
      </c>
      <c r="DH121">
        <f t="shared" si="38"/>
        <v>0</v>
      </c>
      <c r="DI121">
        <f t="shared" si="39"/>
        <v>0</v>
      </c>
      <c r="DJ121">
        <f>DF121</f>
        <v>0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ROW(Source!A299)</f>
        <v>299</v>
      </c>
      <c r="B122">
        <v>60175270</v>
      </c>
      <c r="C122">
        <v>60227454</v>
      </c>
      <c r="D122">
        <v>58646191</v>
      </c>
      <c r="E122">
        <v>118</v>
      </c>
      <c r="F122">
        <v>1</v>
      </c>
      <c r="G122">
        <v>1</v>
      </c>
      <c r="H122">
        <v>1</v>
      </c>
      <c r="I122" t="s">
        <v>461</v>
      </c>
      <c r="J122" t="s">
        <v>3</v>
      </c>
      <c r="K122" t="s">
        <v>462</v>
      </c>
      <c r="L122">
        <v>1191</v>
      </c>
      <c r="N122">
        <v>1013</v>
      </c>
      <c r="O122" t="s">
        <v>440</v>
      </c>
      <c r="P122" t="s">
        <v>440</v>
      </c>
      <c r="Q122">
        <v>1</v>
      </c>
      <c r="W122">
        <v>0</v>
      </c>
      <c r="X122">
        <v>1522950421</v>
      </c>
      <c r="Y122">
        <f>(AT122*ROUND((0.2+1),7))</f>
        <v>0.33600000000000002</v>
      </c>
      <c r="AA122">
        <v>0</v>
      </c>
      <c r="AB122">
        <v>0</v>
      </c>
      <c r="AC122">
        <v>0</v>
      </c>
      <c r="AD122">
        <v>887.19</v>
      </c>
      <c r="AE122">
        <v>0</v>
      </c>
      <c r="AF122">
        <v>0</v>
      </c>
      <c r="AG122">
        <v>0</v>
      </c>
      <c r="AH122">
        <v>887.19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0</v>
      </c>
      <c r="AP122">
        <v>1</v>
      </c>
      <c r="AQ122">
        <v>1</v>
      </c>
      <c r="AR122">
        <v>0</v>
      </c>
      <c r="AS122" t="s">
        <v>3</v>
      </c>
      <c r="AT122">
        <v>0.28000000000000003</v>
      </c>
      <c r="AU122" t="s">
        <v>23</v>
      </c>
      <c r="AV122">
        <v>1</v>
      </c>
      <c r="AW122">
        <v>2</v>
      </c>
      <c r="AX122">
        <v>60227455</v>
      </c>
      <c r="AY122">
        <v>1</v>
      </c>
      <c r="AZ122">
        <v>0</v>
      </c>
      <c r="BA122">
        <v>140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248.41319999999999</v>
      </c>
      <c r="BN122">
        <v>0.28000000000000003</v>
      </c>
      <c r="BO122">
        <v>0</v>
      </c>
      <c r="BP122">
        <v>1</v>
      </c>
      <c r="BQ122">
        <v>0</v>
      </c>
      <c r="BR122">
        <v>0</v>
      </c>
      <c r="BS122">
        <v>0</v>
      </c>
      <c r="BT122">
        <v>298.09584000000001</v>
      </c>
      <c r="BU122">
        <v>0.33600000000000002</v>
      </c>
      <c r="BV122">
        <v>0</v>
      </c>
      <c r="BW122">
        <v>1</v>
      </c>
      <c r="CU122">
        <f>ROUND(AT122*Source!I299*AH122*AL122,2)</f>
        <v>745.24</v>
      </c>
      <c r="CV122">
        <f>ROUND(Y122*Source!I299,7)</f>
        <v>1.008</v>
      </c>
      <c r="CW122">
        <v>0</v>
      </c>
      <c r="CX122">
        <f>ROUND(Y122*Source!I299,7)</f>
        <v>1.008</v>
      </c>
      <c r="CY122">
        <f>AD122</f>
        <v>887.19</v>
      </c>
      <c r="CZ122">
        <f>AH122</f>
        <v>887.19</v>
      </c>
      <c r="DA122">
        <f>AL122</f>
        <v>1</v>
      </c>
      <c r="DB122">
        <f>ROUND((ROUND(AT122*CZ122,2)*ROUND((0.2+1),7)),6)</f>
        <v>298.09199999999998</v>
      </c>
      <c r="DC122">
        <f>ROUND((ROUND(AT122*AG122,2)*ROUND((0.2+1),7)),6)</f>
        <v>0</v>
      </c>
      <c r="DD122" t="s">
        <v>3</v>
      </c>
      <c r="DE122" t="s">
        <v>3</v>
      </c>
      <c r="DF122">
        <f>ROUND(ROUND(AE122,2)*CX122,2)</f>
        <v>0</v>
      </c>
      <c r="DG122">
        <f t="shared" si="45"/>
        <v>0</v>
      </c>
      <c r="DH122">
        <f t="shared" si="38"/>
        <v>0</v>
      </c>
      <c r="DI122">
        <f t="shared" si="39"/>
        <v>894.29</v>
      </c>
      <c r="DJ122">
        <f>DI122</f>
        <v>894.29</v>
      </c>
      <c r="DK122">
        <v>1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ROW(Source!A299)</f>
        <v>299</v>
      </c>
      <c r="B123">
        <v>60175270</v>
      </c>
      <c r="C123">
        <v>60227454</v>
      </c>
      <c r="D123">
        <v>58646362</v>
      </c>
      <c r="E123">
        <v>118</v>
      </c>
      <c r="F123">
        <v>1</v>
      </c>
      <c r="G123">
        <v>1</v>
      </c>
      <c r="H123">
        <v>1</v>
      </c>
      <c r="I123" t="s">
        <v>441</v>
      </c>
      <c r="J123" t="s">
        <v>3</v>
      </c>
      <c r="K123" t="s">
        <v>442</v>
      </c>
      <c r="L123">
        <v>1191</v>
      </c>
      <c r="N123">
        <v>1013</v>
      </c>
      <c r="O123" t="s">
        <v>440</v>
      </c>
      <c r="P123" t="s">
        <v>440</v>
      </c>
      <c r="Q123">
        <v>1</v>
      </c>
      <c r="W123">
        <v>0</v>
      </c>
      <c r="X123">
        <v>-1417349443</v>
      </c>
      <c r="Y123">
        <f>(AT123*ROUND((0.2+1),7))</f>
        <v>2.4E-2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3</v>
      </c>
      <c r="AT123">
        <v>0.02</v>
      </c>
      <c r="AU123" t="s">
        <v>23</v>
      </c>
      <c r="AV123">
        <v>2</v>
      </c>
      <c r="AW123">
        <v>2</v>
      </c>
      <c r="AX123">
        <v>60227456</v>
      </c>
      <c r="AY123">
        <v>1</v>
      </c>
      <c r="AZ123">
        <v>0</v>
      </c>
      <c r="BA123">
        <v>141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ROUND(Y123*Source!I299,7)</f>
        <v>7.1999999999999995E-2</v>
      </c>
      <c r="CY123">
        <f>AD123</f>
        <v>0</v>
      </c>
      <c r="CZ123">
        <f>AH123</f>
        <v>0</v>
      </c>
      <c r="DA123">
        <f>AL123</f>
        <v>1</v>
      </c>
      <c r="DB123">
        <f>ROUND((ROUND(AT123*CZ123,2)*ROUND((0.2+1),7)),6)</f>
        <v>0</v>
      </c>
      <c r="DC123">
        <f>ROUND((ROUND(AT123*AG123,2)*ROUND((0.2+1),7)),6)</f>
        <v>0</v>
      </c>
      <c r="DD123" t="s">
        <v>3</v>
      </c>
      <c r="DE123" t="s">
        <v>3</v>
      </c>
      <c r="DF123">
        <f>ROUND(ROUND(AE123,2)*CX123,2)</f>
        <v>0</v>
      </c>
      <c r="DG123">
        <f t="shared" si="45"/>
        <v>0</v>
      </c>
      <c r="DH123">
        <f t="shared" si="38"/>
        <v>0</v>
      </c>
      <c r="DI123">
        <f t="shared" si="39"/>
        <v>0</v>
      </c>
      <c r="DJ123">
        <f>DI123</f>
        <v>0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ROW(Source!A299)</f>
        <v>299</v>
      </c>
      <c r="B124">
        <v>60175270</v>
      </c>
      <c r="C124">
        <v>60227454</v>
      </c>
      <c r="D124">
        <v>58772671</v>
      </c>
      <c r="E124">
        <v>1</v>
      </c>
      <c r="F124">
        <v>1</v>
      </c>
      <c r="G124">
        <v>1</v>
      </c>
      <c r="H124">
        <v>2</v>
      </c>
      <c r="I124" t="s">
        <v>466</v>
      </c>
      <c r="J124" t="s">
        <v>467</v>
      </c>
      <c r="K124" t="s">
        <v>468</v>
      </c>
      <c r="L124">
        <v>1368</v>
      </c>
      <c r="N124">
        <v>1011</v>
      </c>
      <c r="O124" t="s">
        <v>446</v>
      </c>
      <c r="P124" t="s">
        <v>446</v>
      </c>
      <c r="Q124">
        <v>1</v>
      </c>
      <c r="W124">
        <v>0</v>
      </c>
      <c r="X124">
        <v>-1068589559</v>
      </c>
      <c r="Y124">
        <f>(AT124*ROUND((0.2+1),7))</f>
        <v>1.2E-2</v>
      </c>
      <c r="AA124">
        <v>0</v>
      </c>
      <c r="AB124">
        <v>1582.31</v>
      </c>
      <c r="AC124">
        <v>1157.2</v>
      </c>
      <c r="AD124">
        <v>0</v>
      </c>
      <c r="AE124">
        <v>0</v>
      </c>
      <c r="AF124">
        <v>1582.31</v>
      </c>
      <c r="AG124">
        <v>1157.2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-2</v>
      </c>
      <c r="AN124">
        <v>0</v>
      </c>
      <c r="AO124">
        <v>0</v>
      </c>
      <c r="AP124">
        <v>1</v>
      </c>
      <c r="AQ124">
        <v>1</v>
      </c>
      <c r="AR124">
        <v>0</v>
      </c>
      <c r="AS124" t="s">
        <v>3</v>
      </c>
      <c r="AT124">
        <v>0.01</v>
      </c>
      <c r="AU124" t="s">
        <v>23</v>
      </c>
      <c r="AV124">
        <v>1</v>
      </c>
      <c r="AW124">
        <v>2</v>
      </c>
      <c r="AX124">
        <v>60227457</v>
      </c>
      <c r="AY124">
        <v>1</v>
      </c>
      <c r="AZ124">
        <v>0</v>
      </c>
      <c r="BA124">
        <v>142</v>
      </c>
      <c r="BB124">
        <v>1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15.8231</v>
      </c>
      <c r="BL124">
        <v>11.571999999999999</v>
      </c>
      <c r="BM124">
        <v>0</v>
      </c>
      <c r="BN124">
        <v>0</v>
      </c>
      <c r="BO124">
        <v>0.01</v>
      </c>
      <c r="BP124">
        <v>1</v>
      </c>
      <c r="BQ124">
        <v>0</v>
      </c>
      <c r="BR124">
        <v>18.987719999999999</v>
      </c>
      <c r="BS124">
        <v>13.8864</v>
      </c>
      <c r="BT124">
        <v>0</v>
      </c>
      <c r="BU124">
        <v>0</v>
      </c>
      <c r="BV124">
        <v>1.2E-2</v>
      </c>
      <c r="BW124">
        <v>1</v>
      </c>
      <c r="CV124">
        <v>0</v>
      </c>
      <c r="CW124">
        <f>ROUND(Y124*Source!I299*DO124,7)</f>
        <v>3.5999999999999997E-2</v>
      </c>
      <c r="CX124">
        <f>ROUND(Y124*Source!I299,7)</f>
        <v>3.5999999999999997E-2</v>
      </c>
      <c r="CY124">
        <f>AB124</f>
        <v>1582.31</v>
      </c>
      <c r="CZ124">
        <f>AF124</f>
        <v>1582.31</v>
      </c>
      <c r="DA124">
        <f>AJ124</f>
        <v>1</v>
      </c>
      <c r="DB124">
        <f>ROUND((ROUND(AT124*CZ124,2)*ROUND((0.2+1),7)),6)</f>
        <v>18.984000000000002</v>
      </c>
      <c r="DC124">
        <f>ROUND((ROUND(AT124*AG124,2)*ROUND((0.2+1),7)),6)</f>
        <v>13.884</v>
      </c>
      <c r="DD124" t="s">
        <v>3</v>
      </c>
      <c r="DE124" t="s">
        <v>3</v>
      </c>
      <c r="DF124">
        <f>ROUND(ROUND(AE124,2)*CX124,2)</f>
        <v>0</v>
      </c>
      <c r="DG124">
        <f t="shared" si="45"/>
        <v>56.96</v>
      </c>
      <c r="DH124">
        <f t="shared" si="38"/>
        <v>41.66</v>
      </c>
      <c r="DI124">
        <f t="shared" si="39"/>
        <v>0</v>
      </c>
      <c r="DJ124">
        <f>DG124+DH124</f>
        <v>98.62</v>
      </c>
      <c r="DK124">
        <v>1</v>
      </c>
      <c r="DL124" t="s">
        <v>469</v>
      </c>
      <c r="DM124">
        <v>6</v>
      </c>
      <c r="DN124" t="s">
        <v>440</v>
      </c>
      <c r="DO124">
        <v>1</v>
      </c>
    </row>
    <row r="125" spans="1:119" x14ac:dyDescent="0.2">
      <c r="A125">
        <f>ROW(Source!A299)</f>
        <v>299</v>
      </c>
      <c r="B125">
        <v>60175270</v>
      </c>
      <c r="C125">
        <v>60227454</v>
      </c>
      <c r="D125">
        <v>58773573</v>
      </c>
      <c r="E125">
        <v>1</v>
      </c>
      <c r="F125">
        <v>1</v>
      </c>
      <c r="G125">
        <v>1</v>
      </c>
      <c r="H125">
        <v>2</v>
      </c>
      <c r="I125" t="s">
        <v>448</v>
      </c>
      <c r="J125" t="s">
        <v>449</v>
      </c>
      <c r="K125" t="s">
        <v>450</v>
      </c>
      <c r="L125">
        <v>1368</v>
      </c>
      <c r="N125">
        <v>1011</v>
      </c>
      <c r="O125" t="s">
        <v>446</v>
      </c>
      <c r="P125" t="s">
        <v>446</v>
      </c>
      <c r="Q125">
        <v>1</v>
      </c>
      <c r="W125">
        <v>0</v>
      </c>
      <c r="X125">
        <v>-312038840</v>
      </c>
      <c r="Y125">
        <f>(AT125*ROUND((0.2+1),7))</f>
        <v>1.2E-2</v>
      </c>
      <c r="AA125">
        <v>0</v>
      </c>
      <c r="AB125">
        <v>543.33000000000004</v>
      </c>
      <c r="AC125">
        <v>861.47</v>
      </c>
      <c r="AD125">
        <v>0</v>
      </c>
      <c r="AE125">
        <v>0</v>
      </c>
      <c r="AF125">
        <v>543.33000000000004</v>
      </c>
      <c r="AG125">
        <v>861.47</v>
      </c>
      <c r="AH125">
        <v>0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3</v>
      </c>
      <c r="AT125">
        <v>0.01</v>
      </c>
      <c r="AU125" t="s">
        <v>23</v>
      </c>
      <c r="AV125">
        <v>1</v>
      </c>
      <c r="AW125">
        <v>2</v>
      </c>
      <c r="AX125">
        <v>60227458</v>
      </c>
      <c r="AY125">
        <v>1</v>
      </c>
      <c r="AZ125">
        <v>0</v>
      </c>
      <c r="BA125">
        <v>143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5.4333</v>
      </c>
      <c r="BL125">
        <v>8.6146999999999991</v>
      </c>
      <c r="BM125">
        <v>0</v>
      </c>
      <c r="BN125">
        <v>0</v>
      </c>
      <c r="BO125">
        <v>0.01</v>
      </c>
      <c r="BP125">
        <v>1</v>
      </c>
      <c r="BQ125">
        <v>0</v>
      </c>
      <c r="BR125">
        <v>6.5199600000000002</v>
      </c>
      <c r="BS125">
        <v>10.33764</v>
      </c>
      <c r="BT125">
        <v>0</v>
      </c>
      <c r="BU125">
        <v>0</v>
      </c>
      <c r="BV125">
        <v>1.2E-2</v>
      </c>
      <c r="BW125">
        <v>1</v>
      </c>
      <c r="CV125">
        <v>0</v>
      </c>
      <c r="CW125">
        <f>ROUND(Y125*Source!I299*DO125,7)</f>
        <v>3.5999999999999997E-2</v>
      </c>
      <c r="CX125">
        <f>ROUND(Y125*Source!I299,7)</f>
        <v>3.5999999999999997E-2</v>
      </c>
      <c r="CY125">
        <f>AB125</f>
        <v>543.33000000000004</v>
      </c>
      <c r="CZ125">
        <f>AF125</f>
        <v>543.33000000000004</v>
      </c>
      <c r="DA125">
        <f>AJ125</f>
        <v>1</v>
      </c>
      <c r="DB125">
        <f>ROUND((ROUND(AT125*CZ125,2)*ROUND((0.2+1),7)),6)</f>
        <v>6.516</v>
      </c>
      <c r="DC125">
        <f>ROUND((ROUND(AT125*AG125,2)*ROUND((0.2+1),7)),6)</f>
        <v>10.332000000000001</v>
      </c>
      <c r="DD125" t="s">
        <v>3</v>
      </c>
      <c r="DE125" t="s">
        <v>3</v>
      </c>
      <c r="DF125">
        <f>ROUND(ROUND(AE125,2)*CX125,2)</f>
        <v>0</v>
      </c>
      <c r="DG125">
        <f t="shared" si="45"/>
        <v>19.559999999999999</v>
      </c>
      <c r="DH125">
        <f t="shared" si="38"/>
        <v>31.01</v>
      </c>
      <c r="DI125">
        <f t="shared" si="39"/>
        <v>0</v>
      </c>
      <c r="DJ125">
        <f>DG125+DH125</f>
        <v>50.57</v>
      </c>
      <c r="DK125">
        <v>1</v>
      </c>
      <c r="DL125" t="s">
        <v>447</v>
      </c>
      <c r="DM125">
        <v>4</v>
      </c>
      <c r="DN125" t="s">
        <v>440</v>
      </c>
      <c r="DO125">
        <v>1</v>
      </c>
    </row>
    <row r="126" spans="1:119" x14ac:dyDescent="0.2">
      <c r="A126">
        <f>ROW(Source!A299)</f>
        <v>299</v>
      </c>
      <c r="B126">
        <v>60175270</v>
      </c>
      <c r="C126">
        <v>60227454</v>
      </c>
      <c r="D126">
        <v>58724346</v>
      </c>
      <c r="E126">
        <v>1</v>
      </c>
      <c r="F126">
        <v>1</v>
      </c>
      <c r="G126">
        <v>1</v>
      </c>
      <c r="H126">
        <v>3</v>
      </c>
      <c r="I126" t="s">
        <v>485</v>
      </c>
      <c r="J126" t="s">
        <v>486</v>
      </c>
      <c r="K126" t="s">
        <v>487</v>
      </c>
      <c r="L126">
        <v>1348</v>
      </c>
      <c r="N126">
        <v>1009</v>
      </c>
      <c r="O126" t="s">
        <v>308</v>
      </c>
      <c r="P126" t="s">
        <v>308</v>
      </c>
      <c r="Q126">
        <v>1000</v>
      </c>
      <c r="W126">
        <v>0</v>
      </c>
      <c r="X126">
        <v>1670083924</v>
      </c>
      <c r="Y126">
        <f>AT126</f>
        <v>3.0000000000000001E-5</v>
      </c>
      <c r="AA126">
        <v>165627.79999999999</v>
      </c>
      <c r="AB126">
        <v>0</v>
      </c>
      <c r="AC126">
        <v>0</v>
      </c>
      <c r="AD126">
        <v>0</v>
      </c>
      <c r="AE126">
        <v>127406</v>
      </c>
      <c r="AF126">
        <v>0</v>
      </c>
      <c r="AG126">
        <v>0</v>
      </c>
      <c r="AH126">
        <v>0</v>
      </c>
      <c r="AI126">
        <v>1.3</v>
      </c>
      <c r="AJ126">
        <v>1</v>
      </c>
      <c r="AK126">
        <v>1</v>
      </c>
      <c r="AL126">
        <v>1</v>
      </c>
      <c r="AM126">
        <v>2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3</v>
      </c>
      <c r="AT126">
        <v>3.0000000000000001E-5</v>
      </c>
      <c r="AU126" t="s">
        <v>3</v>
      </c>
      <c r="AV126">
        <v>0</v>
      </c>
      <c r="AW126">
        <v>2</v>
      </c>
      <c r="AX126">
        <v>60227459</v>
      </c>
      <c r="AY126">
        <v>1</v>
      </c>
      <c r="AZ126">
        <v>0</v>
      </c>
      <c r="BA126">
        <v>144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3.8221799999999999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1</v>
      </c>
      <c r="BQ126">
        <v>3.8221799999999999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1</v>
      </c>
      <c r="CV126">
        <v>0</v>
      </c>
      <c r="CW126">
        <v>0</v>
      </c>
      <c r="CX126">
        <f>ROUND(Y126*Source!I299,7)</f>
        <v>9.0000000000000006E-5</v>
      </c>
      <c r="CY126">
        <f>AA126</f>
        <v>165627.79999999999</v>
      </c>
      <c r="CZ126">
        <f>AE126</f>
        <v>127406</v>
      </c>
      <c r="DA126">
        <f>AI126</f>
        <v>1.3</v>
      </c>
      <c r="DB126">
        <f>ROUND(ROUND(AT126*CZ126,2),6)</f>
        <v>3.82</v>
      </c>
      <c r="DC126">
        <f>ROUND(ROUND(AT126*AG126,2),6)</f>
        <v>0</v>
      </c>
      <c r="DD126" t="s">
        <v>3</v>
      </c>
      <c r="DE126" t="s">
        <v>3</v>
      </c>
      <c r="DF126">
        <f>ROUND(ROUND(AE126*AI126,2)*CX126,2)</f>
        <v>14.91</v>
      </c>
      <c r="DG126">
        <f t="shared" si="45"/>
        <v>0</v>
      </c>
      <c r="DH126">
        <f t="shared" si="38"/>
        <v>0</v>
      </c>
      <c r="DI126">
        <f t="shared" si="39"/>
        <v>0</v>
      </c>
      <c r="DJ126">
        <f>DF126</f>
        <v>14.91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ROW(Source!A299)</f>
        <v>299</v>
      </c>
      <c r="B127">
        <v>60175270</v>
      </c>
      <c r="C127">
        <v>60227454</v>
      </c>
      <c r="D127">
        <v>58652324</v>
      </c>
      <c r="E127">
        <v>118</v>
      </c>
      <c r="F127">
        <v>1</v>
      </c>
      <c r="G127">
        <v>1</v>
      </c>
      <c r="H127">
        <v>3</v>
      </c>
      <c r="I127" t="s">
        <v>111</v>
      </c>
      <c r="J127" t="s">
        <v>3</v>
      </c>
      <c r="K127" t="s">
        <v>112</v>
      </c>
      <c r="L127">
        <v>3277935</v>
      </c>
      <c r="N127">
        <v>1013</v>
      </c>
      <c r="O127" t="s">
        <v>113</v>
      </c>
      <c r="P127" t="s">
        <v>113</v>
      </c>
      <c r="Q127">
        <v>1</v>
      </c>
      <c r="W127">
        <v>0</v>
      </c>
      <c r="X127">
        <v>274903907</v>
      </c>
      <c r="Y127">
        <f>AT127</f>
        <v>2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 t="s">
        <v>3</v>
      </c>
      <c r="AT127">
        <v>2</v>
      </c>
      <c r="AU127" t="s">
        <v>3</v>
      </c>
      <c r="AV127">
        <v>0</v>
      </c>
      <c r="AW127">
        <v>2</v>
      </c>
      <c r="AX127">
        <v>60227460</v>
      </c>
      <c r="AY127">
        <v>1</v>
      </c>
      <c r="AZ127">
        <v>0</v>
      </c>
      <c r="BA127">
        <v>145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ROUND(Y127*Source!I299,7)</f>
        <v>6</v>
      </c>
      <c r="CY127">
        <f>AA127</f>
        <v>0</v>
      </c>
      <c r="CZ127">
        <f>AE127</f>
        <v>0</v>
      </c>
      <c r="DA127">
        <f>AI127</f>
        <v>1</v>
      </c>
      <c r="DB127">
        <f>ROUND(ROUND(AT127*CZ127,2),6)</f>
        <v>0</v>
      </c>
      <c r="DC127">
        <f>ROUND(ROUND(AT127*AG127,2),6)</f>
        <v>0</v>
      </c>
      <c r="DD127" t="s">
        <v>3</v>
      </c>
      <c r="DE127" t="s">
        <v>3</v>
      </c>
      <c r="DF127">
        <f t="shared" ref="DF127:DF135" si="46">ROUND(ROUND(AE127,2)*CX127,2)</f>
        <v>0</v>
      </c>
      <c r="DG127">
        <f t="shared" si="45"/>
        <v>0</v>
      </c>
      <c r="DH127">
        <f t="shared" si="38"/>
        <v>0</v>
      </c>
      <c r="DI127">
        <f t="shared" si="39"/>
        <v>0</v>
      </c>
      <c r="DJ127">
        <f>DF127</f>
        <v>0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ROW(Source!A366)</f>
        <v>366</v>
      </c>
      <c r="B128">
        <v>60175270</v>
      </c>
      <c r="C128">
        <v>60177260</v>
      </c>
      <c r="D128">
        <v>55371246</v>
      </c>
      <c r="E128">
        <v>116</v>
      </c>
      <c r="F128">
        <v>1</v>
      </c>
      <c r="G128">
        <v>1</v>
      </c>
      <c r="H128">
        <v>1</v>
      </c>
      <c r="I128" t="s">
        <v>560</v>
      </c>
      <c r="J128" t="s">
        <v>3</v>
      </c>
      <c r="K128" t="s">
        <v>561</v>
      </c>
      <c r="L128">
        <v>1369</v>
      </c>
      <c r="N128">
        <v>1013</v>
      </c>
      <c r="O128" t="s">
        <v>511</v>
      </c>
      <c r="P128" t="s">
        <v>511</v>
      </c>
      <c r="Q128">
        <v>1</v>
      </c>
      <c r="W128">
        <v>0</v>
      </c>
      <c r="X128">
        <v>286205319</v>
      </c>
      <c r="Y128">
        <f t="shared" ref="Y128:Y135" si="47">(AT128*ROUND((0.2+1),7))</f>
        <v>0.6</v>
      </c>
      <c r="AA128">
        <v>0</v>
      </c>
      <c r="AB128">
        <v>0</v>
      </c>
      <c r="AC128">
        <v>0</v>
      </c>
      <c r="AD128">
        <v>1157.2</v>
      </c>
      <c r="AE128">
        <v>0</v>
      </c>
      <c r="AF128">
        <v>0</v>
      </c>
      <c r="AG128">
        <v>0</v>
      </c>
      <c r="AH128">
        <v>1157.2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3</v>
      </c>
      <c r="AT128">
        <v>0.5</v>
      </c>
      <c r="AU128" t="s">
        <v>23</v>
      </c>
      <c r="AV128">
        <v>1</v>
      </c>
      <c r="AW128">
        <v>2</v>
      </c>
      <c r="AX128">
        <v>60177263</v>
      </c>
      <c r="AY128">
        <v>2</v>
      </c>
      <c r="AZ128">
        <v>131072</v>
      </c>
      <c r="BA128">
        <v>146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578.6</v>
      </c>
      <c r="BN128">
        <v>0.5</v>
      </c>
      <c r="BO128">
        <v>0</v>
      </c>
      <c r="BP128">
        <v>1</v>
      </c>
      <c r="BQ128">
        <v>0</v>
      </c>
      <c r="BR128">
        <v>0</v>
      </c>
      <c r="BS128">
        <v>0</v>
      </c>
      <c r="BT128">
        <v>694.32</v>
      </c>
      <c r="BU128">
        <v>0.6</v>
      </c>
      <c r="BV128">
        <v>0</v>
      </c>
      <c r="BW128">
        <v>1</v>
      </c>
      <c r="CU128">
        <f>ROUND(AT128*Source!I366*AH128*AL128,2)</f>
        <v>1157.2</v>
      </c>
      <c r="CV128">
        <f>ROUND(Y128*Source!I366,7)</f>
        <v>1.2</v>
      </c>
      <c r="CW128">
        <v>0</v>
      </c>
      <c r="CX128">
        <f>ROUND(Y128*Source!I366,7)</f>
        <v>1.2</v>
      </c>
      <c r="CY128">
        <f t="shared" ref="CY128:CY135" si="48">AD128</f>
        <v>1157.2</v>
      </c>
      <c r="CZ128">
        <f t="shared" ref="CZ128:CZ135" si="49">AH128</f>
        <v>1157.2</v>
      </c>
      <c r="DA128">
        <f t="shared" ref="DA128:DA135" si="50">AL128</f>
        <v>1</v>
      </c>
      <c r="DB128">
        <f t="shared" ref="DB128:DB135" si="51">ROUND((ROUND(AT128*CZ128,2)*ROUND((0.2+1),7)),6)</f>
        <v>694.32</v>
      </c>
      <c r="DC128">
        <f t="shared" ref="DC128:DC135" si="52">ROUND((ROUND(AT128*AG128,2)*ROUND((0.2+1),7)),6)</f>
        <v>0</v>
      </c>
      <c r="DD128" t="s">
        <v>3</v>
      </c>
      <c r="DE128" t="s">
        <v>3</v>
      </c>
      <c r="DF128">
        <f t="shared" si="46"/>
        <v>0</v>
      </c>
      <c r="DG128">
        <f t="shared" si="45"/>
        <v>0</v>
      </c>
      <c r="DH128">
        <f t="shared" si="38"/>
        <v>0</v>
      </c>
      <c r="DI128">
        <f t="shared" si="39"/>
        <v>1388.64</v>
      </c>
      <c r="DJ128">
        <f t="shared" ref="DJ128:DJ135" si="53">DI128</f>
        <v>1388.64</v>
      </c>
      <c r="DK128">
        <v>1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ROW(Source!A366)</f>
        <v>366</v>
      </c>
      <c r="B129">
        <v>60175270</v>
      </c>
      <c r="C129">
        <v>60177260</v>
      </c>
      <c r="D129">
        <v>55371270</v>
      </c>
      <c r="E129">
        <v>116</v>
      </c>
      <c r="F129">
        <v>1</v>
      </c>
      <c r="G129">
        <v>1</v>
      </c>
      <c r="H129">
        <v>1</v>
      </c>
      <c r="I129" t="s">
        <v>562</v>
      </c>
      <c r="J129" t="s">
        <v>3</v>
      </c>
      <c r="K129" t="s">
        <v>563</v>
      </c>
      <c r="L129">
        <v>1369</v>
      </c>
      <c r="N129">
        <v>1013</v>
      </c>
      <c r="O129" t="s">
        <v>511</v>
      </c>
      <c r="P129" t="s">
        <v>511</v>
      </c>
      <c r="Q129">
        <v>1</v>
      </c>
      <c r="W129">
        <v>0</v>
      </c>
      <c r="X129">
        <v>126826561</v>
      </c>
      <c r="Y129">
        <f t="shared" si="47"/>
        <v>0.6</v>
      </c>
      <c r="AA129">
        <v>0</v>
      </c>
      <c r="AB129">
        <v>0</v>
      </c>
      <c r="AC129">
        <v>0</v>
      </c>
      <c r="AD129">
        <v>1131.49</v>
      </c>
      <c r="AE129">
        <v>0</v>
      </c>
      <c r="AF129">
        <v>0</v>
      </c>
      <c r="AG129">
        <v>0</v>
      </c>
      <c r="AH129">
        <v>1131.49</v>
      </c>
      <c r="AI129">
        <v>1</v>
      </c>
      <c r="AJ129">
        <v>1</v>
      </c>
      <c r="AK129">
        <v>1</v>
      </c>
      <c r="AL129">
        <v>1</v>
      </c>
      <c r="AM129">
        <v>-2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3</v>
      </c>
      <c r="AT129">
        <v>0.5</v>
      </c>
      <c r="AU129" t="s">
        <v>23</v>
      </c>
      <c r="AV129">
        <v>1</v>
      </c>
      <c r="AW129">
        <v>2</v>
      </c>
      <c r="AX129">
        <v>60177264</v>
      </c>
      <c r="AY129">
        <v>2</v>
      </c>
      <c r="AZ129">
        <v>131072</v>
      </c>
      <c r="BA129">
        <v>147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565.745</v>
      </c>
      <c r="BN129">
        <v>0.5</v>
      </c>
      <c r="BO129">
        <v>0</v>
      </c>
      <c r="BP129">
        <v>1</v>
      </c>
      <c r="BQ129">
        <v>0</v>
      </c>
      <c r="BR129">
        <v>0</v>
      </c>
      <c r="BS129">
        <v>0</v>
      </c>
      <c r="BT129">
        <v>678.89400000000001</v>
      </c>
      <c r="BU129">
        <v>0.6</v>
      </c>
      <c r="BV129">
        <v>0</v>
      </c>
      <c r="BW129">
        <v>1</v>
      </c>
      <c r="CU129">
        <f>ROUND(AT129*Source!I366*AH129*AL129,2)</f>
        <v>1131.49</v>
      </c>
      <c r="CV129">
        <f>ROUND(Y129*Source!I366,7)</f>
        <v>1.2</v>
      </c>
      <c r="CW129">
        <v>0</v>
      </c>
      <c r="CX129">
        <f>ROUND(Y129*Source!I366,7)</f>
        <v>1.2</v>
      </c>
      <c r="CY129">
        <f t="shared" si="48"/>
        <v>1131.49</v>
      </c>
      <c r="CZ129">
        <f t="shared" si="49"/>
        <v>1131.49</v>
      </c>
      <c r="DA129">
        <f t="shared" si="50"/>
        <v>1</v>
      </c>
      <c r="DB129">
        <f t="shared" si="51"/>
        <v>678.9</v>
      </c>
      <c r="DC129">
        <f t="shared" si="52"/>
        <v>0</v>
      </c>
      <c r="DD129" t="s">
        <v>3</v>
      </c>
      <c r="DE129" t="s">
        <v>3</v>
      </c>
      <c r="DF129">
        <f t="shared" si="46"/>
        <v>0</v>
      </c>
      <c r="DG129">
        <f t="shared" si="45"/>
        <v>0</v>
      </c>
      <c r="DH129">
        <f t="shared" ref="DH129:DH135" si="54">ROUND(ROUND(AG129,2)*CX129,2)</f>
        <v>0</v>
      </c>
      <c r="DI129">
        <f t="shared" ref="DI129:DI135" si="55">ROUND(ROUND(AH129,2)*CX129,2)</f>
        <v>1357.79</v>
      </c>
      <c r="DJ129">
        <f t="shared" si="53"/>
        <v>1357.79</v>
      </c>
      <c r="DK129">
        <v>1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ROW(Source!A367)</f>
        <v>367</v>
      </c>
      <c r="B130">
        <v>60175270</v>
      </c>
      <c r="C130">
        <v>60177255</v>
      </c>
      <c r="D130">
        <v>55371246</v>
      </c>
      <c r="E130">
        <v>116</v>
      </c>
      <c r="F130">
        <v>1</v>
      </c>
      <c r="G130">
        <v>1</v>
      </c>
      <c r="H130">
        <v>1</v>
      </c>
      <c r="I130" t="s">
        <v>560</v>
      </c>
      <c r="J130" t="s">
        <v>3</v>
      </c>
      <c r="K130" t="s">
        <v>561</v>
      </c>
      <c r="L130">
        <v>1369</v>
      </c>
      <c r="N130">
        <v>1013</v>
      </c>
      <c r="O130" t="s">
        <v>511</v>
      </c>
      <c r="P130" t="s">
        <v>511</v>
      </c>
      <c r="Q130">
        <v>1</v>
      </c>
      <c r="W130">
        <v>0</v>
      </c>
      <c r="X130">
        <v>286205319</v>
      </c>
      <c r="Y130">
        <f t="shared" si="47"/>
        <v>7.7759999999999998</v>
      </c>
      <c r="AA130">
        <v>0</v>
      </c>
      <c r="AB130">
        <v>0</v>
      </c>
      <c r="AC130">
        <v>0</v>
      </c>
      <c r="AD130">
        <v>1157.2</v>
      </c>
      <c r="AE130">
        <v>0</v>
      </c>
      <c r="AF130">
        <v>0</v>
      </c>
      <c r="AG130">
        <v>0</v>
      </c>
      <c r="AH130">
        <v>1157.2</v>
      </c>
      <c r="AI130">
        <v>1</v>
      </c>
      <c r="AJ130">
        <v>1</v>
      </c>
      <c r="AK130">
        <v>1</v>
      </c>
      <c r="AL130">
        <v>1</v>
      </c>
      <c r="AM130">
        <v>-2</v>
      </c>
      <c r="AN130">
        <v>0</v>
      </c>
      <c r="AO130">
        <v>0</v>
      </c>
      <c r="AP130">
        <v>1</v>
      </c>
      <c r="AQ130">
        <v>1</v>
      </c>
      <c r="AR130">
        <v>0</v>
      </c>
      <c r="AS130" t="s">
        <v>3</v>
      </c>
      <c r="AT130">
        <v>6.48</v>
      </c>
      <c r="AU130" t="s">
        <v>23</v>
      </c>
      <c r="AV130">
        <v>1</v>
      </c>
      <c r="AW130">
        <v>2</v>
      </c>
      <c r="AX130">
        <v>60177258</v>
      </c>
      <c r="AY130">
        <v>2</v>
      </c>
      <c r="AZ130">
        <v>131072</v>
      </c>
      <c r="BA130">
        <v>148</v>
      </c>
      <c r="BB130">
        <v>1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7498.6559999999999</v>
      </c>
      <c r="BN130">
        <v>6.48</v>
      </c>
      <c r="BO130">
        <v>0</v>
      </c>
      <c r="BP130">
        <v>1</v>
      </c>
      <c r="BQ130">
        <v>0</v>
      </c>
      <c r="BR130">
        <v>0</v>
      </c>
      <c r="BS130">
        <v>0</v>
      </c>
      <c r="BT130">
        <v>8998.3871999999992</v>
      </c>
      <c r="BU130">
        <v>7.7759999999999998</v>
      </c>
      <c r="BV130">
        <v>0</v>
      </c>
      <c r="BW130">
        <v>1</v>
      </c>
      <c r="CU130">
        <f>ROUND(AT130*Source!I367*AH130*AL130,2)</f>
        <v>149.97</v>
      </c>
      <c r="CV130">
        <f>ROUND(Y130*Source!I367,7)</f>
        <v>0.15551999999999999</v>
      </c>
      <c r="CW130">
        <v>0</v>
      </c>
      <c r="CX130">
        <f>ROUND(Y130*Source!I367,7)</f>
        <v>0.15551999999999999</v>
      </c>
      <c r="CY130">
        <f t="shared" si="48"/>
        <v>1157.2</v>
      </c>
      <c r="CZ130">
        <f t="shared" si="49"/>
        <v>1157.2</v>
      </c>
      <c r="DA130">
        <f t="shared" si="50"/>
        <v>1</v>
      </c>
      <c r="DB130">
        <f t="shared" si="51"/>
        <v>8998.3919999999998</v>
      </c>
      <c r="DC130">
        <f t="shared" si="52"/>
        <v>0</v>
      </c>
      <c r="DD130" t="s">
        <v>3</v>
      </c>
      <c r="DE130" t="s">
        <v>3</v>
      </c>
      <c r="DF130">
        <f t="shared" si="46"/>
        <v>0</v>
      </c>
      <c r="DG130">
        <f t="shared" si="45"/>
        <v>0</v>
      </c>
      <c r="DH130">
        <f t="shared" si="54"/>
        <v>0</v>
      </c>
      <c r="DI130">
        <f t="shared" si="55"/>
        <v>179.97</v>
      </c>
      <c r="DJ130">
        <f t="shared" si="53"/>
        <v>179.97</v>
      </c>
      <c r="DK130">
        <v>1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ROW(Source!A367)</f>
        <v>367</v>
      </c>
      <c r="B131">
        <v>60175270</v>
      </c>
      <c r="C131">
        <v>60177255</v>
      </c>
      <c r="D131">
        <v>55371270</v>
      </c>
      <c r="E131">
        <v>116</v>
      </c>
      <c r="F131">
        <v>1</v>
      </c>
      <c r="G131">
        <v>1</v>
      </c>
      <c r="H131">
        <v>1</v>
      </c>
      <c r="I131" t="s">
        <v>562</v>
      </c>
      <c r="J131" t="s">
        <v>3</v>
      </c>
      <c r="K131" t="s">
        <v>563</v>
      </c>
      <c r="L131">
        <v>1369</v>
      </c>
      <c r="N131">
        <v>1013</v>
      </c>
      <c r="O131" t="s">
        <v>511</v>
      </c>
      <c r="P131" t="s">
        <v>511</v>
      </c>
      <c r="Q131">
        <v>1</v>
      </c>
      <c r="W131">
        <v>0</v>
      </c>
      <c r="X131">
        <v>126826561</v>
      </c>
      <c r="Y131">
        <f t="shared" si="47"/>
        <v>7.7759999999999998</v>
      </c>
      <c r="AA131">
        <v>0</v>
      </c>
      <c r="AB131">
        <v>0</v>
      </c>
      <c r="AC131">
        <v>0</v>
      </c>
      <c r="AD131">
        <v>1131.49</v>
      </c>
      <c r="AE131">
        <v>0</v>
      </c>
      <c r="AF131">
        <v>0</v>
      </c>
      <c r="AG131">
        <v>0</v>
      </c>
      <c r="AH131">
        <v>1131.49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0</v>
      </c>
      <c r="AP131">
        <v>1</v>
      </c>
      <c r="AQ131">
        <v>1</v>
      </c>
      <c r="AR131">
        <v>0</v>
      </c>
      <c r="AS131" t="s">
        <v>3</v>
      </c>
      <c r="AT131">
        <v>6.48</v>
      </c>
      <c r="AU131" t="s">
        <v>23</v>
      </c>
      <c r="AV131">
        <v>1</v>
      </c>
      <c r="AW131">
        <v>2</v>
      </c>
      <c r="AX131">
        <v>60177259</v>
      </c>
      <c r="AY131">
        <v>2</v>
      </c>
      <c r="AZ131">
        <v>131072</v>
      </c>
      <c r="BA131">
        <v>149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7332.0551999999998</v>
      </c>
      <c r="BN131">
        <v>6.48</v>
      </c>
      <c r="BO131">
        <v>0</v>
      </c>
      <c r="BP131">
        <v>1</v>
      </c>
      <c r="BQ131">
        <v>0</v>
      </c>
      <c r="BR131">
        <v>0</v>
      </c>
      <c r="BS131">
        <v>0</v>
      </c>
      <c r="BT131">
        <v>8798.4662399999997</v>
      </c>
      <c r="BU131">
        <v>7.7759999999999998</v>
      </c>
      <c r="BV131">
        <v>0</v>
      </c>
      <c r="BW131">
        <v>1</v>
      </c>
      <c r="CU131">
        <f>ROUND(AT131*Source!I367*AH131*AL131,2)</f>
        <v>146.63999999999999</v>
      </c>
      <c r="CV131">
        <f>ROUND(Y131*Source!I367,7)</f>
        <v>0.15551999999999999</v>
      </c>
      <c r="CW131">
        <v>0</v>
      </c>
      <c r="CX131">
        <f>ROUND(Y131*Source!I367,7)</f>
        <v>0.15551999999999999</v>
      </c>
      <c r="CY131">
        <f t="shared" si="48"/>
        <v>1131.49</v>
      </c>
      <c r="CZ131">
        <f t="shared" si="49"/>
        <v>1131.49</v>
      </c>
      <c r="DA131">
        <f t="shared" si="50"/>
        <v>1</v>
      </c>
      <c r="DB131">
        <f t="shared" si="51"/>
        <v>8798.4719999999998</v>
      </c>
      <c r="DC131">
        <f t="shared" si="52"/>
        <v>0</v>
      </c>
      <c r="DD131" t="s">
        <v>3</v>
      </c>
      <c r="DE131" t="s">
        <v>3</v>
      </c>
      <c r="DF131">
        <f t="shared" si="46"/>
        <v>0</v>
      </c>
      <c r="DG131">
        <f t="shared" si="45"/>
        <v>0</v>
      </c>
      <c r="DH131">
        <f t="shared" si="54"/>
        <v>0</v>
      </c>
      <c r="DI131">
        <f t="shared" si="55"/>
        <v>175.97</v>
      </c>
      <c r="DJ131">
        <f t="shared" si="53"/>
        <v>175.97</v>
      </c>
      <c r="DK131">
        <v>1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ROW(Source!A368)</f>
        <v>368</v>
      </c>
      <c r="B132">
        <v>60175270</v>
      </c>
      <c r="C132">
        <v>60177245</v>
      </c>
      <c r="D132">
        <v>55371246</v>
      </c>
      <c r="E132">
        <v>116</v>
      </c>
      <c r="F132">
        <v>1</v>
      </c>
      <c r="G132">
        <v>1</v>
      </c>
      <c r="H132">
        <v>1</v>
      </c>
      <c r="I132" t="s">
        <v>560</v>
      </c>
      <c r="J132" t="s">
        <v>3</v>
      </c>
      <c r="K132" t="s">
        <v>561</v>
      </c>
      <c r="L132">
        <v>1369</v>
      </c>
      <c r="N132">
        <v>1013</v>
      </c>
      <c r="O132" t="s">
        <v>511</v>
      </c>
      <c r="P132" t="s">
        <v>511</v>
      </c>
      <c r="Q132">
        <v>1</v>
      </c>
      <c r="W132">
        <v>0</v>
      </c>
      <c r="X132">
        <v>286205319</v>
      </c>
      <c r="Y132">
        <f t="shared" si="47"/>
        <v>0.192</v>
      </c>
      <c r="AA132">
        <v>0</v>
      </c>
      <c r="AB132">
        <v>0</v>
      </c>
      <c r="AC132">
        <v>0</v>
      </c>
      <c r="AD132">
        <v>1157.2</v>
      </c>
      <c r="AE132">
        <v>0</v>
      </c>
      <c r="AF132">
        <v>0</v>
      </c>
      <c r="AG132">
        <v>0</v>
      </c>
      <c r="AH132">
        <v>1157.2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3</v>
      </c>
      <c r="AT132">
        <v>0.16</v>
      </c>
      <c r="AU132" t="s">
        <v>23</v>
      </c>
      <c r="AV132">
        <v>1</v>
      </c>
      <c r="AW132">
        <v>2</v>
      </c>
      <c r="AX132">
        <v>60177248</v>
      </c>
      <c r="AY132">
        <v>2</v>
      </c>
      <c r="AZ132">
        <v>131072</v>
      </c>
      <c r="BA132">
        <v>150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185.15199999999999</v>
      </c>
      <c r="BN132">
        <v>0.16</v>
      </c>
      <c r="BO132">
        <v>0</v>
      </c>
      <c r="BP132">
        <v>1</v>
      </c>
      <c r="BQ132">
        <v>0</v>
      </c>
      <c r="BR132">
        <v>0</v>
      </c>
      <c r="BS132">
        <v>0</v>
      </c>
      <c r="BT132">
        <v>222.1824</v>
      </c>
      <c r="BU132">
        <v>0.192</v>
      </c>
      <c r="BV132">
        <v>0</v>
      </c>
      <c r="BW132">
        <v>1</v>
      </c>
      <c r="CU132">
        <f>ROUND(AT132*Source!I368*AH132*AL132,2)</f>
        <v>185.15</v>
      </c>
      <c r="CV132">
        <f>ROUND(Y132*Source!I368,7)</f>
        <v>0.192</v>
      </c>
      <c r="CW132">
        <v>0</v>
      </c>
      <c r="CX132">
        <f>ROUND(Y132*Source!I368,7)</f>
        <v>0.192</v>
      </c>
      <c r="CY132">
        <f t="shared" si="48"/>
        <v>1157.2</v>
      </c>
      <c r="CZ132">
        <f t="shared" si="49"/>
        <v>1157.2</v>
      </c>
      <c r="DA132">
        <f t="shared" si="50"/>
        <v>1</v>
      </c>
      <c r="DB132">
        <f t="shared" si="51"/>
        <v>222.18</v>
      </c>
      <c r="DC132">
        <f t="shared" si="52"/>
        <v>0</v>
      </c>
      <c r="DD132" t="s">
        <v>3</v>
      </c>
      <c r="DE132" t="s">
        <v>3</v>
      </c>
      <c r="DF132">
        <f t="shared" si="46"/>
        <v>0</v>
      </c>
      <c r="DG132">
        <f t="shared" si="45"/>
        <v>0</v>
      </c>
      <c r="DH132">
        <f t="shared" si="54"/>
        <v>0</v>
      </c>
      <c r="DI132">
        <f t="shared" si="55"/>
        <v>222.18</v>
      </c>
      <c r="DJ132">
        <f t="shared" si="53"/>
        <v>222.18</v>
      </c>
      <c r="DK132">
        <v>1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ROW(Source!A368)</f>
        <v>368</v>
      </c>
      <c r="B133">
        <v>60175270</v>
      </c>
      <c r="C133">
        <v>60177245</v>
      </c>
      <c r="D133">
        <v>55371270</v>
      </c>
      <c r="E133">
        <v>116</v>
      </c>
      <c r="F133">
        <v>1</v>
      </c>
      <c r="G133">
        <v>1</v>
      </c>
      <c r="H133">
        <v>1</v>
      </c>
      <c r="I133" t="s">
        <v>562</v>
      </c>
      <c r="J133" t="s">
        <v>3</v>
      </c>
      <c r="K133" t="s">
        <v>563</v>
      </c>
      <c r="L133">
        <v>1369</v>
      </c>
      <c r="N133">
        <v>1013</v>
      </c>
      <c r="O133" t="s">
        <v>511</v>
      </c>
      <c r="P133" t="s">
        <v>511</v>
      </c>
      <c r="Q133">
        <v>1</v>
      </c>
      <c r="W133">
        <v>0</v>
      </c>
      <c r="X133">
        <v>126826561</v>
      </c>
      <c r="Y133">
        <f t="shared" si="47"/>
        <v>0.192</v>
      </c>
      <c r="AA133">
        <v>0</v>
      </c>
      <c r="AB133">
        <v>0</v>
      </c>
      <c r="AC133">
        <v>0</v>
      </c>
      <c r="AD133">
        <v>1131.49</v>
      </c>
      <c r="AE133">
        <v>0</v>
      </c>
      <c r="AF133">
        <v>0</v>
      </c>
      <c r="AG133">
        <v>0</v>
      </c>
      <c r="AH133">
        <v>1131.49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0</v>
      </c>
      <c r="AP133">
        <v>1</v>
      </c>
      <c r="AQ133">
        <v>1</v>
      </c>
      <c r="AR133">
        <v>0</v>
      </c>
      <c r="AS133" t="s">
        <v>3</v>
      </c>
      <c r="AT133">
        <v>0.16</v>
      </c>
      <c r="AU133" t="s">
        <v>23</v>
      </c>
      <c r="AV133">
        <v>1</v>
      </c>
      <c r="AW133">
        <v>2</v>
      </c>
      <c r="AX133">
        <v>60177249</v>
      </c>
      <c r="AY133">
        <v>2</v>
      </c>
      <c r="AZ133">
        <v>131072</v>
      </c>
      <c r="BA133">
        <v>151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181.0384</v>
      </c>
      <c r="BN133">
        <v>0.16</v>
      </c>
      <c r="BO133">
        <v>0</v>
      </c>
      <c r="BP133">
        <v>1</v>
      </c>
      <c r="BQ133">
        <v>0</v>
      </c>
      <c r="BR133">
        <v>0</v>
      </c>
      <c r="BS133">
        <v>0</v>
      </c>
      <c r="BT133">
        <v>217.24608000000001</v>
      </c>
      <c r="BU133">
        <v>0.192</v>
      </c>
      <c r="BV133">
        <v>0</v>
      </c>
      <c r="BW133">
        <v>1</v>
      </c>
      <c r="CU133">
        <f>ROUND(AT133*Source!I368*AH133*AL133,2)</f>
        <v>181.04</v>
      </c>
      <c r="CV133">
        <f>ROUND(Y133*Source!I368,7)</f>
        <v>0.192</v>
      </c>
      <c r="CW133">
        <v>0</v>
      </c>
      <c r="CX133">
        <f>ROUND(Y133*Source!I368,7)</f>
        <v>0.192</v>
      </c>
      <c r="CY133">
        <f t="shared" si="48"/>
        <v>1131.49</v>
      </c>
      <c r="CZ133">
        <f t="shared" si="49"/>
        <v>1131.49</v>
      </c>
      <c r="DA133">
        <f t="shared" si="50"/>
        <v>1</v>
      </c>
      <c r="DB133">
        <f t="shared" si="51"/>
        <v>217.24799999999999</v>
      </c>
      <c r="DC133">
        <f t="shared" si="52"/>
        <v>0</v>
      </c>
      <c r="DD133" t="s">
        <v>3</v>
      </c>
      <c r="DE133" t="s">
        <v>3</v>
      </c>
      <c r="DF133">
        <f t="shared" si="46"/>
        <v>0</v>
      </c>
      <c r="DG133">
        <f t="shared" si="45"/>
        <v>0</v>
      </c>
      <c r="DH133">
        <f t="shared" si="54"/>
        <v>0</v>
      </c>
      <c r="DI133">
        <f t="shared" si="55"/>
        <v>217.25</v>
      </c>
      <c r="DJ133">
        <f t="shared" si="53"/>
        <v>217.25</v>
      </c>
      <c r="DK133">
        <v>1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ROW(Source!A369)</f>
        <v>369</v>
      </c>
      <c r="B134">
        <v>60175270</v>
      </c>
      <c r="C134">
        <v>60177250</v>
      </c>
      <c r="D134">
        <v>55371246</v>
      </c>
      <c r="E134">
        <v>116</v>
      </c>
      <c r="F134">
        <v>1</v>
      </c>
      <c r="G134">
        <v>1</v>
      </c>
      <c r="H134">
        <v>1</v>
      </c>
      <c r="I134" t="s">
        <v>560</v>
      </c>
      <c r="J134" t="s">
        <v>3</v>
      </c>
      <c r="K134" t="s">
        <v>561</v>
      </c>
      <c r="L134">
        <v>1369</v>
      </c>
      <c r="N134">
        <v>1013</v>
      </c>
      <c r="O134" t="s">
        <v>511</v>
      </c>
      <c r="P134" t="s">
        <v>511</v>
      </c>
      <c r="Q134">
        <v>1</v>
      </c>
      <c r="W134">
        <v>0</v>
      </c>
      <c r="X134">
        <v>286205319</v>
      </c>
      <c r="Y134">
        <f t="shared" si="47"/>
        <v>0.49199999999999999</v>
      </c>
      <c r="AA134">
        <v>0</v>
      </c>
      <c r="AB134">
        <v>0</v>
      </c>
      <c r="AC134">
        <v>0</v>
      </c>
      <c r="AD134">
        <v>1157.2</v>
      </c>
      <c r="AE134">
        <v>0</v>
      </c>
      <c r="AF134">
        <v>0</v>
      </c>
      <c r="AG134">
        <v>0</v>
      </c>
      <c r="AH134">
        <v>1157.2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0</v>
      </c>
      <c r="AP134">
        <v>1</v>
      </c>
      <c r="AQ134">
        <v>1</v>
      </c>
      <c r="AR134">
        <v>0</v>
      </c>
      <c r="AS134" t="s">
        <v>3</v>
      </c>
      <c r="AT134">
        <v>0.41</v>
      </c>
      <c r="AU134" t="s">
        <v>23</v>
      </c>
      <c r="AV134">
        <v>1</v>
      </c>
      <c r="AW134">
        <v>2</v>
      </c>
      <c r="AX134">
        <v>60177253</v>
      </c>
      <c r="AY134">
        <v>2</v>
      </c>
      <c r="AZ134">
        <v>131072</v>
      </c>
      <c r="BA134">
        <v>152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474.452</v>
      </c>
      <c r="BN134">
        <v>0.41</v>
      </c>
      <c r="BO134">
        <v>0</v>
      </c>
      <c r="BP134">
        <v>1</v>
      </c>
      <c r="BQ134">
        <v>0</v>
      </c>
      <c r="BR134">
        <v>0</v>
      </c>
      <c r="BS134">
        <v>0</v>
      </c>
      <c r="BT134">
        <v>569.3424</v>
      </c>
      <c r="BU134">
        <v>0.49199999999999999</v>
      </c>
      <c r="BV134">
        <v>0</v>
      </c>
      <c r="BW134">
        <v>1</v>
      </c>
      <c r="CU134">
        <f>ROUND(AT134*Source!I369*AH134*AL134,2)</f>
        <v>474.45</v>
      </c>
      <c r="CV134">
        <f>ROUND(Y134*Source!I369,7)</f>
        <v>0.49199999999999999</v>
      </c>
      <c r="CW134">
        <v>0</v>
      </c>
      <c r="CX134">
        <f>ROUND(Y134*Source!I369,7)</f>
        <v>0.49199999999999999</v>
      </c>
      <c r="CY134">
        <f t="shared" si="48"/>
        <v>1157.2</v>
      </c>
      <c r="CZ134">
        <f t="shared" si="49"/>
        <v>1157.2</v>
      </c>
      <c r="DA134">
        <f t="shared" si="50"/>
        <v>1</v>
      </c>
      <c r="DB134">
        <f t="shared" si="51"/>
        <v>569.34</v>
      </c>
      <c r="DC134">
        <f t="shared" si="52"/>
        <v>0</v>
      </c>
      <c r="DD134" t="s">
        <v>3</v>
      </c>
      <c r="DE134" t="s">
        <v>3</v>
      </c>
      <c r="DF134">
        <f t="shared" si="46"/>
        <v>0</v>
      </c>
      <c r="DG134">
        <f t="shared" si="45"/>
        <v>0</v>
      </c>
      <c r="DH134">
        <f t="shared" si="54"/>
        <v>0</v>
      </c>
      <c r="DI134">
        <f t="shared" si="55"/>
        <v>569.34</v>
      </c>
      <c r="DJ134">
        <f t="shared" si="53"/>
        <v>569.34</v>
      </c>
      <c r="DK134">
        <v>1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ROW(Source!A369)</f>
        <v>369</v>
      </c>
      <c r="B135">
        <v>60175270</v>
      </c>
      <c r="C135">
        <v>60177250</v>
      </c>
      <c r="D135">
        <v>55371270</v>
      </c>
      <c r="E135">
        <v>116</v>
      </c>
      <c r="F135">
        <v>1</v>
      </c>
      <c r="G135">
        <v>1</v>
      </c>
      <c r="H135">
        <v>1</v>
      </c>
      <c r="I135" t="s">
        <v>562</v>
      </c>
      <c r="J135" t="s">
        <v>3</v>
      </c>
      <c r="K135" t="s">
        <v>563</v>
      </c>
      <c r="L135">
        <v>1369</v>
      </c>
      <c r="N135">
        <v>1013</v>
      </c>
      <c r="O135" t="s">
        <v>511</v>
      </c>
      <c r="P135" t="s">
        <v>511</v>
      </c>
      <c r="Q135">
        <v>1</v>
      </c>
      <c r="W135">
        <v>0</v>
      </c>
      <c r="X135">
        <v>126826561</v>
      </c>
      <c r="Y135">
        <f t="shared" si="47"/>
        <v>0.49199999999999999</v>
      </c>
      <c r="AA135">
        <v>0</v>
      </c>
      <c r="AB135">
        <v>0</v>
      </c>
      <c r="AC135">
        <v>0</v>
      </c>
      <c r="AD135">
        <v>1131.49</v>
      </c>
      <c r="AE135">
        <v>0</v>
      </c>
      <c r="AF135">
        <v>0</v>
      </c>
      <c r="AG135">
        <v>0</v>
      </c>
      <c r="AH135">
        <v>1131.49</v>
      </c>
      <c r="AI135">
        <v>1</v>
      </c>
      <c r="AJ135">
        <v>1</v>
      </c>
      <c r="AK135">
        <v>1</v>
      </c>
      <c r="AL135">
        <v>1</v>
      </c>
      <c r="AM135">
        <v>-2</v>
      </c>
      <c r="AN135">
        <v>0</v>
      </c>
      <c r="AO135">
        <v>0</v>
      </c>
      <c r="AP135">
        <v>1</v>
      </c>
      <c r="AQ135">
        <v>1</v>
      </c>
      <c r="AR135">
        <v>0</v>
      </c>
      <c r="AS135" t="s">
        <v>3</v>
      </c>
      <c r="AT135">
        <v>0.41</v>
      </c>
      <c r="AU135" t="s">
        <v>23</v>
      </c>
      <c r="AV135">
        <v>1</v>
      </c>
      <c r="AW135">
        <v>2</v>
      </c>
      <c r="AX135">
        <v>60177254</v>
      </c>
      <c r="AY135">
        <v>2</v>
      </c>
      <c r="AZ135">
        <v>131072</v>
      </c>
      <c r="BA135">
        <v>153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463.91090000000003</v>
      </c>
      <c r="BN135">
        <v>0.41</v>
      </c>
      <c r="BO135">
        <v>0</v>
      </c>
      <c r="BP135">
        <v>1</v>
      </c>
      <c r="BQ135">
        <v>0</v>
      </c>
      <c r="BR135">
        <v>0</v>
      </c>
      <c r="BS135">
        <v>0</v>
      </c>
      <c r="BT135">
        <v>556.69308000000001</v>
      </c>
      <c r="BU135">
        <v>0.49199999999999999</v>
      </c>
      <c r="BV135">
        <v>0</v>
      </c>
      <c r="BW135">
        <v>1</v>
      </c>
      <c r="CU135">
        <f>ROUND(AT135*Source!I369*AH135*AL135,2)</f>
        <v>463.91</v>
      </c>
      <c r="CV135">
        <f>ROUND(Y135*Source!I369,7)</f>
        <v>0.49199999999999999</v>
      </c>
      <c r="CW135">
        <v>0</v>
      </c>
      <c r="CX135">
        <f>ROUND(Y135*Source!I369,7)</f>
        <v>0.49199999999999999</v>
      </c>
      <c r="CY135">
        <f t="shared" si="48"/>
        <v>1131.49</v>
      </c>
      <c r="CZ135">
        <f t="shared" si="49"/>
        <v>1131.49</v>
      </c>
      <c r="DA135">
        <f t="shared" si="50"/>
        <v>1</v>
      </c>
      <c r="DB135">
        <f t="shared" si="51"/>
        <v>556.69200000000001</v>
      </c>
      <c r="DC135">
        <f t="shared" si="52"/>
        <v>0</v>
      </c>
      <c r="DD135" t="s">
        <v>3</v>
      </c>
      <c r="DE135" t="s">
        <v>3</v>
      </c>
      <c r="DF135">
        <f t="shared" si="46"/>
        <v>0</v>
      </c>
      <c r="DG135">
        <f t="shared" si="45"/>
        <v>0</v>
      </c>
      <c r="DH135">
        <f t="shared" si="54"/>
        <v>0</v>
      </c>
      <c r="DI135">
        <f t="shared" si="55"/>
        <v>556.69000000000005</v>
      </c>
      <c r="DJ135">
        <f t="shared" si="53"/>
        <v>556.69000000000005</v>
      </c>
      <c r="DK135">
        <v>1</v>
      </c>
      <c r="DL135" t="s">
        <v>3</v>
      </c>
      <c r="DM135">
        <v>0</v>
      </c>
      <c r="DN135" t="s">
        <v>3</v>
      </c>
      <c r="DO135">
        <v>0</v>
      </c>
    </row>
    <row r="436" spans="9:9" x14ac:dyDescent="0.2">
      <c r="I43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60227400</v>
      </c>
      <c r="C1">
        <v>60227395</v>
      </c>
      <c r="D1">
        <v>37069968</v>
      </c>
      <c r="E1">
        <v>118</v>
      </c>
      <c r="F1">
        <v>1</v>
      </c>
      <c r="G1">
        <v>1</v>
      </c>
      <c r="H1">
        <v>1</v>
      </c>
      <c r="I1" t="s">
        <v>438</v>
      </c>
      <c r="J1" t="s">
        <v>3</v>
      </c>
      <c r="K1" t="s">
        <v>439</v>
      </c>
      <c r="L1">
        <v>1191</v>
      </c>
      <c r="N1">
        <v>1013</v>
      </c>
      <c r="O1" t="s">
        <v>440</v>
      </c>
      <c r="P1" t="s">
        <v>440</v>
      </c>
      <c r="Q1">
        <v>1</v>
      </c>
      <c r="X1">
        <v>1.27</v>
      </c>
      <c r="Y1">
        <v>0</v>
      </c>
      <c r="Z1">
        <v>0</v>
      </c>
      <c r="AA1">
        <v>0</v>
      </c>
      <c r="AB1">
        <v>752.18</v>
      </c>
      <c r="AC1">
        <v>0</v>
      </c>
      <c r="AD1">
        <v>1</v>
      </c>
      <c r="AE1">
        <v>1</v>
      </c>
      <c r="AF1" t="s">
        <v>23</v>
      </c>
      <c r="AG1">
        <v>1.524</v>
      </c>
      <c r="AH1">
        <v>2</v>
      </c>
      <c r="AI1">
        <v>60227396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60227401</v>
      </c>
      <c r="C2">
        <v>60227395</v>
      </c>
      <c r="D2">
        <v>37064876</v>
      </c>
      <c r="E2">
        <v>118</v>
      </c>
      <c r="F2">
        <v>1</v>
      </c>
      <c r="G2">
        <v>1</v>
      </c>
      <c r="H2">
        <v>1</v>
      </c>
      <c r="I2" t="s">
        <v>441</v>
      </c>
      <c r="J2" t="s">
        <v>3</v>
      </c>
      <c r="K2" t="s">
        <v>442</v>
      </c>
      <c r="L2">
        <v>1191</v>
      </c>
      <c r="N2">
        <v>1013</v>
      </c>
      <c r="O2" t="s">
        <v>440</v>
      </c>
      <c r="P2" t="s">
        <v>440</v>
      </c>
      <c r="Q2">
        <v>1</v>
      </c>
      <c r="X2">
        <v>0.41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23</v>
      </c>
      <c r="AG2">
        <v>0.49199999999999999</v>
      </c>
      <c r="AH2">
        <v>2</v>
      </c>
      <c r="AI2">
        <v>60227397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60227402</v>
      </c>
      <c r="C3">
        <v>60227395</v>
      </c>
      <c r="D3">
        <v>58772845</v>
      </c>
      <c r="E3">
        <v>1</v>
      </c>
      <c r="F3">
        <v>1</v>
      </c>
      <c r="G3">
        <v>1</v>
      </c>
      <c r="H3">
        <v>2</v>
      </c>
      <c r="I3" t="s">
        <v>443</v>
      </c>
      <c r="J3" t="s">
        <v>444</v>
      </c>
      <c r="K3" t="s">
        <v>445</v>
      </c>
      <c r="L3">
        <v>1368</v>
      </c>
      <c r="N3">
        <v>1011</v>
      </c>
      <c r="O3" t="s">
        <v>446</v>
      </c>
      <c r="P3" t="s">
        <v>446</v>
      </c>
      <c r="Q3">
        <v>1</v>
      </c>
      <c r="X3">
        <v>0.35</v>
      </c>
      <c r="Y3">
        <v>0</v>
      </c>
      <c r="Z3">
        <v>346.73</v>
      </c>
      <c r="AA3">
        <v>861.47</v>
      </c>
      <c r="AB3">
        <v>0</v>
      </c>
      <c r="AC3">
        <v>0</v>
      </c>
      <c r="AD3">
        <v>1</v>
      </c>
      <c r="AE3">
        <v>0</v>
      </c>
      <c r="AF3" t="s">
        <v>23</v>
      </c>
      <c r="AG3">
        <v>0.42</v>
      </c>
      <c r="AH3">
        <v>2</v>
      </c>
      <c r="AI3">
        <v>60227398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60227403</v>
      </c>
      <c r="C4">
        <v>60227395</v>
      </c>
      <c r="D4">
        <v>58773573</v>
      </c>
      <c r="E4">
        <v>1</v>
      </c>
      <c r="F4">
        <v>1</v>
      </c>
      <c r="G4">
        <v>1</v>
      </c>
      <c r="H4">
        <v>2</v>
      </c>
      <c r="I4" t="s">
        <v>448</v>
      </c>
      <c r="J4" t="s">
        <v>449</v>
      </c>
      <c r="K4" t="s">
        <v>450</v>
      </c>
      <c r="L4">
        <v>1368</v>
      </c>
      <c r="N4">
        <v>1011</v>
      </c>
      <c r="O4" t="s">
        <v>446</v>
      </c>
      <c r="P4" t="s">
        <v>446</v>
      </c>
      <c r="Q4">
        <v>1</v>
      </c>
      <c r="X4">
        <v>0.06</v>
      </c>
      <c r="Y4">
        <v>0</v>
      </c>
      <c r="Z4">
        <v>543.33000000000004</v>
      </c>
      <c r="AA4">
        <v>861.47</v>
      </c>
      <c r="AB4">
        <v>0</v>
      </c>
      <c r="AC4">
        <v>0</v>
      </c>
      <c r="AD4">
        <v>1</v>
      </c>
      <c r="AE4">
        <v>0</v>
      </c>
      <c r="AF4" t="s">
        <v>23</v>
      </c>
      <c r="AG4">
        <v>7.1999999999999995E-2</v>
      </c>
      <c r="AH4">
        <v>2</v>
      </c>
      <c r="AI4">
        <v>60227399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ROW(Source!A29)</f>
        <v>29</v>
      </c>
      <c r="B5">
        <v>60227409</v>
      </c>
      <c r="C5">
        <v>60227404</v>
      </c>
      <c r="D5">
        <v>37066754</v>
      </c>
      <c r="E5">
        <v>118</v>
      </c>
      <c r="F5">
        <v>1</v>
      </c>
      <c r="G5">
        <v>1</v>
      </c>
      <c r="H5">
        <v>1</v>
      </c>
      <c r="I5" t="s">
        <v>451</v>
      </c>
      <c r="J5" t="s">
        <v>3</v>
      </c>
      <c r="K5" t="s">
        <v>452</v>
      </c>
      <c r="L5">
        <v>1191</v>
      </c>
      <c r="N5">
        <v>1013</v>
      </c>
      <c r="O5" t="s">
        <v>440</v>
      </c>
      <c r="P5" t="s">
        <v>440</v>
      </c>
      <c r="Q5">
        <v>1</v>
      </c>
      <c r="X5">
        <v>0.15</v>
      </c>
      <c r="Y5">
        <v>0</v>
      </c>
      <c r="Z5">
        <v>0</v>
      </c>
      <c r="AA5">
        <v>0</v>
      </c>
      <c r="AB5">
        <v>739.32</v>
      </c>
      <c r="AC5">
        <v>0</v>
      </c>
      <c r="AD5">
        <v>1</v>
      </c>
      <c r="AE5">
        <v>1</v>
      </c>
      <c r="AF5" t="s">
        <v>23</v>
      </c>
      <c r="AG5">
        <v>0.18</v>
      </c>
      <c r="AH5">
        <v>2</v>
      </c>
      <c r="AI5">
        <v>60227405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60227410</v>
      </c>
      <c r="C6">
        <v>60227404</v>
      </c>
      <c r="D6">
        <v>37064876</v>
      </c>
      <c r="E6">
        <v>118</v>
      </c>
      <c r="F6">
        <v>1</v>
      </c>
      <c r="G6">
        <v>1</v>
      </c>
      <c r="H6">
        <v>1</v>
      </c>
      <c r="I6" t="s">
        <v>441</v>
      </c>
      <c r="J6" t="s">
        <v>3</v>
      </c>
      <c r="K6" t="s">
        <v>442</v>
      </c>
      <c r="L6">
        <v>1191</v>
      </c>
      <c r="N6">
        <v>1013</v>
      </c>
      <c r="O6" t="s">
        <v>440</v>
      </c>
      <c r="P6" t="s">
        <v>440</v>
      </c>
      <c r="Q6">
        <v>1</v>
      </c>
      <c r="X6">
        <v>0.08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2</v>
      </c>
      <c r="AF6" t="s">
        <v>23</v>
      </c>
      <c r="AG6">
        <v>9.6000000000000002E-2</v>
      </c>
      <c r="AH6">
        <v>2</v>
      </c>
      <c r="AI6">
        <v>60227406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60227411</v>
      </c>
      <c r="C7">
        <v>60227404</v>
      </c>
      <c r="D7">
        <v>58772845</v>
      </c>
      <c r="E7">
        <v>1</v>
      </c>
      <c r="F7">
        <v>1</v>
      </c>
      <c r="G7">
        <v>1</v>
      </c>
      <c r="H7">
        <v>2</v>
      </c>
      <c r="I7" t="s">
        <v>443</v>
      </c>
      <c r="J7" t="s">
        <v>444</v>
      </c>
      <c r="K7" t="s">
        <v>445</v>
      </c>
      <c r="L7">
        <v>1368</v>
      </c>
      <c r="N7">
        <v>1011</v>
      </c>
      <c r="O7" t="s">
        <v>446</v>
      </c>
      <c r="P7" t="s">
        <v>446</v>
      </c>
      <c r="Q7">
        <v>1</v>
      </c>
      <c r="X7">
        <v>7.0000000000000007E-2</v>
      </c>
      <c r="Y7">
        <v>0</v>
      </c>
      <c r="Z7">
        <v>346.73</v>
      </c>
      <c r="AA7">
        <v>861.47</v>
      </c>
      <c r="AB7">
        <v>0</v>
      </c>
      <c r="AC7">
        <v>0</v>
      </c>
      <c r="AD7">
        <v>1</v>
      </c>
      <c r="AE7">
        <v>0</v>
      </c>
      <c r="AF7" t="s">
        <v>23</v>
      </c>
      <c r="AG7">
        <v>8.4000000000000005E-2</v>
      </c>
      <c r="AH7">
        <v>2</v>
      </c>
      <c r="AI7">
        <v>60227407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60227412</v>
      </c>
      <c r="C8">
        <v>60227404</v>
      </c>
      <c r="D8">
        <v>58773573</v>
      </c>
      <c r="E8">
        <v>1</v>
      </c>
      <c r="F8">
        <v>1</v>
      </c>
      <c r="G8">
        <v>1</v>
      </c>
      <c r="H8">
        <v>2</v>
      </c>
      <c r="I8" t="s">
        <v>448</v>
      </c>
      <c r="J8" t="s">
        <v>449</v>
      </c>
      <c r="K8" t="s">
        <v>450</v>
      </c>
      <c r="L8">
        <v>1368</v>
      </c>
      <c r="N8">
        <v>1011</v>
      </c>
      <c r="O8" t="s">
        <v>446</v>
      </c>
      <c r="P8" t="s">
        <v>446</v>
      </c>
      <c r="Q8">
        <v>1</v>
      </c>
      <c r="X8">
        <v>0.01</v>
      </c>
      <c r="Y8">
        <v>0</v>
      </c>
      <c r="Z8">
        <v>543.33000000000004</v>
      </c>
      <c r="AA8">
        <v>861.47</v>
      </c>
      <c r="AB8">
        <v>0</v>
      </c>
      <c r="AC8">
        <v>0</v>
      </c>
      <c r="AD8">
        <v>1</v>
      </c>
      <c r="AE8">
        <v>0</v>
      </c>
      <c r="AF8" t="s">
        <v>23</v>
      </c>
      <c r="AG8">
        <v>1.2E-2</v>
      </c>
      <c r="AH8">
        <v>2</v>
      </c>
      <c r="AI8">
        <v>60227408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ROW(Source!A30)</f>
        <v>30</v>
      </c>
      <c r="B9">
        <v>60227418</v>
      </c>
      <c r="C9">
        <v>60227413</v>
      </c>
      <c r="D9">
        <v>37064928</v>
      </c>
      <c r="E9">
        <v>118</v>
      </c>
      <c r="F9">
        <v>1</v>
      </c>
      <c r="G9">
        <v>1</v>
      </c>
      <c r="H9">
        <v>1</v>
      </c>
      <c r="I9" t="s">
        <v>453</v>
      </c>
      <c r="J9" t="s">
        <v>3</v>
      </c>
      <c r="K9" t="s">
        <v>454</v>
      </c>
      <c r="L9">
        <v>1191</v>
      </c>
      <c r="N9">
        <v>1013</v>
      </c>
      <c r="O9" t="s">
        <v>440</v>
      </c>
      <c r="P9" t="s">
        <v>440</v>
      </c>
      <c r="Q9">
        <v>1</v>
      </c>
      <c r="X9">
        <v>0.81</v>
      </c>
      <c r="Y9">
        <v>0</v>
      </c>
      <c r="Z9">
        <v>0</v>
      </c>
      <c r="AA9">
        <v>0</v>
      </c>
      <c r="AB9">
        <v>813.26</v>
      </c>
      <c r="AC9">
        <v>0</v>
      </c>
      <c r="AD9">
        <v>1</v>
      </c>
      <c r="AE9">
        <v>1</v>
      </c>
      <c r="AF9" t="s">
        <v>23</v>
      </c>
      <c r="AG9">
        <v>0.97199999999999998</v>
      </c>
      <c r="AH9">
        <v>2</v>
      </c>
      <c r="AI9">
        <v>60227414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ROW(Source!A30)</f>
        <v>30</v>
      </c>
      <c r="B10">
        <v>60227419</v>
      </c>
      <c r="C10">
        <v>60227413</v>
      </c>
      <c r="D10">
        <v>37064876</v>
      </c>
      <c r="E10">
        <v>118</v>
      </c>
      <c r="F10">
        <v>1</v>
      </c>
      <c r="G10">
        <v>1</v>
      </c>
      <c r="H10">
        <v>1</v>
      </c>
      <c r="I10" t="s">
        <v>441</v>
      </c>
      <c r="J10" t="s">
        <v>3</v>
      </c>
      <c r="K10" t="s">
        <v>442</v>
      </c>
      <c r="L10">
        <v>1191</v>
      </c>
      <c r="N10">
        <v>1013</v>
      </c>
      <c r="O10" t="s">
        <v>440</v>
      </c>
      <c r="P10" t="s">
        <v>440</v>
      </c>
      <c r="Q10">
        <v>1</v>
      </c>
      <c r="X10">
        <v>0.48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2</v>
      </c>
      <c r="AF10" t="s">
        <v>23</v>
      </c>
      <c r="AG10">
        <v>0.57599999999999996</v>
      </c>
      <c r="AH10">
        <v>2</v>
      </c>
      <c r="AI10">
        <v>60227415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ROW(Source!A30)</f>
        <v>30</v>
      </c>
      <c r="B11">
        <v>60227420</v>
      </c>
      <c r="C11">
        <v>60227413</v>
      </c>
      <c r="D11">
        <v>58772554</v>
      </c>
      <c r="E11">
        <v>1</v>
      </c>
      <c r="F11">
        <v>1</v>
      </c>
      <c r="G11">
        <v>1</v>
      </c>
      <c r="H11">
        <v>2</v>
      </c>
      <c r="I11" t="s">
        <v>455</v>
      </c>
      <c r="J11" t="s">
        <v>456</v>
      </c>
      <c r="K11" t="s">
        <v>457</v>
      </c>
      <c r="L11">
        <v>1368</v>
      </c>
      <c r="N11">
        <v>1011</v>
      </c>
      <c r="O11" t="s">
        <v>446</v>
      </c>
      <c r="P11" t="s">
        <v>446</v>
      </c>
      <c r="Q11">
        <v>1</v>
      </c>
      <c r="X11">
        <v>0.44</v>
      </c>
      <c r="Y11">
        <v>0</v>
      </c>
      <c r="Z11">
        <v>2088.77</v>
      </c>
      <c r="AA11">
        <v>990.05</v>
      </c>
      <c r="AB11">
        <v>0</v>
      </c>
      <c r="AC11">
        <v>0</v>
      </c>
      <c r="AD11">
        <v>1</v>
      </c>
      <c r="AE11">
        <v>0</v>
      </c>
      <c r="AF11" t="s">
        <v>23</v>
      </c>
      <c r="AG11">
        <v>0.52800000000000002</v>
      </c>
      <c r="AH11">
        <v>2</v>
      </c>
      <c r="AI11">
        <v>60227416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ROW(Source!A30)</f>
        <v>30</v>
      </c>
      <c r="B12">
        <v>60227421</v>
      </c>
      <c r="C12">
        <v>60227413</v>
      </c>
      <c r="D12">
        <v>58773573</v>
      </c>
      <c r="E12">
        <v>1</v>
      </c>
      <c r="F12">
        <v>1</v>
      </c>
      <c r="G12">
        <v>1</v>
      </c>
      <c r="H12">
        <v>2</v>
      </c>
      <c r="I12" t="s">
        <v>448</v>
      </c>
      <c r="J12" t="s">
        <v>449</v>
      </c>
      <c r="K12" t="s">
        <v>450</v>
      </c>
      <c r="L12">
        <v>1368</v>
      </c>
      <c r="N12">
        <v>1011</v>
      </c>
      <c r="O12" t="s">
        <v>446</v>
      </c>
      <c r="P12" t="s">
        <v>446</v>
      </c>
      <c r="Q12">
        <v>1</v>
      </c>
      <c r="X12">
        <v>0.04</v>
      </c>
      <c r="Y12">
        <v>0</v>
      </c>
      <c r="Z12">
        <v>543.33000000000004</v>
      </c>
      <c r="AA12">
        <v>861.47</v>
      </c>
      <c r="AB12">
        <v>0</v>
      </c>
      <c r="AC12">
        <v>0</v>
      </c>
      <c r="AD12">
        <v>1</v>
      </c>
      <c r="AE12">
        <v>0</v>
      </c>
      <c r="AF12" t="s">
        <v>23</v>
      </c>
      <c r="AG12">
        <v>4.8000000000000001E-2</v>
      </c>
      <c r="AH12">
        <v>2</v>
      </c>
      <c r="AI12">
        <v>60227417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ROW(Source!A31)</f>
        <v>31</v>
      </c>
      <c r="B13">
        <v>60227426</v>
      </c>
      <c r="C13">
        <v>60227422</v>
      </c>
      <c r="D13">
        <v>37066717</v>
      </c>
      <c r="E13">
        <v>115</v>
      </c>
      <c r="F13">
        <v>1</v>
      </c>
      <c r="G13">
        <v>1</v>
      </c>
      <c r="H13">
        <v>1</v>
      </c>
      <c r="I13" t="s">
        <v>459</v>
      </c>
      <c r="J13" t="s">
        <v>3</v>
      </c>
      <c r="K13" t="s">
        <v>460</v>
      </c>
      <c r="L13">
        <v>1191</v>
      </c>
      <c r="N13">
        <v>1013</v>
      </c>
      <c r="O13" t="s">
        <v>440</v>
      </c>
      <c r="P13" t="s">
        <v>440</v>
      </c>
      <c r="Q13">
        <v>1</v>
      </c>
      <c r="X13">
        <v>1.03</v>
      </c>
      <c r="Y13">
        <v>0</v>
      </c>
      <c r="Z13">
        <v>0</v>
      </c>
      <c r="AA13">
        <v>0</v>
      </c>
      <c r="AB13">
        <v>732.89</v>
      </c>
      <c r="AC13">
        <v>0</v>
      </c>
      <c r="AD13">
        <v>1</v>
      </c>
      <c r="AE13">
        <v>1</v>
      </c>
      <c r="AF13" t="s">
        <v>23</v>
      </c>
      <c r="AG13">
        <v>1.236</v>
      </c>
      <c r="AH13">
        <v>2</v>
      </c>
      <c r="AI13">
        <v>60227423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ROW(Source!A31)</f>
        <v>31</v>
      </c>
      <c r="B14">
        <v>60227427</v>
      </c>
      <c r="C14">
        <v>60227422</v>
      </c>
      <c r="D14">
        <v>37064876</v>
      </c>
      <c r="E14">
        <v>115</v>
      </c>
      <c r="F14">
        <v>1</v>
      </c>
      <c r="G14">
        <v>1</v>
      </c>
      <c r="H14">
        <v>1</v>
      </c>
      <c r="I14" t="s">
        <v>441</v>
      </c>
      <c r="J14" t="s">
        <v>3</v>
      </c>
      <c r="K14" t="s">
        <v>442</v>
      </c>
      <c r="L14">
        <v>1191</v>
      </c>
      <c r="N14">
        <v>1013</v>
      </c>
      <c r="O14" t="s">
        <v>440</v>
      </c>
      <c r="P14" t="s">
        <v>440</v>
      </c>
      <c r="Q14">
        <v>1</v>
      </c>
      <c r="X14">
        <v>0.05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2</v>
      </c>
      <c r="AF14" t="s">
        <v>23</v>
      </c>
      <c r="AG14">
        <v>0.06</v>
      </c>
      <c r="AH14">
        <v>2</v>
      </c>
      <c r="AI14">
        <v>60227424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ROW(Source!A31)</f>
        <v>31</v>
      </c>
      <c r="B15">
        <v>60227428</v>
      </c>
      <c r="C15">
        <v>60227422</v>
      </c>
      <c r="D15">
        <v>53456591</v>
      </c>
      <c r="E15">
        <v>1</v>
      </c>
      <c r="F15">
        <v>1</v>
      </c>
      <c r="G15">
        <v>1</v>
      </c>
      <c r="H15">
        <v>2</v>
      </c>
      <c r="I15" t="s">
        <v>448</v>
      </c>
      <c r="J15" t="s">
        <v>449</v>
      </c>
      <c r="K15" t="s">
        <v>450</v>
      </c>
      <c r="L15">
        <v>1368</v>
      </c>
      <c r="N15">
        <v>1011</v>
      </c>
      <c r="O15" t="s">
        <v>446</v>
      </c>
      <c r="P15" t="s">
        <v>446</v>
      </c>
      <c r="Q15">
        <v>1</v>
      </c>
      <c r="X15">
        <v>0.05</v>
      </c>
      <c r="Y15">
        <v>0</v>
      </c>
      <c r="Z15">
        <v>543.33000000000004</v>
      </c>
      <c r="AA15">
        <v>861.47</v>
      </c>
      <c r="AB15">
        <v>0</v>
      </c>
      <c r="AC15">
        <v>0</v>
      </c>
      <c r="AD15">
        <v>1</v>
      </c>
      <c r="AE15">
        <v>0</v>
      </c>
      <c r="AF15" t="s">
        <v>23</v>
      </c>
      <c r="AG15">
        <v>0.06</v>
      </c>
      <c r="AH15">
        <v>2</v>
      </c>
      <c r="AI15">
        <v>60227425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ROW(Source!A67)</f>
        <v>67</v>
      </c>
      <c r="B16">
        <v>60227325</v>
      </c>
      <c r="C16">
        <v>60227324</v>
      </c>
      <c r="D16">
        <v>58646191</v>
      </c>
      <c r="E16">
        <v>118</v>
      </c>
      <c r="F16">
        <v>1</v>
      </c>
      <c r="G16">
        <v>1</v>
      </c>
      <c r="H16">
        <v>1</v>
      </c>
      <c r="I16" t="s">
        <v>461</v>
      </c>
      <c r="J16" t="s">
        <v>3</v>
      </c>
      <c r="K16" t="s">
        <v>462</v>
      </c>
      <c r="L16">
        <v>1191</v>
      </c>
      <c r="N16">
        <v>1013</v>
      </c>
      <c r="O16" t="s">
        <v>440</v>
      </c>
      <c r="P16" t="s">
        <v>440</v>
      </c>
      <c r="Q16">
        <v>1</v>
      </c>
      <c r="X16">
        <v>2.06</v>
      </c>
      <c r="Y16">
        <v>0</v>
      </c>
      <c r="Z16">
        <v>0</v>
      </c>
      <c r="AA16">
        <v>0</v>
      </c>
      <c r="AB16">
        <v>887.19</v>
      </c>
      <c r="AC16">
        <v>0</v>
      </c>
      <c r="AD16">
        <v>1</v>
      </c>
      <c r="AE16">
        <v>1</v>
      </c>
      <c r="AF16" t="s">
        <v>104</v>
      </c>
      <c r="AG16">
        <v>1.4832000000000001</v>
      </c>
      <c r="AH16">
        <v>2</v>
      </c>
      <c r="AI16">
        <v>60227325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ROW(Source!A67)</f>
        <v>67</v>
      </c>
      <c r="B17">
        <v>60227326</v>
      </c>
      <c r="C17">
        <v>60227324</v>
      </c>
      <c r="D17">
        <v>58646362</v>
      </c>
      <c r="E17">
        <v>118</v>
      </c>
      <c r="F17">
        <v>1</v>
      </c>
      <c r="G17">
        <v>1</v>
      </c>
      <c r="H17">
        <v>1</v>
      </c>
      <c r="I17" t="s">
        <v>441</v>
      </c>
      <c r="J17" t="s">
        <v>3</v>
      </c>
      <c r="K17" t="s">
        <v>442</v>
      </c>
      <c r="L17">
        <v>1191</v>
      </c>
      <c r="N17">
        <v>1013</v>
      </c>
      <c r="O17" t="s">
        <v>440</v>
      </c>
      <c r="P17" t="s">
        <v>440</v>
      </c>
      <c r="Q17">
        <v>1</v>
      </c>
      <c r="X17">
        <v>0.31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2</v>
      </c>
      <c r="AF17" t="s">
        <v>104</v>
      </c>
      <c r="AG17">
        <v>0.22320000000000001</v>
      </c>
      <c r="AH17">
        <v>2</v>
      </c>
      <c r="AI17">
        <v>60227326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ROW(Source!A67)</f>
        <v>67</v>
      </c>
      <c r="B18">
        <v>60227327</v>
      </c>
      <c r="C18">
        <v>60227324</v>
      </c>
      <c r="D18">
        <v>58772560</v>
      </c>
      <c r="E18">
        <v>1</v>
      </c>
      <c r="F18">
        <v>1</v>
      </c>
      <c r="G18">
        <v>1</v>
      </c>
      <c r="H18">
        <v>2</v>
      </c>
      <c r="I18" t="s">
        <v>463</v>
      </c>
      <c r="J18" t="s">
        <v>464</v>
      </c>
      <c r="K18" t="s">
        <v>465</v>
      </c>
      <c r="L18">
        <v>1368</v>
      </c>
      <c r="N18">
        <v>1011</v>
      </c>
      <c r="O18" t="s">
        <v>446</v>
      </c>
      <c r="P18" t="s">
        <v>446</v>
      </c>
      <c r="Q18">
        <v>1</v>
      </c>
      <c r="X18">
        <v>0.19</v>
      </c>
      <c r="Y18">
        <v>0</v>
      </c>
      <c r="Z18">
        <v>10.23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104</v>
      </c>
      <c r="AG18">
        <v>0.1368</v>
      </c>
      <c r="AH18">
        <v>2</v>
      </c>
      <c r="AI18">
        <v>60227327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ROW(Source!A67)</f>
        <v>67</v>
      </c>
      <c r="B19">
        <v>60227328</v>
      </c>
      <c r="C19">
        <v>60227324</v>
      </c>
      <c r="D19">
        <v>58772671</v>
      </c>
      <c r="E19">
        <v>1</v>
      </c>
      <c r="F19">
        <v>1</v>
      </c>
      <c r="G19">
        <v>1</v>
      </c>
      <c r="H19">
        <v>2</v>
      </c>
      <c r="I19" t="s">
        <v>466</v>
      </c>
      <c r="J19" t="s">
        <v>467</v>
      </c>
      <c r="K19" t="s">
        <v>468</v>
      </c>
      <c r="L19">
        <v>1368</v>
      </c>
      <c r="N19">
        <v>1011</v>
      </c>
      <c r="O19" t="s">
        <v>446</v>
      </c>
      <c r="P19" t="s">
        <v>446</v>
      </c>
      <c r="Q19">
        <v>1</v>
      </c>
      <c r="X19">
        <v>0.06</v>
      </c>
      <c r="Y19">
        <v>0</v>
      </c>
      <c r="Z19">
        <v>1582.31</v>
      </c>
      <c r="AA19">
        <v>1157.2</v>
      </c>
      <c r="AB19">
        <v>0</v>
      </c>
      <c r="AC19">
        <v>0</v>
      </c>
      <c r="AD19">
        <v>1</v>
      </c>
      <c r="AE19">
        <v>0</v>
      </c>
      <c r="AF19" t="s">
        <v>104</v>
      </c>
      <c r="AG19">
        <v>4.3200000000000002E-2</v>
      </c>
      <c r="AH19">
        <v>2</v>
      </c>
      <c r="AI19">
        <v>60227328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ROW(Source!A67)</f>
        <v>67</v>
      </c>
      <c r="B20">
        <v>60227329</v>
      </c>
      <c r="C20">
        <v>60227324</v>
      </c>
      <c r="D20">
        <v>58773573</v>
      </c>
      <c r="E20">
        <v>1</v>
      </c>
      <c r="F20">
        <v>1</v>
      </c>
      <c r="G20">
        <v>1</v>
      </c>
      <c r="H20">
        <v>2</v>
      </c>
      <c r="I20" t="s">
        <v>448</v>
      </c>
      <c r="J20" t="s">
        <v>449</v>
      </c>
      <c r="K20" t="s">
        <v>450</v>
      </c>
      <c r="L20">
        <v>1368</v>
      </c>
      <c r="N20">
        <v>1011</v>
      </c>
      <c r="O20" t="s">
        <v>446</v>
      </c>
      <c r="P20" t="s">
        <v>446</v>
      </c>
      <c r="Q20">
        <v>1</v>
      </c>
      <c r="X20">
        <v>0.06</v>
      </c>
      <c r="Y20">
        <v>0</v>
      </c>
      <c r="Z20">
        <v>543.33000000000004</v>
      </c>
      <c r="AA20">
        <v>861.47</v>
      </c>
      <c r="AB20">
        <v>0</v>
      </c>
      <c r="AC20">
        <v>0</v>
      </c>
      <c r="AD20">
        <v>1</v>
      </c>
      <c r="AE20">
        <v>0</v>
      </c>
      <c r="AF20" t="s">
        <v>104</v>
      </c>
      <c r="AG20">
        <v>4.3200000000000002E-2</v>
      </c>
      <c r="AH20">
        <v>2</v>
      </c>
      <c r="AI20">
        <v>60227329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ROW(Source!A67)</f>
        <v>67</v>
      </c>
      <c r="B21">
        <v>60227330</v>
      </c>
      <c r="C21">
        <v>60227324</v>
      </c>
      <c r="D21">
        <v>58773770</v>
      </c>
      <c r="E21">
        <v>1</v>
      </c>
      <c r="F21">
        <v>1</v>
      </c>
      <c r="G21">
        <v>1</v>
      </c>
      <c r="H21">
        <v>2</v>
      </c>
      <c r="I21" t="s">
        <v>470</v>
      </c>
      <c r="J21" t="s">
        <v>471</v>
      </c>
      <c r="K21" t="s">
        <v>472</v>
      </c>
      <c r="L21">
        <v>1368</v>
      </c>
      <c r="N21">
        <v>1011</v>
      </c>
      <c r="O21" t="s">
        <v>446</v>
      </c>
      <c r="P21" t="s">
        <v>446</v>
      </c>
      <c r="Q21">
        <v>1</v>
      </c>
      <c r="X21">
        <v>0.61</v>
      </c>
      <c r="Y21">
        <v>0</v>
      </c>
      <c r="Z21">
        <v>34.6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104</v>
      </c>
      <c r="AG21">
        <v>0.43919999999999998</v>
      </c>
      <c r="AH21">
        <v>2</v>
      </c>
      <c r="AI21">
        <v>60227330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ROW(Source!A67)</f>
        <v>67</v>
      </c>
      <c r="B22">
        <v>60227331</v>
      </c>
      <c r="C22">
        <v>60227324</v>
      </c>
      <c r="D22">
        <v>58773782</v>
      </c>
      <c r="E22">
        <v>1</v>
      </c>
      <c r="F22">
        <v>1</v>
      </c>
      <c r="G22">
        <v>1</v>
      </c>
      <c r="H22">
        <v>2</v>
      </c>
      <c r="I22" t="s">
        <v>473</v>
      </c>
      <c r="J22" t="s">
        <v>474</v>
      </c>
      <c r="K22" t="s">
        <v>475</v>
      </c>
      <c r="L22">
        <v>1368</v>
      </c>
      <c r="N22">
        <v>1011</v>
      </c>
      <c r="O22" t="s">
        <v>446</v>
      </c>
      <c r="P22" t="s">
        <v>446</v>
      </c>
      <c r="Q22">
        <v>1</v>
      </c>
      <c r="X22">
        <v>0.19</v>
      </c>
      <c r="Y22">
        <v>0</v>
      </c>
      <c r="Z22">
        <v>376.9</v>
      </c>
      <c r="AA22">
        <v>861.47</v>
      </c>
      <c r="AB22">
        <v>0</v>
      </c>
      <c r="AC22">
        <v>0</v>
      </c>
      <c r="AD22">
        <v>1</v>
      </c>
      <c r="AE22">
        <v>0</v>
      </c>
      <c r="AF22" t="s">
        <v>104</v>
      </c>
      <c r="AG22">
        <v>0.1368</v>
      </c>
      <c r="AH22">
        <v>2</v>
      </c>
      <c r="AI22">
        <v>60227331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ROW(Source!A67)</f>
        <v>67</v>
      </c>
      <c r="B23">
        <v>60227332</v>
      </c>
      <c r="C23">
        <v>60227324</v>
      </c>
      <c r="D23">
        <v>58723588</v>
      </c>
      <c r="E23">
        <v>1</v>
      </c>
      <c r="F23">
        <v>1</v>
      </c>
      <c r="G23">
        <v>1</v>
      </c>
      <c r="H23">
        <v>3</v>
      </c>
      <c r="I23" t="s">
        <v>476</v>
      </c>
      <c r="J23" t="s">
        <v>477</v>
      </c>
      <c r="K23" t="s">
        <v>478</v>
      </c>
      <c r="L23">
        <v>1346</v>
      </c>
      <c r="N23">
        <v>1009</v>
      </c>
      <c r="O23" t="s">
        <v>175</v>
      </c>
      <c r="P23" t="s">
        <v>175</v>
      </c>
      <c r="Q23">
        <v>1</v>
      </c>
      <c r="X23">
        <v>0.1</v>
      </c>
      <c r="Y23">
        <v>155.63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103</v>
      </c>
      <c r="AG23">
        <v>0</v>
      </c>
      <c r="AH23">
        <v>2</v>
      </c>
      <c r="AI23">
        <v>60227332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ROW(Source!A67)</f>
        <v>67</v>
      </c>
      <c r="B24">
        <v>60227333</v>
      </c>
      <c r="C24">
        <v>60227324</v>
      </c>
      <c r="D24">
        <v>58724341</v>
      </c>
      <c r="E24">
        <v>1</v>
      </c>
      <c r="F24">
        <v>1</v>
      </c>
      <c r="G24">
        <v>1</v>
      </c>
      <c r="H24">
        <v>3</v>
      </c>
      <c r="I24" t="s">
        <v>479</v>
      </c>
      <c r="J24" t="s">
        <v>480</v>
      </c>
      <c r="K24" t="s">
        <v>481</v>
      </c>
      <c r="L24">
        <v>1346</v>
      </c>
      <c r="N24">
        <v>1009</v>
      </c>
      <c r="O24" t="s">
        <v>175</v>
      </c>
      <c r="P24" t="s">
        <v>175</v>
      </c>
      <c r="Q24">
        <v>1</v>
      </c>
      <c r="X24">
        <v>0.1</v>
      </c>
      <c r="Y24">
        <v>174.93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103</v>
      </c>
      <c r="AG24">
        <v>0</v>
      </c>
      <c r="AH24">
        <v>2</v>
      </c>
      <c r="AI24">
        <v>60227333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ROW(Source!A67)</f>
        <v>67</v>
      </c>
      <c r="B25">
        <v>60227334</v>
      </c>
      <c r="C25">
        <v>60227324</v>
      </c>
      <c r="D25">
        <v>58741849</v>
      </c>
      <c r="E25">
        <v>1</v>
      </c>
      <c r="F25">
        <v>1</v>
      </c>
      <c r="G25">
        <v>1</v>
      </c>
      <c r="H25">
        <v>3</v>
      </c>
      <c r="I25" t="s">
        <v>482</v>
      </c>
      <c r="J25" t="s">
        <v>483</v>
      </c>
      <c r="K25" t="s">
        <v>484</v>
      </c>
      <c r="L25">
        <v>1346</v>
      </c>
      <c r="N25">
        <v>1009</v>
      </c>
      <c r="O25" t="s">
        <v>175</v>
      </c>
      <c r="P25" t="s">
        <v>175</v>
      </c>
      <c r="Q25">
        <v>1</v>
      </c>
      <c r="X25">
        <v>0.02</v>
      </c>
      <c r="Y25">
        <v>79.88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103</v>
      </c>
      <c r="AG25">
        <v>0</v>
      </c>
      <c r="AH25">
        <v>2</v>
      </c>
      <c r="AI25">
        <v>60227334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ROW(Source!A67)</f>
        <v>67</v>
      </c>
      <c r="B26">
        <v>60227335</v>
      </c>
      <c r="C26">
        <v>60227324</v>
      </c>
      <c r="D26">
        <v>58652324</v>
      </c>
      <c r="E26">
        <v>118</v>
      </c>
      <c r="F26">
        <v>1</v>
      </c>
      <c r="G26">
        <v>1</v>
      </c>
      <c r="H26">
        <v>3</v>
      </c>
      <c r="I26" t="s">
        <v>111</v>
      </c>
      <c r="J26" t="s">
        <v>3</v>
      </c>
      <c r="K26" t="s">
        <v>112</v>
      </c>
      <c r="L26">
        <v>3277935</v>
      </c>
      <c r="N26">
        <v>1013</v>
      </c>
      <c r="O26" t="s">
        <v>113</v>
      </c>
      <c r="P26" t="s">
        <v>113</v>
      </c>
      <c r="Q26">
        <v>1</v>
      </c>
      <c r="X26">
        <v>2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 t="s">
        <v>103</v>
      </c>
      <c r="AG26">
        <v>0</v>
      </c>
      <c r="AH26">
        <v>2</v>
      </c>
      <c r="AI26">
        <v>60227335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ROW(Source!A69)</f>
        <v>69</v>
      </c>
      <c r="B27">
        <v>60227430</v>
      </c>
      <c r="C27">
        <v>60227429</v>
      </c>
      <c r="D27">
        <v>58646191</v>
      </c>
      <c r="E27">
        <v>118</v>
      </c>
      <c r="F27">
        <v>1</v>
      </c>
      <c r="G27">
        <v>1</v>
      </c>
      <c r="H27">
        <v>1</v>
      </c>
      <c r="I27" t="s">
        <v>461</v>
      </c>
      <c r="J27" t="s">
        <v>3</v>
      </c>
      <c r="K27" t="s">
        <v>462</v>
      </c>
      <c r="L27">
        <v>1191</v>
      </c>
      <c r="N27">
        <v>1013</v>
      </c>
      <c r="O27" t="s">
        <v>440</v>
      </c>
      <c r="P27" t="s">
        <v>440</v>
      </c>
      <c r="Q27">
        <v>1</v>
      </c>
      <c r="X27">
        <v>0.28000000000000003</v>
      </c>
      <c r="Y27">
        <v>0</v>
      </c>
      <c r="Z27">
        <v>0</v>
      </c>
      <c r="AA27">
        <v>0</v>
      </c>
      <c r="AB27">
        <v>887.19</v>
      </c>
      <c r="AC27">
        <v>0</v>
      </c>
      <c r="AD27">
        <v>1</v>
      </c>
      <c r="AE27">
        <v>1</v>
      </c>
      <c r="AF27" t="s">
        <v>104</v>
      </c>
      <c r="AG27">
        <v>0.2016</v>
      </c>
      <c r="AH27">
        <v>2</v>
      </c>
      <c r="AI27">
        <v>60227430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ROW(Source!A69)</f>
        <v>69</v>
      </c>
      <c r="B28">
        <v>60227431</v>
      </c>
      <c r="C28">
        <v>60227429</v>
      </c>
      <c r="D28">
        <v>58646362</v>
      </c>
      <c r="E28">
        <v>118</v>
      </c>
      <c r="F28">
        <v>1</v>
      </c>
      <c r="G28">
        <v>1</v>
      </c>
      <c r="H28">
        <v>1</v>
      </c>
      <c r="I28" t="s">
        <v>441</v>
      </c>
      <c r="J28" t="s">
        <v>3</v>
      </c>
      <c r="K28" t="s">
        <v>442</v>
      </c>
      <c r="L28">
        <v>1191</v>
      </c>
      <c r="N28">
        <v>1013</v>
      </c>
      <c r="O28" t="s">
        <v>440</v>
      </c>
      <c r="P28" t="s">
        <v>440</v>
      </c>
      <c r="Q28">
        <v>1</v>
      </c>
      <c r="X28">
        <v>0.02</v>
      </c>
      <c r="Y28">
        <v>0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2</v>
      </c>
      <c r="AF28" t="s">
        <v>104</v>
      </c>
      <c r="AG28">
        <v>1.44E-2</v>
      </c>
      <c r="AH28">
        <v>2</v>
      </c>
      <c r="AI28">
        <v>60227431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ROW(Source!A69)</f>
        <v>69</v>
      </c>
      <c r="B29">
        <v>60227432</v>
      </c>
      <c r="C29">
        <v>60227429</v>
      </c>
      <c r="D29">
        <v>58772671</v>
      </c>
      <c r="E29">
        <v>1</v>
      </c>
      <c r="F29">
        <v>1</v>
      </c>
      <c r="G29">
        <v>1</v>
      </c>
      <c r="H29">
        <v>2</v>
      </c>
      <c r="I29" t="s">
        <v>466</v>
      </c>
      <c r="J29" t="s">
        <v>467</v>
      </c>
      <c r="K29" t="s">
        <v>468</v>
      </c>
      <c r="L29">
        <v>1368</v>
      </c>
      <c r="N29">
        <v>1011</v>
      </c>
      <c r="O29" t="s">
        <v>446</v>
      </c>
      <c r="P29" t="s">
        <v>446</v>
      </c>
      <c r="Q29">
        <v>1</v>
      </c>
      <c r="X29">
        <v>0.01</v>
      </c>
      <c r="Y29">
        <v>0</v>
      </c>
      <c r="Z29">
        <v>1582.31</v>
      </c>
      <c r="AA29">
        <v>1157.2</v>
      </c>
      <c r="AB29">
        <v>0</v>
      </c>
      <c r="AC29">
        <v>0</v>
      </c>
      <c r="AD29">
        <v>1</v>
      </c>
      <c r="AE29">
        <v>0</v>
      </c>
      <c r="AF29" t="s">
        <v>104</v>
      </c>
      <c r="AG29">
        <v>7.1999999999999998E-3</v>
      </c>
      <c r="AH29">
        <v>2</v>
      </c>
      <c r="AI29">
        <v>60227432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ROW(Source!A69)</f>
        <v>69</v>
      </c>
      <c r="B30">
        <v>60227433</v>
      </c>
      <c r="C30">
        <v>60227429</v>
      </c>
      <c r="D30">
        <v>58773573</v>
      </c>
      <c r="E30">
        <v>1</v>
      </c>
      <c r="F30">
        <v>1</v>
      </c>
      <c r="G30">
        <v>1</v>
      </c>
      <c r="H30">
        <v>2</v>
      </c>
      <c r="I30" t="s">
        <v>448</v>
      </c>
      <c r="J30" t="s">
        <v>449</v>
      </c>
      <c r="K30" t="s">
        <v>450</v>
      </c>
      <c r="L30">
        <v>1368</v>
      </c>
      <c r="N30">
        <v>1011</v>
      </c>
      <c r="O30" t="s">
        <v>446</v>
      </c>
      <c r="P30" t="s">
        <v>446</v>
      </c>
      <c r="Q30">
        <v>1</v>
      </c>
      <c r="X30">
        <v>0.01</v>
      </c>
      <c r="Y30">
        <v>0</v>
      </c>
      <c r="Z30">
        <v>543.33000000000004</v>
      </c>
      <c r="AA30">
        <v>861.47</v>
      </c>
      <c r="AB30">
        <v>0</v>
      </c>
      <c r="AC30">
        <v>0</v>
      </c>
      <c r="AD30">
        <v>1</v>
      </c>
      <c r="AE30">
        <v>0</v>
      </c>
      <c r="AF30" t="s">
        <v>104</v>
      </c>
      <c r="AG30">
        <v>7.1999999999999998E-3</v>
      </c>
      <c r="AH30">
        <v>2</v>
      </c>
      <c r="AI30">
        <v>60227433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ROW(Source!A69)</f>
        <v>69</v>
      </c>
      <c r="B31">
        <v>60227434</v>
      </c>
      <c r="C31">
        <v>60227429</v>
      </c>
      <c r="D31">
        <v>58724346</v>
      </c>
      <c r="E31">
        <v>1</v>
      </c>
      <c r="F31">
        <v>1</v>
      </c>
      <c r="G31">
        <v>1</v>
      </c>
      <c r="H31">
        <v>3</v>
      </c>
      <c r="I31" t="s">
        <v>485</v>
      </c>
      <c r="J31" t="s">
        <v>486</v>
      </c>
      <c r="K31" t="s">
        <v>487</v>
      </c>
      <c r="L31">
        <v>1348</v>
      </c>
      <c r="N31">
        <v>1009</v>
      </c>
      <c r="O31" t="s">
        <v>308</v>
      </c>
      <c r="P31" t="s">
        <v>308</v>
      </c>
      <c r="Q31">
        <v>1000</v>
      </c>
      <c r="X31">
        <v>3.0000000000000001E-5</v>
      </c>
      <c r="Y31">
        <v>127406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103</v>
      </c>
      <c r="AG31">
        <v>0</v>
      </c>
      <c r="AH31">
        <v>2</v>
      </c>
      <c r="AI31">
        <v>60227434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ROW(Source!A69)</f>
        <v>69</v>
      </c>
      <c r="B32">
        <v>60227435</v>
      </c>
      <c r="C32">
        <v>60227429</v>
      </c>
      <c r="D32">
        <v>58652324</v>
      </c>
      <c r="E32">
        <v>118</v>
      </c>
      <c r="F32">
        <v>1</v>
      </c>
      <c r="G32">
        <v>1</v>
      </c>
      <c r="H32">
        <v>3</v>
      </c>
      <c r="I32" t="s">
        <v>111</v>
      </c>
      <c r="J32" t="s">
        <v>3</v>
      </c>
      <c r="K32" t="s">
        <v>112</v>
      </c>
      <c r="L32">
        <v>3277935</v>
      </c>
      <c r="N32">
        <v>1013</v>
      </c>
      <c r="O32" t="s">
        <v>113</v>
      </c>
      <c r="P32" t="s">
        <v>113</v>
      </c>
      <c r="Q32">
        <v>1</v>
      </c>
      <c r="X32">
        <v>2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 t="s">
        <v>103</v>
      </c>
      <c r="AG32">
        <v>0</v>
      </c>
      <c r="AH32">
        <v>2</v>
      </c>
      <c r="AI32">
        <v>60227435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ROW(Source!A178)</f>
        <v>178</v>
      </c>
      <c r="B33">
        <v>60175776</v>
      </c>
      <c r="C33">
        <v>60175770</v>
      </c>
      <c r="D33">
        <v>37066717</v>
      </c>
      <c r="E33">
        <v>115</v>
      </c>
      <c r="F33">
        <v>1</v>
      </c>
      <c r="G33">
        <v>1</v>
      </c>
      <c r="H33">
        <v>1</v>
      </c>
      <c r="I33" t="s">
        <v>459</v>
      </c>
      <c r="J33" t="s">
        <v>3</v>
      </c>
      <c r="K33" t="s">
        <v>460</v>
      </c>
      <c r="L33">
        <v>1191</v>
      </c>
      <c r="N33">
        <v>1013</v>
      </c>
      <c r="O33" t="s">
        <v>440</v>
      </c>
      <c r="P33" t="s">
        <v>440</v>
      </c>
      <c r="Q33">
        <v>1</v>
      </c>
      <c r="X33">
        <v>0.44</v>
      </c>
      <c r="Y33">
        <v>0</v>
      </c>
      <c r="Z33">
        <v>0</v>
      </c>
      <c r="AA33">
        <v>0</v>
      </c>
      <c r="AB33">
        <v>732.89</v>
      </c>
      <c r="AC33">
        <v>0</v>
      </c>
      <c r="AD33">
        <v>1</v>
      </c>
      <c r="AE33">
        <v>1</v>
      </c>
      <c r="AF33" t="s">
        <v>23</v>
      </c>
      <c r="AG33">
        <v>0.52800000000000002</v>
      </c>
      <c r="AH33">
        <v>2</v>
      </c>
      <c r="AI33">
        <v>60175771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ROW(Source!A178)</f>
        <v>178</v>
      </c>
      <c r="B34">
        <v>60175777</v>
      </c>
      <c r="C34">
        <v>60175770</v>
      </c>
      <c r="D34">
        <v>37064876</v>
      </c>
      <c r="E34">
        <v>115</v>
      </c>
      <c r="F34">
        <v>1</v>
      </c>
      <c r="G34">
        <v>1</v>
      </c>
      <c r="H34">
        <v>1</v>
      </c>
      <c r="I34" t="s">
        <v>441</v>
      </c>
      <c r="J34" t="s">
        <v>3</v>
      </c>
      <c r="K34" t="s">
        <v>442</v>
      </c>
      <c r="L34">
        <v>1191</v>
      </c>
      <c r="N34">
        <v>1013</v>
      </c>
      <c r="O34" t="s">
        <v>440</v>
      </c>
      <c r="P34" t="s">
        <v>440</v>
      </c>
      <c r="Q34">
        <v>1</v>
      </c>
      <c r="X34">
        <v>0.48</v>
      </c>
      <c r="Y34">
        <v>0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2</v>
      </c>
      <c r="AF34" t="s">
        <v>23</v>
      </c>
      <c r="AG34">
        <v>0.57599999999999996</v>
      </c>
      <c r="AH34">
        <v>2</v>
      </c>
      <c r="AI34">
        <v>60175772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ROW(Source!A178)</f>
        <v>178</v>
      </c>
      <c r="B35">
        <v>60175778</v>
      </c>
      <c r="C35">
        <v>60175770</v>
      </c>
      <c r="D35">
        <v>53455689</v>
      </c>
      <c r="E35">
        <v>1</v>
      </c>
      <c r="F35">
        <v>1</v>
      </c>
      <c r="G35">
        <v>1</v>
      </c>
      <c r="H35">
        <v>2</v>
      </c>
      <c r="I35" t="s">
        <v>466</v>
      </c>
      <c r="J35" t="s">
        <v>467</v>
      </c>
      <c r="K35" t="s">
        <v>468</v>
      </c>
      <c r="L35">
        <v>1368</v>
      </c>
      <c r="N35">
        <v>1011</v>
      </c>
      <c r="O35" t="s">
        <v>446</v>
      </c>
      <c r="P35" t="s">
        <v>446</v>
      </c>
      <c r="Q35">
        <v>1</v>
      </c>
      <c r="X35">
        <v>0.24</v>
      </c>
      <c r="Y35">
        <v>0</v>
      </c>
      <c r="Z35">
        <v>1582.31</v>
      </c>
      <c r="AA35">
        <v>1157.2</v>
      </c>
      <c r="AB35">
        <v>0</v>
      </c>
      <c r="AC35">
        <v>0</v>
      </c>
      <c r="AD35">
        <v>1</v>
      </c>
      <c r="AE35">
        <v>0</v>
      </c>
      <c r="AF35" t="s">
        <v>23</v>
      </c>
      <c r="AG35">
        <v>0.28799999999999998</v>
      </c>
      <c r="AH35">
        <v>2</v>
      </c>
      <c r="AI35">
        <v>60175773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ROW(Source!A178)</f>
        <v>178</v>
      </c>
      <c r="B36">
        <v>60175779</v>
      </c>
      <c r="C36">
        <v>60175770</v>
      </c>
      <c r="D36">
        <v>53456657</v>
      </c>
      <c r="E36">
        <v>1</v>
      </c>
      <c r="F36">
        <v>1</v>
      </c>
      <c r="G36">
        <v>1</v>
      </c>
      <c r="H36">
        <v>2</v>
      </c>
      <c r="I36" t="s">
        <v>488</v>
      </c>
      <c r="J36" t="s">
        <v>489</v>
      </c>
      <c r="K36" t="s">
        <v>490</v>
      </c>
      <c r="L36">
        <v>1368</v>
      </c>
      <c r="N36">
        <v>1011</v>
      </c>
      <c r="O36" t="s">
        <v>446</v>
      </c>
      <c r="P36" t="s">
        <v>446</v>
      </c>
      <c r="Q36">
        <v>1</v>
      </c>
      <c r="X36">
        <v>0.24</v>
      </c>
      <c r="Y36">
        <v>0</v>
      </c>
      <c r="Z36">
        <v>14.35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23</v>
      </c>
      <c r="AG36">
        <v>0.28799999999999998</v>
      </c>
      <c r="AH36">
        <v>2</v>
      </c>
      <c r="AI36">
        <v>60175774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ROW(Source!A178)</f>
        <v>178</v>
      </c>
      <c r="B37">
        <v>60175780</v>
      </c>
      <c r="C37">
        <v>60175770</v>
      </c>
      <c r="D37">
        <v>53456675</v>
      </c>
      <c r="E37">
        <v>1</v>
      </c>
      <c r="F37">
        <v>1</v>
      </c>
      <c r="G37">
        <v>1</v>
      </c>
      <c r="H37">
        <v>2</v>
      </c>
      <c r="I37" t="s">
        <v>491</v>
      </c>
      <c r="J37" t="s">
        <v>492</v>
      </c>
      <c r="K37" t="s">
        <v>493</v>
      </c>
      <c r="L37">
        <v>1368</v>
      </c>
      <c r="N37">
        <v>1011</v>
      </c>
      <c r="O37" t="s">
        <v>446</v>
      </c>
      <c r="P37" t="s">
        <v>446</v>
      </c>
      <c r="Q37">
        <v>1</v>
      </c>
      <c r="X37">
        <v>0.24</v>
      </c>
      <c r="Y37">
        <v>0</v>
      </c>
      <c r="Z37">
        <v>636.78</v>
      </c>
      <c r="AA37">
        <v>861.47</v>
      </c>
      <c r="AB37">
        <v>0</v>
      </c>
      <c r="AC37">
        <v>0</v>
      </c>
      <c r="AD37">
        <v>1</v>
      </c>
      <c r="AE37">
        <v>0</v>
      </c>
      <c r="AF37" t="s">
        <v>23</v>
      </c>
      <c r="AG37">
        <v>0.28799999999999998</v>
      </c>
      <c r="AH37">
        <v>2</v>
      </c>
      <c r="AI37">
        <v>60175775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ROW(Source!A179)</f>
        <v>179</v>
      </c>
      <c r="B38">
        <v>60175786</v>
      </c>
      <c r="C38">
        <v>60175781</v>
      </c>
      <c r="D38">
        <v>37066717</v>
      </c>
      <c r="E38">
        <v>115</v>
      </c>
      <c r="F38">
        <v>1</v>
      </c>
      <c r="G38">
        <v>1</v>
      </c>
      <c r="H38">
        <v>1</v>
      </c>
      <c r="I38" t="s">
        <v>459</v>
      </c>
      <c r="J38" t="s">
        <v>3</v>
      </c>
      <c r="K38" t="s">
        <v>460</v>
      </c>
      <c r="L38">
        <v>1191</v>
      </c>
      <c r="N38">
        <v>1013</v>
      </c>
      <c r="O38" t="s">
        <v>440</v>
      </c>
      <c r="P38" t="s">
        <v>440</v>
      </c>
      <c r="Q38">
        <v>1</v>
      </c>
      <c r="X38">
        <v>0.25</v>
      </c>
      <c r="Y38">
        <v>0</v>
      </c>
      <c r="Z38">
        <v>0</v>
      </c>
      <c r="AA38">
        <v>0</v>
      </c>
      <c r="AB38">
        <v>732.89</v>
      </c>
      <c r="AC38">
        <v>0</v>
      </c>
      <c r="AD38">
        <v>1</v>
      </c>
      <c r="AE38">
        <v>1</v>
      </c>
      <c r="AF38" t="s">
        <v>23</v>
      </c>
      <c r="AG38">
        <v>0.3</v>
      </c>
      <c r="AH38">
        <v>2</v>
      </c>
      <c r="AI38">
        <v>60175782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ROW(Source!A179)</f>
        <v>179</v>
      </c>
      <c r="B39">
        <v>60175787</v>
      </c>
      <c r="C39">
        <v>60175781</v>
      </c>
      <c r="D39">
        <v>37064876</v>
      </c>
      <c r="E39">
        <v>115</v>
      </c>
      <c r="F39">
        <v>1</v>
      </c>
      <c r="G39">
        <v>1</v>
      </c>
      <c r="H39">
        <v>1</v>
      </c>
      <c r="I39" t="s">
        <v>441</v>
      </c>
      <c r="J39" t="s">
        <v>3</v>
      </c>
      <c r="K39" t="s">
        <v>442</v>
      </c>
      <c r="L39">
        <v>1191</v>
      </c>
      <c r="N39">
        <v>1013</v>
      </c>
      <c r="O39" t="s">
        <v>440</v>
      </c>
      <c r="P39" t="s">
        <v>440</v>
      </c>
      <c r="Q39">
        <v>1</v>
      </c>
      <c r="X39">
        <v>0.14000000000000001</v>
      </c>
      <c r="Y39">
        <v>0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2</v>
      </c>
      <c r="AF39" t="s">
        <v>23</v>
      </c>
      <c r="AG39">
        <v>0.16800000000000001</v>
      </c>
      <c r="AH39">
        <v>2</v>
      </c>
      <c r="AI39">
        <v>60175783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ROW(Source!A179)</f>
        <v>179</v>
      </c>
      <c r="B40">
        <v>60175788</v>
      </c>
      <c r="C40">
        <v>60175781</v>
      </c>
      <c r="D40">
        <v>53456657</v>
      </c>
      <c r="E40">
        <v>1</v>
      </c>
      <c r="F40">
        <v>1</v>
      </c>
      <c r="G40">
        <v>1</v>
      </c>
      <c r="H40">
        <v>2</v>
      </c>
      <c r="I40" t="s">
        <v>488</v>
      </c>
      <c r="J40" t="s">
        <v>489</v>
      </c>
      <c r="K40" t="s">
        <v>490</v>
      </c>
      <c r="L40">
        <v>1368</v>
      </c>
      <c r="N40">
        <v>1011</v>
      </c>
      <c r="O40" t="s">
        <v>446</v>
      </c>
      <c r="P40" t="s">
        <v>446</v>
      </c>
      <c r="Q40">
        <v>1</v>
      </c>
      <c r="X40">
        <v>0.14000000000000001</v>
      </c>
      <c r="Y40">
        <v>0</v>
      </c>
      <c r="Z40">
        <v>14.35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23</v>
      </c>
      <c r="AG40">
        <v>0.16800000000000001</v>
      </c>
      <c r="AH40">
        <v>2</v>
      </c>
      <c r="AI40">
        <v>60175784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ROW(Source!A179)</f>
        <v>179</v>
      </c>
      <c r="B41">
        <v>60175789</v>
      </c>
      <c r="C41">
        <v>60175781</v>
      </c>
      <c r="D41">
        <v>53456675</v>
      </c>
      <c r="E41">
        <v>1</v>
      </c>
      <c r="F41">
        <v>1</v>
      </c>
      <c r="G41">
        <v>1</v>
      </c>
      <c r="H41">
        <v>2</v>
      </c>
      <c r="I41" t="s">
        <v>491</v>
      </c>
      <c r="J41" t="s">
        <v>492</v>
      </c>
      <c r="K41" t="s">
        <v>493</v>
      </c>
      <c r="L41">
        <v>1368</v>
      </c>
      <c r="N41">
        <v>1011</v>
      </c>
      <c r="O41" t="s">
        <v>446</v>
      </c>
      <c r="P41" t="s">
        <v>446</v>
      </c>
      <c r="Q41">
        <v>1</v>
      </c>
      <c r="X41">
        <v>0.14000000000000001</v>
      </c>
      <c r="Y41">
        <v>0</v>
      </c>
      <c r="Z41">
        <v>636.78</v>
      </c>
      <c r="AA41">
        <v>861.47</v>
      </c>
      <c r="AB41">
        <v>0</v>
      </c>
      <c r="AC41">
        <v>0</v>
      </c>
      <c r="AD41">
        <v>1</v>
      </c>
      <c r="AE41">
        <v>0</v>
      </c>
      <c r="AF41" t="s">
        <v>23</v>
      </c>
      <c r="AG41">
        <v>0.16800000000000001</v>
      </c>
      <c r="AH41">
        <v>2</v>
      </c>
      <c r="AI41">
        <v>60175785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ROW(Source!A180)</f>
        <v>180</v>
      </c>
      <c r="B42">
        <v>60175809</v>
      </c>
      <c r="C42">
        <v>60175799</v>
      </c>
      <c r="D42">
        <v>37064978</v>
      </c>
      <c r="E42">
        <v>115</v>
      </c>
      <c r="F42">
        <v>1</v>
      </c>
      <c r="G42">
        <v>1</v>
      </c>
      <c r="H42">
        <v>1</v>
      </c>
      <c r="I42" t="s">
        <v>494</v>
      </c>
      <c r="J42" t="s">
        <v>3</v>
      </c>
      <c r="K42" t="s">
        <v>495</v>
      </c>
      <c r="L42">
        <v>1191</v>
      </c>
      <c r="N42">
        <v>1013</v>
      </c>
      <c r="O42" t="s">
        <v>440</v>
      </c>
      <c r="P42" t="s">
        <v>440</v>
      </c>
      <c r="Q42">
        <v>1</v>
      </c>
      <c r="X42">
        <v>4.55</v>
      </c>
      <c r="Y42">
        <v>0</v>
      </c>
      <c r="Z42">
        <v>0</v>
      </c>
      <c r="AA42">
        <v>0</v>
      </c>
      <c r="AB42">
        <v>793.97</v>
      </c>
      <c r="AC42">
        <v>0</v>
      </c>
      <c r="AD42">
        <v>1</v>
      </c>
      <c r="AE42">
        <v>1</v>
      </c>
      <c r="AF42" t="s">
        <v>23</v>
      </c>
      <c r="AG42">
        <v>5.46</v>
      </c>
      <c r="AH42">
        <v>2</v>
      </c>
      <c r="AI42">
        <v>60175800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ROW(Source!A180)</f>
        <v>180</v>
      </c>
      <c r="B43">
        <v>60175810</v>
      </c>
      <c r="C43">
        <v>60175799</v>
      </c>
      <c r="D43">
        <v>37064876</v>
      </c>
      <c r="E43">
        <v>115</v>
      </c>
      <c r="F43">
        <v>1</v>
      </c>
      <c r="G43">
        <v>1</v>
      </c>
      <c r="H43">
        <v>1</v>
      </c>
      <c r="I43" t="s">
        <v>441</v>
      </c>
      <c r="J43" t="s">
        <v>3</v>
      </c>
      <c r="K43" t="s">
        <v>442</v>
      </c>
      <c r="L43">
        <v>1191</v>
      </c>
      <c r="N43">
        <v>1013</v>
      </c>
      <c r="O43" t="s">
        <v>440</v>
      </c>
      <c r="P43" t="s">
        <v>440</v>
      </c>
      <c r="Q43">
        <v>1</v>
      </c>
      <c r="X43">
        <v>0.99</v>
      </c>
      <c r="Y43">
        <v>0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2</v>
      </c>
      <c r="AF43" t="s">
        <v>23</v>
      </c>
      <c r="AG43">
        <v>1.1879999999999999</v>
      </c>
      <c r="AH43">
        <v>2</v>
      </c>
      <c r="AI43">
        <v>60175801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ROW(Source!A180)</f>
        <v>180</v>
      </c>
      <c r="B44">
        <v>60175811</v>
      </c>
      <c r="C44">
        <v>60175799</v>
      </c>
      <c r="D44">
        <v>53455576</v>
      </c>
      <c r="E44">
        <v>1</v>
      </c>
      <c r="F44">
        <v>1</v>
      </c>
      <c r="G44">
        <v>1</v>
      </c>
      <c r="H44">
        <v>2</v>
      </c>
      <c r="I44" t="s">
        <v>455</v>
      </c>
      <c r="J44" t="s">
        <v>456</v>
      </c>
      <c r="K44" t="s">
        <v>457</v>
      </c>
      <c r="L44">
        <v>1368</v>
      </c>
      <c r="N44">
        <v>1011</v>
      </c>
      <c r="O44" t="s">
        <v>446</v>
      </c>
      <c r="P44" t="s">
        <v>446</v>
      </c>
      <c r="Q44">
        <v>1</v>
      </c>
      <c r="X44">
        <v>0.71</v>
      </c>
      <c r="Y44">
        <v>0</v>
      </c>
      <c r="Z44">
        <v>2088.77</v>
      </c>
      <c r="AA44">
        <v>990.05</v>
      </c>
      <c r="AB44">
        <v>0</v>
      </c>
      <c r="AC44">
        <v>0</v>
      </c>
      <c r="AD44">
        <v>1</v>
      </c>
      <c r="AE44">
        <v>0</v>
      </c>
      <c r="AF44" t="s">
        <v>23</v>
      </c>
      <c r="AG44">
        <v>0.85199999999999998</v>
      </c>
      <c r="AH44">
        <v>2</v>
      </c>
      <c r="AI44">
        <v>60175802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ROW(Source!A180)</f>
        <v>180</v>
      </c>
      <c r="B45">
        <v>60175812</v>
      </c>
      <c r="C45">
        <v>60175799</v>
      </c>
      <c r="D45">
        <v>53456591</v>
      </c>
      <c r="E45">
        <v>1</v>
      </c>
      <c r="F45">
        <v>1</v>
      </c>
      <c r="G45">
        <v>1</v>
      </c>
      <c r="H45">
        <v>2</v>
      </c>
      <c r="I45" t="s">
        <v>448</v>
      </c>
      <c r="J45" t="s">
        <v>449</v>
      </c>
      <c r="K45" t="s">
        <v>450</v>
      </c>
      <c r="L45">
        <v>1368</v>
      </c>
      <c r="N45">
        <v>1011</v>
      </c>
      <c r="O45" t="s">
        <v>446</v>
      </c>
      <c r="P45" t="s">
        <v>446</v>
      </c>
      <c r="Q45">
        <v>1</v>
      </c>
      <c r="X45">
        <v>0.28000000000000003</v>
      </c>
      <c r="Y45">
        <v>0</v>
      </c>
      <c r="Z45">
        <v>543.33000000000004</v>
      </c>
      <c r="AA45">
        <v>861.47</v>
      </c>
      <c r="AB45">
        <v>0</v>
      </c>
      <c r="AC45">
        <v>0</v>
      </c>
      <c r="AD45">
        <v>1</v>
      </c>
      <c r="AE45">
        <v>0</v>
      </c>
      <c r="AF45" t="s">
        <v>23</v>
      </c>
      <c r="AG45">
        <v>0.33600000000000002</v>
      </c>
      <c r="AH45">
        <v>2</v>
      </c>
      <c r="AI45">
        <v>60175803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ROW(Source!A180)</f>
        <v>180</v>
      </c>
      <c r="B46">
        <v>60175813</v>
      </c>
      <c r="C46">
        <v>60175799</v>
      </c>
      <c r="D46">
        <v>53405090</v>
      </c>
      <c r="E46">
        <v>1</v>
      </c>
      <c r="F46">
        <v>1</v>
      </c>
      <c r="G46">
        <v>1</v>
      </c>
      <c r="H46">
        <v>3</v>
      </c>
      <c r="I46" t="s">
        <v>496</v>
      </c>
      <c r="J46" t="s">
        <v>497</v>
      </c>
      <c r="K46" t="s">
        <v>498</v>
      </c>
      <c r="L46">
        <v>1346</v>
      </c>
      <c r="N46">
        <v>1009</v>
      </c>
      <c r="O46" t="s">
        <v>175</v>
      </c>
      <c r="P46" t="s">
        <v>175</v>
      </c>
      <c r="Q46">
        <v>1</v>
      </c>
      <c r="X46">
        <v>0.1</v>
      </c>
      <c r="Y46">
        <v>238.29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0.1</v>
      </c>
      <c r="AH46">
        <v>2</v>
      </c>
      <c r="AI46">
        <v>60175804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ROW(Source!A180)</f>
        <v>180</v>
      </c>
      <c r="B47">
        <v>60175814</v>
      </c>
      <c r="C47">
        <v>60175799</v>
      </c>
      <c r="D47">
        <v>53405097</v>
      </c>
      <c r="E47">
        <v>1</v>
      </c>
      <c r="F47">
        <v>1</v>
      </c>
      <c r="G47">
        <v>1</v>
      </c>
      <c r="H47">
        <v>3</v>
      </c>
      <c r="I47" t="s">
        <v>499</v>
      </c>
      <c r="J47" t="s">
        <v>500</v>
      </c>
      <c r="K47" t="s">
        <v>501</v>
      </c>
      <c r="L47">
        <v>1346</v>
      </c>
      <c r="N47">
        <v>1009</v>
      </c>
      <c r="O47" t="s">
        <v>175</v>
      </c>
      <c r="P47" t="s">
        <v>175</v>
      </c>
      <c r="Q47">
        <v>1</v>
      </c>
      <c r="X47">
        <v>0.03</v>
      </c>
      <c r="Y47">
        <v>58.53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0.03</v>
      </c>
      <c r="AH47">
        <v>2</v>
      </c>
      <c r="AI47">
        <v>60175805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ROW(Source!A180)</f>
        <v>180</v>
      </c>
      <c r="B48">
        <v>60175815</v>
      </c>
      <c r="C48">
        <v>60175799</v>
      </c>
      <c r="D48">
        <v>53409036</v>
      </c>
      <c r="E48">
        <v>1</v>
      </c>
      <c r="F48">
        <v>1</v>
      </c>
      <c r="G48">
        <v>1</v>
      </c>
      <c r="H48">
        <v>3</v>
      </c>
      <c r="I48" t="s">
        <v>479</v>
      </c>
      <c r="J48" t="s">
        <v>480</v>
      </c>
      <c r="K48" t="s">
        <v>481</v>
      </c>
      <c r="L48">
        <v>1346</v>
      </c>
      <c r="N48">
        <v>1009</v>
      </c>
      <c r="O48" t="s">
        <v>175</v>
      </c>
      <c r="P48" t="s">
        <v>175</v>
      </c>
      <c r="Q48">
        <v>1</v>
      </c>
      <c r="X48">
        <v>0</v>
      </c>
      <c r="Y48">
        <v>174.93</v>
      </c>
      <c r="Z48">
        <v>0</v>
      </c>
      <c r="AA48">
        <v>0</v>
      </c>
      <c r="AB48">
        <v>0</v>
      </c>
      <c r="AC48">
        <v>1</v>
      </c>
      <c r="AD48">
        <v>0</v>
      </c>
      <c r="AE48">
        <v>0</v>
      </c>
      <c r="AF48" t="s">
        <v>3</v>
      </c>
      <c r="AG48">
        <v>0</v>
      </c>
      <c r="AH48">
        <v>3</v>
      </c>
      <c r="AI48">
        <v>-1</v>
      </c>
      <c r="AJ48" t="s">
        <v>3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ROW(Source!A180)</f>
        <v>180</v>
      </c>
      <c r="B49">
        <v>60175816</v>
      </c>
      <c r="C49">
        <v>60175799</v>
      </c>
      <c r="D49">
        <v>53410213</v>
      </c>
      <c r="E49">
        <v>1</v>
      </c>
      <c r="F49">
        <v>1</v>
      </c>
      <c r="G49">
        <v>1</v>
      </c>
      <c r="H49">
        <v>3</v>
      </c>
      <c r="I49" t="s">
        <v>502</v>
      </c>
      <c r="J49" t="s">
        <v>503</v>
      </c>
      <c r="K49" t="s">
        <v>504</v>
      </c>
      <c r="L49">
        <v>1346</v>
      </c>
      <c r="N49">
        <v>1009</v>
      </c>
      <c r="O49" t="s">
        <v>175</v>
      </c>
      <c r="P49" t="s">
        <v>175</v>
      </c>
      <c r="Q49">
        <v>1</v>
      </c>
      <c r="X49">
        <v>0.02</v>
      </c>
      <c r="Y49">
        <v>56.11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3</v>
      </c>
      <c r="AG49">
        <v>0.02</v>
      </c>
      <c r="AH49">
        <v>2</v>
      </c>
      <c r="AI49">
        <v>60175806</v>
      </c>
      <c r="AJ49">
        <v>48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ROW(Source!A180)</f>
        <v>180</v>
      </c>
      <c r="B50">
        <v>60175817</v>
      </c>
      <c r="C50">
        <v>60175799</v>
      </c>
      <c r="D50">
        <v>53337185</v>
      </c>
      <c r="E50">
        <v>115</v>
      </c>
      <c r="F50">
        <v>1</v>
      </c>
      <c r="G50">
        <v>1</v>
      </c>
      <c r="H50">
        <v>3</v>
      </c>
      <c r="I50" t="s">
        <v>564</v>
      </c>
      <c r="J50" t="s">
        <v>3</v>
      </c>
      <c r="K50" t="s">
        <v>565</v>
      </c>
      <c r="L50">
        <v>1371</v>
      </c>
      <c r="N50">
        <v>1013</v>
      </c>
      <c r="O50" t="s">
        <v>21</v>
      </c>
      <c r="P50" t="s">
        <v>21</v>
      </c>
      <c r="Q50">
        <v>1</v>
      </c>
      <c r="X50">
        <v>0</v>
      </c>
      <c r="Y50">
        <v>0</v>
      </c>
      <c r="Z50">
        <v>0</v>
      </c>
      <c r="AA50">
        <v>0</v>
      </c>
      <c r="AB50">
        <v>0</v>
      </c>
      <c r="AC50">
        <v>1</v>
      </c>
      <c r="AD50">
        <v>0</v>
      </c>
      <c r="AE50">
        <v>0</v>
      </c>
      <c r="AF50" t="s">
        <v>3</v>
      </c>
      <c r="AG50">
        <v>0</v>
      </c>
      <c r="AH50">
        <v>3</v>
      </c>
      <c r="AI50">
        <v>-1</v>
      </c>
      <c r="AJ50" t="s">
        <v>3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ROW(Source!A180)</f>
        <v>180</v>
      </c>
      <c r="B51">
        <v>60175818</v>
      </c>
      <c r="C51">
        <v>60175799</v>
      </c>
      <c r="D51">
        <v>53337861</v>
      </c>
      <c r="E51">
        <v>115</v>
      </c>
      <c r="F51">
        <v>1</v>
      </c>
      <c r="G51">
        <v>1</v>
      </c>
      <c r="H51">
        <v>3</v>
      </c>
      <c r="I51" t="s">
        <v>566</v>
      </c>
      <c r="J51" t="s">
        <v>3</v>
      </c>
      <c r="K51" t="s">
        <v>567</v>
      </c>
      <c r="L51">
        <v>1348</v>
      </c>
      <c r="N51">
        <v>1009</v>
      </c>
      <c r="O51" t="s">
        <v>308</v>
      </c>
      <c r="P51" t="s">
        <v>308</v>
      </c>
      <c r="Q51">
        <v>1000</v>
      </c>
      <c r="X51">
        <v>0</v>
      </c>
      <c r="Y51">
        <v>0</v>
      </c>
      <c r="Z51">
        <v>0</v>
      </c>
      <c r="AA51">
        <v>0</v>
      </c>
      <c r="AB51">
        <v>0</v>
      </c>
      <c r="AC51">
        <v>1</v>
      </c>
      <c r="AD51">
        <v>0</v>
      </c>
      <c r="AE51">
        <v>0</v>
      </c>
      <c r="AF51" t="s">
        <v>3</v>
      </c>
      <c r="AG51">
        <v>0</v>
      </c>
      <c r="AH51">
        <v>3</v>
      </c>
      <c r="AI51">
        <v>-1</v>
      </c>
      <c r="AJ51" t="s">
        <v>3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ROW(Source!A180)</f>
        <v>180</v>
      </c>
      <c r="B52">
        <v>60175819</v>
      </c>
      <c r="C52">
        <v>60175799</v>
      </c>
      <c r="D52">
        <v>53338018</v>
      </c>
      <c r="E52">
        <v>115</v>
      </c>
      <c r="F52">
        <v>1</v>
      </c>
      <c r="G52">
        <v>1</v>
      </c>
      <c r="H52">
        <v>3</v>
      </c>
      <c r="I52" t="s">
        <v>568</v>
      </c>
      <c r="J52" t="s">
        <v>3</v>
      </c>
      <c r="K52" t="s">
        <v>569</v>
      </c>
      <c r="L52">
        <v>1346</v>
      </c>
      <c r="N52">
        <v>1009</v>
      </c>
      <c r="O52" t="s">
        <v>175</v>
      </c>
      <c r="P52" t="s">
        <v>175</v>
      </c>
      <c r="Q52">
        <v>1</v>
      </c>
      <c r="X52">
        <v>0</v>
      </c>
      <c r="Y52">
        <v>0</v>
      </c>
      <c r="Z52">
        <v>0</v>
      </c>
      <c r="AA52">
        <v>0</v>
      </c>
      <c r="AB52">
        <v>0</v>
      </c>
      <c r="AC52">
        <v>1</v>
      </c>
      <c r="AD52">
        <v>0</v>
      </c>
      <c r="AE52">
        <v>0</v>
      </c>
      <c r="AF52" t="s">
        <v>3</v>
      </c>
      <c r="AG52">
        <v>0</v>
      </c>
      <c r="AH52">
        <v>3</v>
      </c>
      <c r="AI52">
        <v>-1</v>
      </c>
      <c r="AJ52" t="s">
        <v>3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ROW(Source!A180)</f>
        <v>180</v>
      </c>
      <c r="B53">
        <v>60175820</v>
      </c>
      <c r="C53">
        <v>60175799</v>
      </c>
      <c r="D53">
        <v>53338337</v>
      </c>
      <c r="E53">
        <v>115</v>
      </c>
      <c r="F53">
        <v>1</v>
      </c>
      <c r="G53">
        <v>1</v>
      </c>
      <c r="H53">
        <v>3</v>
      </c>
      <c r="I53" t="s">
        <v>570</v>
      </c>
      <c r="J53" t="s">
        <v>3</v>
      </c>
      <c r="K53" t="s">
        <v>571</v>
      </c>
      <c r="L53">
        <v>1348</v>
      </c>
      <c r="N53">
        <v>1009</v>
      </c>
      <c r="O53" t="s">
        <v>308</v>
      </c>
      <c r="P53" t="s">
        <v>308</v>
      </c>
      <c r="Q53">
        <v>1000</v>
      </c>
      <c r="X53">
        <v>0</v>
      </c>
      <c r="Y53">
        <v>0</v>
      </c>
      <c r="Z53">
        <v>0</v>
      </c>
      <c r="AA53">
        <v>0</v>
      </c>
      <c r="AB53">
        <v>0</v>
      </c>
      <c r="AC53">
        <v>1</v>
      </c>
      <c r="AD53">
        <v>0</v>
      </c>
      <c r="AE53">
        <v>0</v>
      </c>
      <c r="AF53" t="s">
        <v>3</v>
      </c>
      <c r="AG53">
        <v>0</v>
      </c>
      <c r="AH53">
        <v>3</v>
      </c>
      <c r="AI53">
        <v>-1</v>
      </c>
      <c r="AJ53" t="s">
        <v>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ROW(Source!A180)</f>
        <v>180</v>
      </c>
      <c r="B54">
        <v>60175821</v>
      </c>
      <c r="C54">
        <v>60175799</v>
      </c>
      <c r="D54">
        <v>53426198</v>
      </c>
      <c r="E54">
        <v>1</v>
      </c>
      <c r="F54">
        <v>1</v>
      </c>
      <c r="G54">
        <v>1</v>
      </c>
      <c r="H54">
        <v>3</v>
      </c>
      <c r="I54" t="s">
        <v>178</v>
      </c>
      <c r="J54" t="s">
        <v>505</v>
      </c>
      <c r="K54" t="s">
        <v>179</v>
      </c>
      <c r="L54">
        <v>1348</v>
      </c>
      <c r="N54">
        <v>1009</v>
      </c>
      <c r="O54" t="s">
        <v>308</v>
      </c>
      <c r="P54" t="s">
        <v>308</v>
      </c>
      <c r="Q54">
        <v>1000</v>
      </c>
      <c r="X54">
        <v>4.0000000000000002E-4</v>
      </c>
      <c r="Y54">
        <v>61265.39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4.0000000000000002E-4</v>
      </c>
      <c r="AH54">
        <v>2</v>
      </c>
      <c r="AI54">
        <v>60175807</v>
      </c>
      <c r="AJ54">
        <v>49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ROW(Source!A180)</f>
        <v>180</v>
      </c>
      <c r="B55">
        <v>60175822</v>
      </c>
      <c r="C55">
        <v>60175799</v>
      </c>
      <c r="D55">
        <v>53426224</v>
      </c>
      <c r="E55">
        <v>1</v>
      </c>
      <c r="F55">
        <v>1</v>
      </c>
      <c r="G55">
        <v>1</v>
      </c>
      <c r="H55">
        <v>3</v>
      </c>
      <c r="I55" t="s">
        <v>506</v>
      </c>
      <c r="J55" t="s">
        <v>507</v>
      </c>
      <c r="K55" t="s">
        <v>508</v>
      </c>
      <c r="L55">
        <v>1348</v>
      </c>
      <c r="N55">
        <v>1009</v>
      </c>
      <c r="O55" t="s">
        <v>308</v>
      </c>
      <c r="P55" t="s">
        <v>308</v>
      </c>
      <c r="Q55">
        <v>1000</v>
      </c>
      <c r="X55">
        <v>1E-4</v>
      </c>
      <c r="Y55">
        <v>80020.98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1E-4</v>
      </c>
      <c r="AH55">
        <v>2</v>
      </c>
      <c r="AI55">
        <v>60175808</v>
      </c>
      <c r="AJ55">
        <v>50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ROW(Source!A180)</f>
        <v>180</v>
      </c>
      <c r="B56">
        <v>60175823</v>
      </c>
      <c r="C56">
        <v>60175799</v>
      </c>
      <c r="D56">
        <v>53433523</v>
      </c>
      <c r="E56">
        <v>1</v>
      </c>
      <c r="F56">
        <v>1</v>
      </c>
      <c r="G56">
        <v>1</v>
      </c>
      <c r="H56">
        <v>3</v>
      </c>
      <c r="I56" t="s">
        <v>572</v>
      </c>
      <c r="J56" t="s">
        <v>573</v>
      </c>
      <c r="K56" t="s">
        <v>574</v>
      </c>
      <c r="L56">
        <v>1425</v>
      </c>
      <c r="N56">
        <v>1013</v>
      </c>
      <c r="O56" t="s">
        <v>255</v>
      </c>
      <c r="P56" t="s">
        <v>255</v>
      </c>
      <c r="Q56">
        <v>1</v>
      </c>
      <c r="X56">
        <v>0.12</v>
      </c>
      <c r="Y56">
        <v>1031.73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0.12</v>
      </c>
      <c r="AH56">
        <v>3</v>
      </c>
      <c r="AI56">
        <v>-1</v>
      </c>
      <c r="AJ56" t="s">
        <v>3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ROW(Source!A180)</f>
        <v>180</v>
      </c>
      <c r="B57">
        <v>60175824</v>
      </c>
      <c r="C57">
        <v>60175799</v>
      </c>
      <c r="D57">
        <v>53340614</v>
      </c>
      <c r="E57">
        <v>115</v>
      </c>
      <c r="F57">
        <v>1</v>
      </c>
      <c r="G57">
        <v>1</v>
      </c>
      <c r="H57">
        <v>3</v>
      </c>
      <c r="I57" t="s">
        <v>575</v>
      </c>
      <c r="J57" t="s">
        <v>3</v>
      </c>
      <c r="K57" t="s">
        <v>576</v>
      </c>
      <c r="L57">
        <v>1371</v>
      </c>
      <c r="N57">
        <v>1013</v>
      </c>
      <c r="O57" t="s">
        <v>21</v>
      </c>
      <c r="P57" t="s">
        <v>21</v>
      </c>
      <c r="Q57">
        <v>1</v>
      </c>
      <c r="X57">
        <v>0</v>
      </c>
      <c r="Y57">
        <v>0</v>
      </c>
      <c r="Z57">
        <v>0</v>
      </c>
      <c r="AA57">
        <v>0</v>
      </c>
      <c r="AB57">
        <v>0</v>
      </c>
      <c r="AC57">
        <v>1</v>
      </c>
      <c r="AD57">
        <v>0</v>
      </c>
      <c r="AE57">
        <v>0</v>
      </c>
      <c r="AF57" t="s">
        <v>3</v>
      </c>
      <c r="AG57">
        <v>0</v>
      </c>
      <c r="AH57">
        <v>3</v>
      </c>
      <c r="AI57">
        <v>-1</v>
      </c>
      <c r="AJ57" t="s">
        <v>3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ROW(Source!A180)</f>
        <v>180</v>
      </c>
      <c r="B58">
        <v>60175825</v>
      </c>
      <c r="C58">
        <v>60175799</v>
      </c>
      <c r="D58">
        <v>53340660</v>
      </c>
      <c r="E58">
        <v>115</v>
      </c>
      <c r="F58">
        <v>1</v>
      </c>
      <c r="G58">
        <v>1</v>
      </c>
      <c r="H58">
        <v>3</v>
      </c>
      <c r="I58" t="s">
        <v>577</v>
      </c>
      <c r="J58" t="s">
        <v>3</v>
      </c>
      <c r="K58" t="s">
        <v>578</v>
      </c>
      <c r="L58">
        <v>1371</v>
      </c>
      <c r="N58">
        <v>1013</v>
      </c>
      <c r="O58" t="s">
        <v>21</v>
      </c>
      <c r="P58" t="s">
        <v>21</v>
      </c>
      <c r="Q58">
        <v>1</v>
      </c>
      <c r="X58">
        <v>0</v>
      </c>
      <c r="Y58">
        <v>0</v>
      </c>
      <c r="Z58">
        <v>0</v>
      </c>
      <c r="AA58">
        <v>0</v>
      </c>
      <c r="AB58">
        <v>0</v>
      </c>
      <c r="AC58">
        <v>1</v>
      </c>
      <c r="AD58">
        <v>0</v>
      </c>
      <c r="AE58">
        <v>0</v>
      </c>
      <c r="AF58" t="s">
        <v>3</v>
      </c>
      <c r="AG58">
        <v>0</v>
      </c>
      <c r="AH58">
        <v>3</v>
      </c>
      <c r="AI58">
        <v>-1</v>
      </c>
      <c r="AJ58" t="s">
        <v>3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ROW(Source!A180)</f>
        <v>180</v>
      </c>
      <c r="B59">
        <v>60175826</v>
      </c>
      <c r="C59">
        <v>60175799</v>
      </c>
      <c r="D59">
        <v>53340664</v>
      </c>
      <c r="E59">
        <v>115</v>
      </c>
      <c r="F59">
        <v>1</v>
      </c>
      <c r="G59">
        <v>1</v>
      </c>
      <c r="H59">
        <v>3</v>
      </c>
      <c r="I59" t="s">
        <v>579</v>
      </c>
      <c r="J59" t="s">
        <v>3</v>
      </c>
      <c r="K59" t="s">
        <v>580</v>
      </c>
      <c r="L59">
        <v>1371</v>
      </c>
      <c r="N59">
        <v>1013</v>
      </c>
      <c r="O59" t="s">
        <v>21</v>
      </c>
      <c r="P59" t="s">
        <v>21</v>
      </c>
      <c r="Q59">
        <v>1</v>
      </c>
      <c r="X59">
        <v>0</v>
      </c>
      <c r="Y59">
        <v>0</v>
      </c>
      <c r="Z59">
        <v>0</v>
      </c>
      <c r="AA59">
        <v>0</v>
      </c>
      <c r="AB59">
        <v>0</v>
      </c>
      <c r="AC59">
        <v>1</v>
      </c>
      <c r="AD59">
        <v>0</v>
      </c>
      <c r="AE59">
        <v>0</v>
      </c>
      <c r="AF59" t="s">
        <v>3</v>
      </c>
      <c r="AG59">
        <v>0</v>
      </c>
      <c r="AH59">
        <v>3</v>
      </c>
      <c r="AI59">
        <v>-1</v>
      </c>
      <c r="AJ59" t="s">
        <v>3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ROW(Source!A181)</f>
        <v>181</v>
      </c>
      <c r="B60">
        <v>60175867</v>
      </c>
      <c r="C60">
        <v>60175856</v>
      </c>
      <c r="D60">
        <v>53335801</v>
      </c>
      <c r="E60">
        <v>115</v>
      </c>
      <c r="F60">
        <v>1</v>
      </c>
      <c r="G60">
        <v>1</v>
      </c>
      <c r="H60">
        <v>1</v>
      </c>
      <c r="I60" t="s">
        <v>509</v>
      </c>
      <c r="J60" t="s">
        <v>3</v>
      </c>
      <c r="K60" t="s">
        <v>510</v>
      </c>
      <c r="L60">
        <v>1369</v>
      </c>
      <c r="N60">
        <v>1013</v>
      </c>
      <c r="O60" t="s">
        <v>511</v>
      </c>
      <c r="P60" t="s">
        <v>511</v>
      </c>
      <c r="Q60">
        <v>1</v>
      </c>
      <c r="X60">
        <v>0.99</v>
      </c>
      <c r="Y60">
        <v>0</v>
      </c>
      <c r="Z60">
        <v>0</v>
      </c>
      <c r="AA60">
        <v>0</v>
      </c>
      <c r="AB60">
        <v>700.75</v>
      </c>
      <c r="AC60">
        <v>0</v>
      </c>
      <c r="AD60">
        <v>1</v>
      </c>
      <c r="AE60">
        <v>1</v>
      </c>
      <c r="AF60" t="s">
        <v>23</v>
      </c>
      <c r="AG60">
        <v>1.1879999999999999</v>
      </c>
      <c r="AH60">
        <v>2</v>
      </c>
      <c r="AI60">
        <v>60175857</v>
      </c>
      <c r="AJ60">
        <v>51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ROW(Source!A181)</f>
        <v>181</v>
      </c>
      <c r="B61">
        <v>60175868</v>
      </c>
      <c r="C61">
        <v>60175856</v>
      </c>
      <c r="D61">
        <v>53335805</v>
      </c>
      <c r="E61">
        <v>115</v>
      </c>
      <c r="F61">
        <v>1</v>
      </c>
      <c r="G61">
        <v>1</v>
      </c>
      <c r="H61">
        <v>1</v>
      </c>
      <c r="I61" t="s">
        <v>512</v>
      </c>
      <c r="J61" t="s">
        <v>3</v>
      </c>
      <c r="K61" t="s">
        <v>513</v>
      </c>
      <c r="L61">
        <v>1369</v>
      </c>
      <c r="N61">
        <v>1013</v>
      </c>
      <c r="O61" t="s">
        <v>511</v>
      </c>
      <c r="P61" t="s">
        <v>511</v>
      </c>
      <c r="Q61">
        <v>1</v>
      </c>
      <c r="X61">
        <v>47.29</v>
      </c>
      <c r="Y61">
        <v>0</v>
      </c>
      <c r="Z61">
        <v>0</v>
      </c>
      <c r="AA61">
        <v>0</v>
      </c>
      <c r="AB61">
        <v>765.04</v>
      </c>
      <c r="AC61">
        <v>0</v>
      </c>
      <c r="AD61">
        <v>1</v>
      </c>
      <c r="AE61">
        <v>1</v>
      </c>
      <c r="AF61" t="s">
        <v>23</v>
      </c>
      <c r="AG61">
        <v>56.747999999999998</v>
      </c>
      <c r="AH61">
        <v>2</v>
      </c>
      <c r="AI61">
        <v>60175858</v>
      </c>
      <c r="AJ61">
        <v>52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ROW(Source!A181)</f>
        <v>181</v>
      </c>
      <c r="B62">
        <v>60175869</v>
      </c>
      <c r="C62">
        <v>60175856</v>
      </c>
      <c r="D62">
        <v>53335809</v>
      </c>
      <c r="E62">
        <v>115</v>
      </c>
      <c r="F62">
        <v>1</v>
      </c>
      <c r="G62">
        <v>1</v>
      </c>
      <c r="H62">
        <v>1</v>
      </c>
      <c r="I62" t="s">
        <v>514</v>
      </c>
      <c r="J62" t="s">
        <v>3</v>
      </c>
      <c r="K62" t="s">
        <v>515</v>
      </c>
      <c r="L62">
        <v>1369</v>
      </c>
      <c r="N62">
        <v>1013</v>
      </c>
      <c r="O62" t="s">
        <v>511</v>
      </c>
      <c r="P62" t="s">
        <v>511</v>
      </c>
      <c r="Q62">
        <v>1</v>
      </c>
      <c r="X62">
        <v>23.42</v>
      </c>
      <c r="Y62">
        <v>0</v>
      </c>
      <c r="Z62">
        <v>0</v>
      </c>
      <c r="AA62">
        <v>0</v>
      </c>
      <c r="AB62">
        <v>861.47</v>
      </c>
      <c r="AC62">
        <v>0</v>
      </c>
      <c r="AD62">
        <v>1</v>
      </c>
      <c r="AE62">
        <v>1</v>
      </c>
      <c r="AF62" t="s">
        <v>23</v>
      </c>
      <c r="AG62">
        <v>28.103999999999999</v>
      </c>
      <c r="AH62">
        <v>2</v>
      </c>
      <c r="AI62">
        <v>60175859</v>
      </c>
      <c r="AJ62">
        <v>53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ROW(Source!A181)</f>
        <v>181</v>
      </c>
      <c r="B63">
        <v>60175870</v>
      </c>
      <c r="C63">
        <v>60175856</v>
      </c>
      <c r="D63">
        <v>53335811</v>
      </c>
      <c r="E63">
        <v>115</v>
      </c>
      <c r="F63">
        <v>1</v>
      </c>
      <c r="G63">
        <v>1</v>
      </c>
      <c r="H63">
        <v>1</v>
      </c>
      <c r="I63" t="s">
        <v>516</v>
      </c>
      <c r="J63" t="s">
        <v>3</v>
      </c>
      <c r="K63" t="s">
        <v>517</v>
      </c>
      <c r="L63">
        <v>1369</v>
      </c>
      <c r="N63">
        <v>1013</v>
      </c>
      <c r="O63" t="s">
        <v>511</v>
      </c>
      <c r="P63" t="s">
        <v>511</v>
      </c>
      <c r="Q63">
        <v>1</v>
      </c>
      <c r="X63">
        <v>23.42</v>
      </c>
      <c r="Y63">
        <v>0</v>
      </c>
      <c r="Z63">
        <v>0</v>
      </c>
      <c r="AA63">
        <v>0</v>
      </c>
      <c r="AB63">
        <v>990.05</v>
      </c>
      <c r="AC63">
        <v>0</v>
      </c>
      <c r="AD63">
        <v>1</v>
      </c>
      <c r="AE63">
        <v>1</v>
      </c>
      <c r="AF63" t="s">
        <v>23</v>
      </c>
      <c r="AG63">
        <v>28.103999999999999</v>
      </c>
      <c r="AH63">
        <v>2</v>
      </c>
      <c r="AI63">
        <v>60175860</v>
      </c>
      <c r="AJ63">
        <v>54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ROW(Source!A181)</f>
        <v>181</v>
      </c>
      <c r="B64">
        <v>60175871</v>
      </c>
      <c r="C64">
        <v>60175856</v>
      </c>
      <c r="D64">
        <v>37064876</v>
      </c>
      <c r="E64">
        <v>115</v>
      </c>
      <c r="F64">
        <v>1</v>
      </c>
      <c r="G64">
        <v>1</v>
      </c>
      <c r="H64">
        <v>1</v>
      </c>
      <c r="I64" t="s">
        <v>441</v>
      </c>
      <c r="J64" t="s">
        <v>3</v>
      </c>
      <c r="K64" t="s">
        <v>442</v>
      </c>
      <c r="L64">
        <v>1191</v>
      </c>
      <c r="N64">
        <v>1013</v>
      </c>
      <c r="O64" t="s">
        <v>440</v>
      </c>
      <c r="P64" t="s">
        <v>440</v>
      </c>
      <c r="Q64">
        <v>1</v>
      </c>
      <c r="X64">
        <v>24.89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2</v>
      </c>
      <c r="AF64" t="s">
        <v>23</v>
      </c>
      <c r="AG64">
        <v>29.867999999999999</v>
      </c>
      <c r="AH64">
        <v>2</v>
      </c>
      <c r="AI64">
        <v>60175861</v>
      </c>
      <c r="AJ64">
        <v>55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ROW(Source!A181)</f>
        <v>181</v>
      </c>
      <c r="B65">
        <v>60175872</v>
      </c>
      <c r="C65">
        <v>60175856</v>
      </c>
      <c r="D65">
        <v>53455689</v>
      </c>
      <c r="E65">
        <v>1</v>
      </c>
      <c r="F65">
        <v>1</v>
      </c>
      <c r="G65">
        <v>1</v>
      </c>
      <c r="H65">
        <v>2</v>
      </c>
      <c r="I65" t="s">
        <v>466</v>
      </c>
      <c r="J65" t="s">
        <v>467</v>
      </c>
      <c r="K65" t="s">
        <v>468</v>
      </c>
      <c r="L65">
        <v>1368</v>
      </c>
      <c r="N65">
        <v>1011</v>
      </c>
      <c r="O65" t="s">
        <v>446</v>
      </c>
      <c r="P65" t="s">
        <v>446</v>
      </c>
      <c r="Q65">
        <v>1</v>
      </c>
      <c r="X65">
        <v>0.75</v>
      </c>
      <c r="Y65">
        <v>0</v>
      </c>
      <c r="Z65">
        <v>1582.31</v>
      </c>
      <c r="AA65">
        <v>1157.2</v>
      </c>
      <c r="AB65">
        <v>0</v>
      </c>
      <c r="AC65">
        <v>0</v>
      </c>
      <c r="AD65">
        <v>1</v>
      </c>
      <c r="AE65">
        <v>0</v>
      </c>
      <c r="AF65" t="s">
        <v>23</v>
      </c>
      <c r="AG65">
        <v>0.9</v>
      </c>
      <c r="AH65">
        <v>2</v>
      </c>
      <c r="AI65">
        <v>60175862</v>
      </c>
      <c r="AJ65">
        <v>56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ROW(Source!A181)</f>
        <v>181</v>
      </c>
      <c r="B66">
        <v>60175873</v>
      </c>
      <c r="C66">
        <v>60175856</v>
      </c>
      <c r="D66">
        <v>53455823</v>
      </c>
      <c r="E66">
        <v>1</v>
      </c>
      <c r="F66">
        <v>1</v>
      </c>
      <c r="G66">
        <v>1</v>
      </c>
      <c r="H66">
        <v>2</v>
      </c>
      <c r="I66" t="s">
        <v>518</v>
      </c>
      <c r="J66" t="s">
        <v>519</v>
      </c>
      <c r="K66" t="s">
        <v>520</v>
      </c>
      <c r="L66">
        <v>1368</v>
      </c>
      <c r="N66">
        <v>1011</v>
      </c>
      <c r="O66" t="s">
        <v>446</v>
      </c>
      <c r="P66" t="s">
        <v>446</v>
      </c>
      <c r="Q66">
        <v>1</v>
      </c>
      <c r="X66">
        <v>0.81</v>
      </c>
      <c r="Y66">
        <v>0</v>
      </c>
      <c r="Z66">
        <v>11.45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23</v>
      </c>
      <c r="AG66">
        <v>0.97199999999999998</v>
      </c>
      <c r="AH66">
        <v>2</v>
      </c>
      <c r="AI66">
        <v>60175863</v>
      </c>
      <c r="AJ66">
        <v>57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ROW(Source!A181)</f>
        <v>181</v>
      </c>
      <c r="B67">
        <v>60175874</v>
      </c>
      <c r="C67">
        <v>60175856</v>
      </c>
      <c r="D67">
        <v>53455864</v>
      </c>
      <c r="E67">
        <v>1</v>
      </c>
      <c r="F67">
        <v>1</v>
      </c>
      <c r="G67">
        <v>1</v>
      </c>
      <c r="H67">
        <v>2</v>
      </c>
      <c r="I67" t="s">
        <v>443</v>
      </c>
      <c r="J67" t="s">
        <v>444</v>
      </c>
      <c r="K67" t="s">
        <v>445</v>
      </c>
      <c r="L67">
        <v>1368</v>
      </c>
      <c r="N67">
        <v>1011</v>
      </c>
      <c r="O67" t="s">
        <v>446</v>
      </c>
      <c r="P67" t="s">
        <v>446</v>
      </c>
      <c r="Q67">
        <v>1</v>
      </c>
      <c r="X67">
        <v>22.74</v>
      </c>
      <c r="Y67">
        <v>0</v>
      </c>
      <c r="Z67">
        <v>346.73</v>
      </c>
      <c r="AA67">
        <v>861.47</v>
      </c>
      <c r="AB67">
        <v>0</v>
      </c>
      <c r="AC67">
        <v>0</v>
      </c>
      <c r="AD67">
        <v>1</v>
      </c>
      <c r="AE67">
        <v>0</v>
      </c>
      <c r="AF67" t="s">
        <v>23</v>
      </c>
      <c r="AG67">
        <v>27.288</v>
      </c>
      <c r="AH67">
        <v>2</v>
      </c>
      <c r="AI67">
        <v>60175864</v>
      </c>
      <c r="AJ67">
        <v>58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ROW(Source!A181)</f>
        <v>181</v>
      </c>
      <c r="B68">
        <v>60175875</v>
      </c>
      <c r="C68">
        <v>60175856</v>
      </c>
      <c r="D68">
        <v>53456591</v>
      </c>
      <c r="E68">
        <v>1</v>
      </c>
      <c r="F68">
        <v>1</v>
      </c>
      <c r="G68">
        <v>1</v>
      </c>
      <c r="H68">
        <v>2</v>
      </c>
      <c r="I68" t="s">
        <v>448</v>
      </c>
      <c r="J68" t="s">
        <v>449</v>
      </c>
      <c r="K68" t="s">
        <v>450</v>
      </c>
      <c r="L68">
        <v>1368</v>
      </c>
      <c r="N68">
        <v>1011</v>
      </c>
      <c r="O68" t="s">
        <v>446</v>
      </c>
      <c r="P68" t="s">
        <v>446</v>
      </c>
      <c r="Q68">
        <v>1</v>
      </c>
      <c r="X68">
        <v>0.59</v>
      </c>
      <c r="Y68">
        <v>0</v>
      </c>
      <c r="Z68">
        <v>543.33000000000004</v>
      </c>
      <c r="AA68">
        <v>861.47</v>
      </c>
      <c r="AB68">
        <v>0</v>
      </c>
      <c r="AC68">
        <v>0</v>
      </c>
      <c r="AD68">
        <v>1</v>
      </c>
      <c r="AE68">
        <v>0</v>
      </c>
      <c r="AF68" t="s">
        <v>23</v>
      </c>
      <c r="AG68">
        <v>0.70799999999999996</v>
      </c>
      <c r="AH68">
        <v>2</v>
      </c>
      <c r="AI68">
        <v>60175865</v>
      </c>
      <c r="AJ68">
        <v>59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ROW(Source!A181)</f>
        <v>181</v>
      </c>
      <c r="B69">
        <v>60175876</v>
      </c>
      <c r="C69">
        <v>60175856</v>
      </c>
      <c r="D69">
        <v>53456790</v>
      </c>
      <c r="E69">
        <v>1</v>
      </c>
      <c r="F69">
        <v>1</v>
      </c>
      <c r="G69">
        <v>1</v>
      </c>
      <c r="H69">
        <v>2</v>
      </c>
      <c r="I69" t="s">
        <v>521</v>
      </c>
      <c r="J69" t="s">
        <v>522</v>
      </c>
      <c r="K69" t="s">
        <v>523</v>
      </c>
      <c r="L69">
        <v>1368</v>
      </c>
      <c r="N69">
        <v>1011</v>
      </c>
      <c r="O69" t="s">
        <v>446</v>
      </c>
      <c r="P69" t="s">
        <v>446</v>
      </c>
      <c r="Q69">
        <v>1</v>
      </c>
      <c r="X69">
        <v>0.81</v>
      </c>
      <c r="Y69">
        <v>0</v>
      </c>
      <c r="Z69">
        <v>193.28</v>
      </c>
      <c r="AA69">
        <v>861.47</v>
      </c>
      <c r="AB69">
        <v>0</v>
      </c>
      <c r="AC69">
        <v>0</v>
      </c>
      <c r="AD69">
        <v>1</v>
      </c>
      <c r="AE69">
        <v>0</v>
      </c>
      <c r="AF69" t="s">
        <v>23</v>
      </c>
      <c r="AG69">
        <v>0.97199999999999998</v>
      </c>
      <c r="AH69">
        <v>2</v>
      </c>
      <c r="AI69">
        <v>60175866</v>
      </c>
      <c r="AJ69">
        <v>60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ROW(Source!A181)</f>
        <v>181</v>
      </c>
      <c r="B70">
        <v>60175877</v>
      </c>
      <c r="C70">
        <v>60175856</v>
      </c>
      <c r="D70">
        <v>53340413</v>
      </c>
      <c r="E70">
        <v>115</v>
      </c>
      <c r="F70">
        <v>1</v>
      </c>
      <c r="G70">
        <v>1</v>
      </c>
      <c r="H70">
        <v>3</v>
      </c>
      <c r="I70" t="s">
        <v>581</v>
      </c>
      <c r="J70" t="s">
        <v>3</v>
      </c>
      <c r="K70" t="s">
        <v>582</v>
      </c>
      <c r="L70">
        <v>1371</v>
      </c>
      <c r="N70">
        <v>1013</v>
      </c>
      <c r="O70" t="s">
        <v>21</v>
      </c>
      <c r="P70" t="s">
        <v>21</v>
      </c>
      <c r="Q70">
        <v>1</v>
      </c>
      <c r="X70">
        <v>0</v>
      </c>
      <c r="Y70">
        <v>0</v>
      </c>
      <c r="Z70">
        <v>0</v>
      </c>
      <c r="AA70">
        <v>0</v>
      </c>
      <c r="AB70">
        <v>0</v>
      </c>
      <c r="AC70">
        <v>1</v>
      </c>
      <c r="AD70">
        <v>0</v>
      </c>
      <c r="AE70">
        <v>0</v>
      </c>
      <c r="AF70" t="s">
        <v>3</v>
      </c>
      <c r="AG70">
        <v>0</v>
      </c>
      <c r="AH70">
        <v>3</v>
      </c>
      <c r="AI70">
        <v>-1</v>
      </c>
      <c r="AJ70" t="s">
        <v>3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ROW(Source!A181)</f>
        <v>181</v>
      </c>
      <c r="B71">
        <v>60175878</v>
      </c>
      <c r="C71">
        <v>60175856</v>
      </c>
      <c r="D71">
        <v>53340421</v>
      </c>
      <c r="E71">
        <v>115</v>
      </c>
      <c r="F71">
        <v>1</v>
      </c>
      <c r="G71">
        <v>1</v>
      </c>
      <c r="H71">
        <v>3</v>
      </c>
      <c r="I71" t="s">
        <v>583</v>
      </c>
      <c r="J71" t="s">
        <v>3</v>
      </c>
      <c r="K71" t="s">
        <v>584</v>
      </c>
      <c r="L71">
        <v>1371</v>
      </c>
      <c r="N71">
        <v>1013</v>
      </c>
      <c r="O71" t="s">
        <v>21</v>
      </c>
      <c r="P71" t="s">
        <v>21</v>
      </c>
      <c r="Q71">
        <v>1</v>
      </c>
      <c r="X71">
        <v>0</v>
      </c>
      <c r="Y71">
        <v>0</v>
      </c>
      <c r="Z71">
        <v>0</v>
      </c>
      <c r="AA71">
        <v>0</v>
      </c>
      <c r="AB71">
        <v>0</v>
      </c>
      <c r="AC71">
        <v>1</v>
      </c>
      <c r="AD71">
        <v>0</v>
      </c>
      <c r="AE71">
        <v>0</v>
      </c>
      <c r="AF71" t="s">
        <v>3</v>
      </c>
      <c r="AG71">
        <v>0</v>
      </c>
      <c r="AH71">
        <v>3</v>
      </c>
      <c r="AI71">
        <v>-1</v>
      </c>
      <c r="AJ71" t="s">
        <v>3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ROW(Source!A181)</f>
        <v>181</v>
      </c>
      <c r="B72">
        <v>60175879</v>
      </c>
      <c r="C72">
        <v>60175856</v>
      </c>
      <c r="D72">
        <v>53340580</v>
      </c>
      <c r="E72">
        <v>115</v>
      </c>
      <c r="F72">
        <v>1</v>
      </c>
      <c r="G72">
        <v>1</v>
      </c>
      <c r="H72">
        <v>3</v>
      </c>
      <c r="I72" t="s">
        <v>585</v>
      </c>
      <c r="J72" t="s">
        <v>3</v>
      </c>
      <c r="K72" t="s">
        <v>586</v>
      </c>
      <c r="L72">
        <v>1477</v>
      </c>
      <c r="N72">
        <v>1013</v>
      </c>
      <c r="O72" t="s">
        <v>158</v>
      </c>
      <c r="P72" t="s">
        <v>160</v>
      </c>
      <c r="Q72">
        <v>1</v>
      </c>
      <c r="X72">
        <v>0</v>
      </c>
      <c r="Y72">
        <v>0</v>
      </c>
      <c r="Z72">
        <v>0</v>
      </c>
      <c r="AA72">
        <v>0</v>
      </c>
      <c r="AB72">
        <v>0</v>
      </c>
      <c r="AC72">
        <v>1</v>
      </c>
      <c r="AD72">
        <v>0</v>
      </c>
      <c r="AE72">
        <v>0</v>
      </c>
      <c r="AF72" t="s">
        <v>3</v>
      </c>
      <c r="AG72">
        <v>0</v>
      </c>
      <c r="AH72">
        <v>3</v>
      </c>
      <c r="AI72">
        <v>-1</v>
      </c>
      <c r="AJ72" t="s">
        <v>3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ROW(Source!A182)</f>
        <v>182</v>
      </c>
      <c r="B73">
        <v>60175886</v>
      </c>
      <c r="C73">
        <v>60175880</v>
      </c>
      <c r="D73">
        <v>37064928</v>
      </c>
      <c r="E73">
        <v>115</v>
      </c>
      <c r="F73">
        <v>1</v>
      </c>
      <c r="G73">
        <v>1</v>
      </c>
      <c r="H73">
        <v>1</v>
      </c>
      <c r="I73" t="s">
        <v>453</v>
      </c>
      <c r="J73" t="s">
        <v>3</v>
      </c>
      <c r="K73" t="s">
        <v>454</v>
      </c>
      <c r="L73">
        <v>1191</v>
      </c>
      <c r="N73">
        <v>1013</v>
      </c>
      <c r="O73" t="s">
        <v>440</v>
      </c>
      <c r="P73" t="s">
        <v>440</v>
      </c>
      <c r="Q73">
        <v>1</v>
      </c>
      <c r="X73">
        <v>2.63</v>
      </c>
      <c r="Y73">
        <v>0</v>
      </c>
      <c r="Z73">
        <v>0</v>
      </c>
      <c r="AA73">
        <v>0</v>
      </c>
      <c r="AB73">
        <v>813.26</v>
      </c>
      <c r="AC73">
        <v>0</v>
      </c>
      <c r="AD73">
        <v>1</v>
      </c>
      <c r="AE73">
        <v>1</v>
      </c>
      <c r="AF73" t="s">
        <v>23</v>
      </c>
      <c r="AG73">
        <v>3.1560000000000001</v>
      </c>
      <c r="AH73">
        <v>2</v>
      </c>
      <c r="AI73">
        <v>60175881</v>
      </c>
      <c r="AJ73">
        <v>61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ROW(Source!A182)</f>
        <v>182</v>
      </c>
      <c r="B74">
        <v>60175887</v>
      </c>
      <c r="C74">
        <v>60175880</v>
      </c>
      <c r="D74">
        <v>37064876</v>
      </c>
      <c r="E74">
        <v>115</v>
      </c>
      <c r="F74">
        <v>1</v>
      </c>
      <c r="G74">
        <v>1</v>
      </c>
      <c r="H74">
        <v>1</v>
      </c>
      <c r="I74" t="s">
        <v>441</v>
      </c>
      <c r="J74" t="s">
        <v>3</v>
      </c>
      <c r="K74" t="s">
        <v>442</v>
      </c>
      <c r="L74">
        <v>1191</v>
      </c>
      <c r="N74">
        <v>1013</v>
      </c>
      <c r="O74" t="s">
        <v>440</v>
      </c>
      <c r="P74" t="s">
        <v>440</v>
      </c>
      <c r="Q74">
        <v>1</v>
      </c>
      <c r="X74">
        <v>0.27</v>
      </c>
      <c r="Y74">
        <v>0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2</v>
      </c>
      <c r="AF74" t="s">
        <v>23</v>
      </c>
      <c r="AG74">
        <v>0.32400000000000001</v>
      </c>
      <c r="AH74">
        <v>2</v>
      </c>
      <c r="AI74">
        <v>60175882</v>
      </c>
      <c r="AJ74">
        <v>62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ROW(Source!A182)</f>
        <v>182</v>
      </c>
      <c r="B75">
        <v>60175888</v>
      </c>
      <c r="C75">
        <v>60175880</v>
      </c>
      <c r="D75">
        <v>53455864</v>
      </c>
      <c r="E75">
        <v>1</v>
      </c>
      <c r="F75">
        <v>1</v>
      </c>
      <c r="G75">
        <v>1</v>
      </c>
      <c r="H75">
        <v>2</v>
      </c>
      <c r="I75" t="s">
        <v>443</v>
      </c>
      <c r="J75" t="s">
        <v>444</v>
      </c>
      <c r="K75" t="s">
        <v>445</v>
      </c>
      <c r="L75">
        <v>1368</v>
      </c>
      <c r="N75">
        <v>1011</v>
      </c>
      <c r="O75" t="s">
        <v>446</v>
      </c>
      <c r="P75" t="s">
        <v>446</v>
      </c>
      <c r="Q75">
        <v>1</v>
      </c>
      <c r="X75">
        <v>0.12</v>
      </c>
      <c r="Y75">
        <v>0</v>
      </c>
      <c r="Z75">
        <v>346.73</v>
      </c>
      <c r="AA75">
        <v>861.47</v>
      </c>
      <c r="AB75">
        <v>0</v>
      </c>
      <c r="AC75">
        <v>0</v>
      </c>
      <c r="AD75">
        <v>1</v>
      </c>
      <c r="AE75">
        <v>0</v>
      </c>
      <c r="AF75" t="s">
        <v>23</v>
      </c>
      <c r="AG75">
        <v>0.14399999999999999</v>
      </c>
      <c r="AH75">
        <v>2</v>
      </c>
      <c r="AI75">
        <v>60175883</v>
      </c>
      <c r="AJ75">
        <v>63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ROW(Source!A182)</f>
        <v>182</v>
      </c>
      <c r="B76">
        <v>60175889</v>
      </c>
      <c r="C76">
        <v>60175880</v>
      </c>
      <c r="D76">
        <v>53456591</v>
      </c>
      <c r="E76">
        <v>1</v>
      </c>
      <c r="F76">
        <v>1</v>
      </c>
      <c r="G76">
        <v>1</v>
      </c>
      <c r="H76">
        <v>2</v>
      </c>
      <c r="I76" t="s">
        <v>448</v>
      </c>
      <c r="J76" t="s">
        <v>449</v>
      </c>
      <c r="K76" t="s">
        <v>450</v>
      </c>
      <c r="L76">
        <v>1368</v>
      </c>
      <c r="N76">
        <v>1011</v>
      </c>
      <c r="O76" t="s">
        <v>446</v>
      </c>
      <c r="P76" t="s">
        <v>446</v>
      </c>
      <c r="Q76">
        <v>1</v>
      </c>
      <c r="X76">
        <v>0.15</v>
      </c>
      <c r="Y76">
        <v>0</v>
      </c>
      <c r="Z76">
        <v>543.33000000000004</v>
      </c>
      <c r="AA76">
        <v>861.47</v>
      </c>
      <c r="AB76">
        <v>0</v>
      </c>
      <c r="AC76">
        <v>0</v>
      </c>
      <c r="AD76">
        <v>1</v>
      </c>
      <c r="AE76">
        <v>0</v>
      </c>
      <c r="AF76" t="s">
        <v>23</v>
      </c>
      <c r="AG76">
        <v>0.18</v>
      </c>
      <c r="AH76">
        <v>2</v>
      </c>
      <c r="AI76">
        <v>60175884</v>
      </c>
      <c r="AJ76">
        <v>64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ROW(Source!A182)</f>
        <v>182</v>
      </c>
      <c r="B77">
        <v>60175890</v>
      </c>
      <c r="C77">
        <v>60175880</v>
      </c>
      <c r="D77">
        <v>53405090</v>
      </c>
      <c r="E77">
        <v>1</v>
      </c>
      <c r="F77">
        <v>1</v>
      </c>
      <c r="G77">
        <v>1</v>
      </c>
      <c r="H77">
        <v>3</v>
      </c>
      <c r="I77" t="s">
        <v>496</v>
      </c>
      <c r="J77" t="s">
        <v>497</v>
      </c>
      <c r="K77" t="s">
        <v>498</v>
      </c>
      <c r="L77">
        <v>1346</v>
      </c>
      <c r="N77">
        <v>1009</v>
      </c>
      <c r="O77" t="s">
        <v>175</v>
      </c>
      <c r="P77" t="s">
        <v>175</v>
      </c>
      <c r="Q77">
        <v>1</v>
      </c>
      <c r="X77">
        <v>0.5</v>
      </c>
      <c r="Y77">
        <v>238.29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3</v>
      </c>
      <c r="AG77">
        <v>0.5</v>
      </c>
      <c r="AH77">
        <v>2</v>
      </c>
      <c r="AI77">
        <v>60175885</v>
      </c>
      <c r="AJ77">
        <v>65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ROW(Source!A182)</f>
        <v>182</v>
      </c>
      <c r="B78">
        <v>60175891</v>
      </c>
      <c r="C78">
        <v>60175880</v>
      </c>
      <c r="D78">
        <v>53409036</v>
      </c>
      <c r="E78">
        <v>1</v>
      </c>
      <c r="F78">
        <v>1</v>
      </c>
      <c r="G78">
        <v>1</v>
      </c>
      <c r="H78">
        <v>3</v>
      </c>
      <c r="I78" t="s">
        <v>479</v>
      </c>
      <c r="J78" t="s">
        <v>480</v>
      </c>
      <c r="K78" t="s">
        <v>481</v>
      </c>
      <c r="L78">
        <v>1346</v>
      </c>
      <c r="N78">
        <v>1009</v>
      </c>
      <c r="O78" t="s">
        <v>175</v>
      </c>
      <c r="P78" t="s">
        <v>175</v>
      </c>
      <c r="Q78">
        <v>1</v>
      </c>
      <c r="X78">
        <v>0</v>
      </c>
      <c r="Y78">
        <v>174.93</v>
      </c>
      <c r="Z78">
        <v>0</v>
      </c>
      <c r="AA78">
        <v>0</v>
      </c>
      <c r="AB78">
        <v>0</v>
      </c>
      <c r="AC78">
        <v>1</v>
      </c>
      <c r="AD78">
        <v>0</v>
      </c>
      <c r="AE78">
        <v>0</v>
      </c>
      <c r="AF78" t="s">
        <v>3</v>
      </c>
      <c r="AG78">
        <v>0</v>
      </c>
      <c r="AH78">
        <v>3</v>
      </c>
      <c r="AI78">
        <v>-1</v>
      </c>
      <c r="AJ78" t="s">
        <v>3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ROW(Source!A182)</f>
        <v>182</v>
      </c>
      <c r="B79">
        <v>60175892</v>
      </c>
      <c r="C79">
        <v>60175880</v>
      </c>
      <c r="D79">
        <v>53337861</v>
      </c>
      <c r="E79">
        <v>115</v>
      </c>
      <c r="F79">
        <v>1</v>
      </c>
      <c r="G79">
        <v>1</v>
      </c>
      <c r="H79">
        <v>3</v>
      </c>
      <c r="I79" t="s">
        <v>566</v>
      </c>
      <c r="J79" t="s">
        <v>3</v>
      </c>
      <c r="K79" t="s">
        <v>567</v>
      </c>
      <c r="L79">
        <v>1348</v>
      </c>
      <c r="N79">
        <v>1009</v>
      </c>
      <c r="O79" t="s">
        <v>308</v>
      </c>
      <c r="P79" t="s">
        <v>308</v>
      </c>
      <c r="Q79">
        <v>1000</v>
      </c>
      <c r="X79">
        <v>0</v>
      </c>
      <c r="Y79">
        <v>0</v>
      </c>
      <c r="Z79">
        <v>0</v>
      </c>
      <c r="AA79">
        <v>0</v>
      </c>
      <c r="AB79">
        <v>0</v>
      </c>
      <c r="AC79">
        <v>1</v>
      </c>
      <c r="AD79">
        <v>0</v>
      </c>
      <c r="AE79">
        <v>0</v>
      </c>
      <c r="AF79" t="s">
        <v>3</v>
      </c>
      <c r="AG79">
        <v>0</v>
      </c>
      <c r="AH79">
        <v>3</v>
      </c>
      <c r="AI79">
        <v>-1</v>
      </c>
      <c r="AJ79" t="s">
        <v>3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ROW(Source!A182)</f>
        <v>182</v>
      </c>
      <c r="B80">
        <v>60175893</v>
      </c>
      <c r="C80">
        <v>60175880</v>
      </c>
      <c r="D80">
        <v>53338018</v>
      </c>
      <c r="E80">
        <v>115</v>
      </c>
      <c r="F80">
        <v>1</v>
      </c>
      <c r="G80">
        <v>1</v>
      </c>
      <c r="H80">
        <v>3</v>
      </c>
      <c r="I80" t="s">
        <v>568</v>
      </c>
      <c r="J80" t="s">
        <v>3</v>
      </c>
      <c r="K80" t="s">
        <v>569</v>
      </c>
      <c r="L80">
        <v>1346</v>
      </c>
      <c r="N80">
        <v>1009</v>
      </c>
      <c r="O80" t="s">
        <v>175</v>
      </c>
      <c r="P80" t="s">
        <v>175</v>
      </c>
      <c r="Q80">
        <v>1</v>
      </c>
      <c r="X80">
        <v>0</v>
      </c>
      <c r="Y80">
        <v>0</v>
      </c>
      <c r="Z80">
        <v>0</v>
      </c>
      <c r="AA80">
        <v>0</v>
      </c>
      <c r="AB80">
        <v>0</v>
      </c>
      <c r="AC80">
        <v>1</v>
      </c>
      <c r="AD80">
        <v>0</v>
      </c>
      <c r="AE80">
        <v>0</v>
      </c>
      <c r="AF80" t="s">
        <v>3</v>
      </c>
      <c r="AG80">
        <v>0</v>
      </c>
      <c r="AH80">
        <v>3</v>
      </c>
      <c r="AI80">
        <v>-1</v>
      </c>
      <c r="AJ80" t="s">
        <v>3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ROW(Source!A182)</f>
        <v>182</v>
      </c>
      <c r="B81">
        <v>60175894</v>
      </c>
      <c r="C81">
        <v>60175880</v>
      </c>
      <c r="D81">
        <v>53340584</v>
      </c>
      <c r="E81">
        <v>115</v>
      </c>
      <c r="F81">
        <v>1</v>
      </c>
      <c r="G81">
        <v>1</v>
      </c>
      <c r="H81">
        <v>3</v>
      </c>
      <c r="I81" t="s">
        <v>587</v>
      </c>
      <c r="J81" t="s">
        <v>3</v>
      </c>
      <c r="K81" t="s">
        <v>588</v>
      </c>
      <c r="L81">
        <v>1348</v>
      </c>
      <c r="N81">
        <v>1009</v>
      </c>
      <c r="O81" t="s">
        <v>308</v>
      </c>
      <c r="P81" t="s">
        <v>308</v>
      </c>
      <c r="Q81">
        <v>1000</v>
      </c>
      <c r="X81">
        <v>0</v>
      </c>
      <c r="Y81">
        <v>0</v>
      </c>
      <c r="Z81">
        <v>0</v>
      </c>
      <c r="AA81">
        <v>0</v>
      </c>
      <c r="AB81">
        <v>0</v>
      </c>
      <c r="AC81">
        <v>1</v>
      </c>
      <c r="AD81">
        <v>0</v>
      </c>
      <c r="AE81">
        <v>0</v>
      </c>
      <c r="AF81" t="s">
        <v>3</v>
      </c>
      <c r="AG81">
        <v>0</v>
      </c>
      <c r="AH81">
        <v>3</v>
      </c>
      <c r="AI81">
        <v>-1</v>
      </c>
      <c r="AJ81" t="s">
        <v>3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ROW(Source!A182)</f>
        <v>182</v>
      </c>
      <c r="B82">
        <v>60175895</v>
      </c>
      <c r="C82">
        <v>60175880</v>
      </c>
      <c r="D82">
        <v>53340615</v>
      </c>
      <c r="E82">
        <v>115</v>
      </c>
      <c r="F82">
        <v>1</v>
      </c>
      <c r="G82">
        <v>1</v>
      </c>
      <c r="H82">
        <v>3</v>
      </c>
      <c r="I82" t="s">
        <v>575</v>
      </c>
      <c r="J82" t="s">
        <v>3</v>
      </c>
      <c r="K82" t="s">
        <v>589</v>
      </c>
      <c r="L82">
        <v>1371</v>
      </c>
      <c r="N82">
        <v>1013</v>
      </c>
      <c r="O82" t="s">
        <v>21</v>
      </c>
      <c r="P82" t="s">
        <v>21</v>
      </c>
      <c r="Q82">
        <v>1</v>
      </c>
      <c r="X82">
        <v>0</v>
      </c>
      <c r="Y82">
        <v>0</v>
      </c>
      <c r="Z82">
        <v>0</v>
      </c>
      <c r="AA82">
        <v>0</v>
      </c>
      <c r="AB82">
        <v>0</v>
      </c>
      <c r="AC82">
        <v>1</v>
      </c>
      <c r="AD82">
        <v>0</v>
      </c>
      <c r="AE82">
        <v>0</v>
      </c>
      <c r="AF82" t="s">
        <v>3</v>
      </c>
      <c r="AG82">
        <v>0</v>
      </c>
      <c r="AH82">
        <v>3</v>
      </c>
      <c r="AI82">
        <v>-1</v>
      </c>
      <c r="AJ82" t="s">
        <v>3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ROW(Source!A182)</f>
        <v>182</v>
      </c>
      <c r="B83">
        <v>60175896</v>
      </c>
      <c r="C83">
        <v>60175880</v>
      </c>
      <c r="D83">
        <v>53340639</v>
      </c>
      <c r="E83">
        <v>115</v>
      </c>
      <c r="F83">
        <v>1</v>
      </c>
      <c r="G83">
        <v>1</v>
      </c>
      <c r="H83">
        <v>3</v>
      </c>
      <c r="I83" t="s">
        <v>590</v>
      </c>
      <c r="J83" t="s">
        <v>3</v>
      </c>
      <c r="K83" t="s">
        <v>591</v>
      </c>
      <c r="L83">
        <v>1346</v>
      </c>
      <c r="N83">
        <v>1009</v>
      </c>
      <c r="O83" t="s">
        <v>175</v>
      </c>
      <c r="P83" t="s">
        <v>175</v>
      </c>
      <c r="Q83">
        <v>1</v>
      </c>
      <c r="X83">
        <v>0</v>
      </c>
      <c r="Y83">
        <v>0</v>
      </c>
      <c r="Z83">
        <v>0</v>
      </c>
      <c r="AA83">
        <v>0</v>
      </c>
      <c r="AB83">
        <v>0</v>
      </c>
      <c r="AC83">
        <v>1</v>
      </c>
      <c r="AD83">
        <v>0</v>
      </c>
      <c r="AE83">
        <v>0</v>
      </c>
      <c r="AF83" t="s">
        <v>3</v>
      </c>
      <c r="AG83">
        <v>0</v>
      </c>
      <c r="AH83">
        <v>3</v>
      </c>
      <c r="AI83">
        <v>-1</v>
      </c>
      <c r="AJ83" t="s">
        <v>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ROW(Source!A184)</f>
        <v>184</v>
      </c>
      <c r="B84">
        <v>60175909</v>
      </c>
      <c r="C84">
        <v>60175898</v>
      </c>
      <c r="D84">
        <v>37070495</v>
      </c>
      <c r="E84">
        <v>115</v>
      </c>
      <c r="F84">
        <v>1</v>
      </c>
      <c r="G84">
        <v>1</v>
      </c>
      <c r="H84">
        <v>1</v>
      </c>
      <c r="I84" t="s">
        <v>524</v>
      </c>
      <c r="J84" t="s">
        <v>3</v>
      </c>
      <c r="K84" t="s">
        <v>525</v>
      </c>
      <c r="L84">
        <v>1191</v>
      </c>
      <c r="N84">
        <v>1013</v>
      </c>
      <c r="O84" t="s">
        <v>440</v>
      </c>
      <c r="P84" t="s">
        <v>440</v>
      </c>
      <c r="Q84">
        <v>1</v>
      </c>
      <c r="X84">
        <v>19.2</v>
      </c>
      <c r="Y84">
        <v>0</v>
      </c>
      <c r="Z84">
        <v>0</v>
      </c>
      <c r="AA84">
        <v>0</v>
      </c>
      <c r="AB84">
        <v>784.33</v>
      </c>
      <c r="AC84">
        <v>0</v>
      </c>
      <c r="AD84">
        <v>1</v>
      </c>
      <c r="AE84">
        <v>1</v>
      </c>
      <c r="AF84" t="s">
        <v>23</v>
      </c>
      <c r="AG84">
        <v>23.04</v>
      </c>
      <c r="AH84">
        <v>2</v>
      </c>
      <c r="AI84">
        <v>60175899</v>
      </c>
      <c r="AJ84">
        <v>66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ROW(Source!A184)</f>
        <v>184</v>
      </c>
      <c r="B85">
        <v>60175910</v>
      </c>
      <c r="C85">
        <v>60175898</v>
      </c>
      <c r="D85">
        <v>37064876</v>
      </c>
      <c r="E85">
        <v>115</v>
      </c>
      <c r="F85">
        <v>1</v>
      </c>
      <c r="G85">
        <v>1</v>
      </c>
      <c r="H85">
        <v>1</v>
      </c>
      <c r="I85" t="s">
        <v>441</v>
      </c>
      <c r="J85" t="s">
        <v>3</v>
      </c>
      <c r="K85" t="s">
        <v>442</v>
      </c>
      <c r="L85">
        <v>1191</v>
      </c>
      <c r="N85">
        <v>1013</v>
      </c>
      <c r="O85" t="s">
        <v>440</v>
      </c>
      <c r="P85" t="s">
        <v>440</v>
      </c>
      <c r="Q85">
        <v>1</v>
      </c>
      <c r="X85">
        <v>0.06</v>
      </c>
      <c r="Y85">
        <v>0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2</v>
      </c>
      <c r="AF85" t="s">
        <v>23</v>
      </c>
      <c r="AG85">
        <v>7.1999999999999995E-2</v>
      </c>
      <c r="AH85">
        <v>2</v>
      </c>
      <c r="AI85">
        <v>60175900</v>
      </c>
      <c r="AJ85">
        <v>67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ROW(Source!A184)</f>
        <v>184</v>
      </c>
      <c r="B86">
        <v>60175911</v>
      </c>
      <c r="C86">
        <v>60175898</v>
      </c>
      <c r="D86">
        <v>53455877</v>
      </c>
      <c r="E86">
        <v>1</v>
      </c>
      <c r="F86">
        <v>1</v>
      </c>
      <c r="G86">
        <v>1</v>
      </c>
      <c r="H86">
        <v>2</v>
      </c>
      <c r="I86" t="s">
        <v>526</v>
      </c>
      <c r="J86" t="s">
        <v>527</v>
      </c>
      <c r="K86" t="s">
        <v>528</v>
      </c>
      <c r="L86">
        <v>1368</v>
      </c>
      <c r="N86">
        <v>1011</v>
      </c>
      <c r="O86" t="s">
        <v>446</v>
      </c>
      <c r="P86" t="s">
        <v>446</v>
      </c>
      <c r="Q86">
        <v>1</v>
      </c>
      <c r="X86">
        <v>0.01</v>
      </c>
      <c r="Y86">
        <v>0</v>
      </c>
      <c r="Z86">
        <v>37.32</v>
      </c>
      <c r="AA86">
        <v>765.04</v>
      </c>
      <c r="AB86">
        <v>0</v>
      </c>
      <c r="AC86">
        <v>0</v>
      </c>
      <c r="AD86">
        <v>1</v>
      </c>
      <c r="AE86">
        <v>0</v>
      </c>
      <c r="AF86" t="s">
        <v>23</v>
      </c>
      <c r="AG86">
        <v>1.2E-2</v>
      </c>
      <c r="AH86">
        <v>2</v>
      </c>
      <c r="AI86">
        <v>60175901</v>
      </c>
      <c r="AJ86">
        <v>68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ROW(Source!A184)</f>
        <v>184</v>
      </c>
      <c r="B87">
        <v>60175912</v>
      </c>
      <c r="C87">
        <v>60175898</v>
      </c>
      <c r="D87">
        <v>53456591</v>
      </c>
      <c r="E87">
        <v>1</v>
      </c>
      <c r="F87">
        <v>1</v>
      </c>
      <c r="G87">
        <v>1</v>
      </c>
      <c r="H87">
        <v>2</v>
      </c>
      <c r="I87" t="s">
        <v>448</v>
      </c>
      <c r="J87" t="s">
        <v>449</v>
      </c>
      <c r="K87" t="s">
        <v>450</v>
      </c>
      <c r="L87">
        <v>1368</v>
      </c>
      <c r="N87">
        <v>1011</v>
      </c>
      <c r="O87" t="s">
        <v>446</v>
      </c>
      <c r="P87" t="s">
        <v>446</v>
      </c>
      <c r="Q87">
        <v>1</v>
      </c>
      <c r="X87">
        <v>0.05</v>
      </c>
      <c r="Y87">
        <v>0</v>
      </c>
      <c r="Z87">
        <v>543.33000000000004</v>
      </c>
      <c r="AA87">
        <v>861.47</v>
      </c>
      <c r="AB87">
        <v>0</v>
      </c>
      <c r="AC87">
        <v>0</v>
      </c>
      <c r="AD87">
        <v>1</v>
      </c>
      <c r="AE87">
        <v>0</v>
      </c>
      <c r="AF87" t="s">
        <v>23</v>
      </c>
      <c r="AG87">
        <v>0.06</v>
      </c>
      <c r="AH87">
        <v>2</v>
      </c>
      <c r="AI87">
        <v>60175902</v>
      </c>
      <c r="AJ87">
        <v>69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ROW(Source!A184)</f>
        <v>184</v>
      </c>
      <c r="B88">
        <v>60175913</v>
      </c>
      <c r="C88">
        <v>60175898</v>
      </c>
      <c r="D88">
        <v>53408163</v>
      </c>
      <c r="E88">
        <v>1</v>
      </c>
      <c r="F88">
        <v>1</v>
      </c>
      <c r="G88">
        <v>1</v>
      </c>
      <c r="H88">
        <v>3</v>
      </c>
      <c r="I88" t="s">
        <v>530</v>
      </c>
      <c r="J88" t="s">
        <v>531</v>
      </c>
      <c r="K88" t="s">
        <v>532</v>
      </c>
      <c r="L88">
        <v>1346</v>
      </c>
      <c r="N88">
        <v>1009</v>
      </c>
      <c r="O88" t="s">
        <v>175</v>
      </c>
      <c r="P88" t="s">
        <v>175</v>
      </c>
      <c r="Q88">
        <v>1</v>
      </c>
      <c r="X88">
        <v>0.24</v>
      </c>
      <c r="Y88">
        <v>2507.62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3</v>
      </c>
      <c r="AG88">
        <v>0.24</v>
      </c>
      <c r="AH88">
        <v>2</v>
      </c>
      <c r="AI88">
        <v>60175903</v>
      </c>
      <c r="AJ88">
        <v>70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ROW(Source!A184)</f>
        <v>184</v>
      </c>
      <c r="B89">
        <v>60175914</v>
      </c>
      <c r="C89">
        <v>60175898</v>
      </c>
      <c r="D89">
        <v>53409819</v>
      </c>
      <c r="E89">
        <v>1</v>
      </c>
      <c r="F89">
        <v>1</v>
      </c>
      <c r="G89">
        <v>1</v>
      </c>
      <c r="H89">
        <v>3</v>
      </c>
      <c r="I89" t="s">
        <v>533</v>
      </c>
      <c r="J89" t="s">
        <v>534</v>
      </c>
      <c r="K89" t="s">
        <v>535</v>
      </c>
      <c r="L89">
        <v>1327</v>
      </c>
      <c r="N89">
        <v>1005</v>
      </c>
      <c r="O89" t="s">
        <v>536</v>
      </c>
      <c r="P89" t="s">
        <v>536</v>
      </c>
      <c r="Q89">
        <v>1</v>
      </c>
      <c r="X89">
        <v>0.8</v>
      </c>
      <c r="Y89">
        <v>531.44000000000005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3</v>
      </c>
      <c r="AG89">
        <v>0.8</v>
      </c>
      <c r="AH89">
        <v>2</v>
      </c>
      <c r="AI89">
        <v>60175904</v>
      </c>
      <c r="AJ89">
        <v>71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ROW(Source!A184)</f>
        <v>184</v>
      </c>
      <c r="B90">
        <v>60175915</v>
      </c>
      <c r="C90">
        <v>60175898</v>
      </c>
      <c r="D90">
        <v>53410213</v>
      </c>
      <c r="E90">
        <v>1</v>
      </c>
      <c r="F90">
        <v>1</v>
      </c>
      <c r="G90">
        <v>1</v>
      </c>
      <c r="H90">
        <v>3</v>
      </c>
      <c r="I90" t="s">
        <v>502</v>
      </c>
      <c r="J90" t="s">
        <v>503</v>
      </c>
      <c r="K90" t="s">
        <v>504</v>
      </c>
      <c r="L90">
        <v>1346</v>
      </c>
      <c r="N90">
        <v>1009</v>
      </c>
      <c r="O90" t="s">
        <v>175</v>
      </c>
      <c r="P90" t="s">
        <v>175</v>
      </c>
      <c r="Q90">
        <v>1</v>
      </c>
      <c r="X90">
        <v>0.21</v>
      </c>
      <c r="Y90">
        <v>56.11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3</v>
      </c>
      <c r="AG90">
        <v>0.21</v>
      </c>
      <c r="AH90">
        <v>2</v>
      </c>
      <c r="AI90">
        <v>60175905</v>
      </c>
      <c r="AJ90">
        <v>72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ROW(Source!A184)</f>
        <v>184</v>
      </c>
      <c r="B91">
        <v>60175916</v>
      </c>
      <c r="C91">
        <v>60175898</v>
      </c>
      <c r="D91">
        <v>53339499</v>
      </c>
      <c r="E91">
        <v>115</v>
      </c>
      <c r="F91">
        <v>1</v>
      </c>
      <c r="G91">
        <v>1</v>
      </c>
      <c r="H91">
        <v>3</v>
      </c>
      <c r="I91" t="s">
        <v>592</v>
      </c>
      <c r="J91" t="s">
        <v>3</v>
      </c>
      <c r="K91" t="s">
        <v>593</v>
      </c>
      <c r="L91">
        <v>1348</v>
      </c>
      <c r="N91">
        <v>1009</v>
      </c>
      <c r="O91" t="s">
        <v>308</v>
      </c>
      <c r="P91" t="s">
        <v>308</v>
      </c>
      <c r="Q91">
        <v>1000</v>
      </c>
      <c r="X91">
        <v>2.6700000000000002E-2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 t="s">
        <v>3</v>
      </c>
      <c r="AG91">
        <v>2.6700000000000002E-2</v>
      </c>
      <c r="AH91">
        <v>3</v>
      </c>
      <c r="AI91">
        <v>-1</v>
      </c>
      <c r="AJ91" t="s">
        <v>3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ROW(Source!A184)</f>
        <v>184</v>
      </c>
      <c r="B92">
        <v>60175917</v>
      </c>
      <c r="C92">
        <v>60175898</v>
      </c>
      <c r="D92">
        <v>53339599</v>
      </c>
      <c r="E92">
        <v>115</v>
      </c>
      <c r="F92">
        <v>1</v>
      </c>
      <c r="G92">
        <v>1</v>
      </c>
      <c r="H92">
        <v>3</v>
      </c>
      <c r="I92" t="s">
        <v>594</v>
      </c>
      <c r="J92" t="s">
        <v>3</v>
      </c>
      <c r="K92" t="s">
        <v>595</v>
      </c>
      <c r="L92">
        <v>1348</v>
      </c>
      <c r="N92">
        <v>1009</v>
      </c>
      <c r="O92" t="s">
        <v>308</v>
      </c>
      <c r="P92" t="s">
        <v>308</v>
      </c>
      <c r="Q92">
        <v>1000</v>
      </c>
      <c r="X92">
        <v>1.03E-2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 t="s">
        <v>3</v>
      </c>
      <c r="AG92">
        <v>1.03E-2</v>
      </c>
      <c r="AH92">
        <v>3</v>
      </c>
      <c r="AI92">
        <v>-1</v>
      </c>
      <c r="AJ92" t="s">
        <v>3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ROW(Source!A184)</f>
        <v>184</v>
      </c>
      <c r="B93">
        <v>60175918</v>
      </c>
      <c r="C93">
        <v>60175898</v>
      </c>
      <c r="D93">
        <v>53426633</v>
      </c>
      <c r="E93">
        <v>1</v>
      </c>
      <c r="F93">
        <v>1</v>
      </c>
      <c r="G93">
        <v>1</v>
      </c>
      <c r="H93">
        <v>3</v>
      </c>
      <c r="I93" t="s">
        <v>537</v>
      </c>
      <c r="J93" t="s">
        <v>538</v>
      </c>
      <c r="K93" t="s">
        <v>539</v>
      </c>
      <c r="L93">
        <v>1348</v>
      </c>
      <c r="N93">
        <v>1009</v>
      </c>
      <c r="O93" t="s">
        <v>308</v>
      </c>
      <c r="P93" t="s">
        <v>308</v>
      </c>
      <c r="Q93">
        <v>1000</v>
      </c>
      <c r="X93">
        <v>5.0000000000000001E-3</v>
      </c>
      <c r="Y93">
        <v>24995.33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3</v>
      </c>
      <c r="AG93">
        <v>5.0000000000000001E-3</v>
      </c>
      <c r="AH93">
        <v>2</v>
      </c>
      <c r="AI93">
        <v>60175908</v>
      </c>
      <c r="AJ93">
        <v>75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ROW(Source!A187)</f>
        <v>187</v>
      </c>
      <c r="B94">
        <v>60175928</v>
      </c>
      <c r="C94">
        <v>60175921</v>
      </c>
      <c r="D94">
        <v>37070202</v>
      </c>
      <c r="E94">
        <v>115</v>
      </c>
      <c r="F94">
        <v>1</v>
      </c>
      <c r="G94">
        <v>1</v>
      </c>
      <c r="H94">
        <v>1</v>
      </c>
      <c r="I94" t="s">
        <v>540</v>
      </c>
      <c r="J94" t="s">
        <v>3</v>
      </c>
      <c r="K94" t="s">
        <v>541</v>
      </c>
      <c r="L94">
        <v>1191</v>
      </c>
      <c r="N94">
        <v>1013</v>
      </c>
      <c r="O94" t="s">
        <v>440</v>
      </c>
      <c r="P94" t="s">
        <v>440</v>
      </c>
      <c r="Q94">
        <v>1</v>
      </c>
      <c r="X94">
        <v>21.2</v>
      </c>
      <c r="Y94">
        <v>0</v>
      </c>
      <c r="Z94">
        <v>0</v>
      </c>
      <c r="AA94">
        <v>0</v>
      </c>
      <c r="AB94">
        <v>851.83</v>
      </c>
      <c r="AC94">
        <v>0</v>
      </c>
      <c r="AD94">
        <v>1</v>
      </c>
      <c r="AE94">
        <v>1</v>
      </c>
      <c r="AF94" t="s">
        <v>23</v>
      </c>
      <c r="AG94">
        <v>25.44</v>
      </c>
      <c r="AH94">
        <v>2</v>
      </c>
      <c r="AI94">
        <v>60175922</v>
      </c>
      <c r="AJ94">
        <v>76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ROW(Source!A187)</f>
        <v>187</v>
      </c>
      <c r="B95">
        <v>60175929</v>
      </c>
      <c r="C95">
        <v>60175921</v>
      </c>
      <c r="D95">
        <v>37064876</v>
      </c>
      <c r="E95">
        <v>115</v>
      </c>
      <c r="F95">
        <v>1</v>
      </c>
      <c r="G95">
        <v>1</v>
      </c>
      <c r="H95">
        <v>1</v>
      </c>
      <c r="I95" t="s">
        <v>441</v>
      </c>
      <c r="J95" t="s">
        <v>3</v>
      </c>
      <c r="K95" t="s">
        <v>442</v>
      </c>
      <c r="L95">
        <v>1191</v>
      </c>
      <c r="N95">
        <v>1013</v>
      </c>
      <c r="O95" t="s">
        <v>440</v>
      </c>
      <c r="P95" t="s">
        <v>440</v>
      </c>
      <c r="Q95">
        <v>1</v>
      </c>
      <c r="X95">
        <v>0.2</v>
      </c>
      <c r="Y95">
        <v>0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2</v>
      </c>
      <c r="AF95" t="s">
        <v>23</v>
      </c>
      <c r="AG95">
        <v>0.24</v>
      </c>
      <c r="AH95">
        <v>2</v>
      </c>
      <c r="AI95">
        <v>60175923</v>
      </c>
      <c r="AJ95">
        <v>77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ROW(Source!A187)</f>
        <v>187</v>
      </c>
      <c r="B96">
        <v>60175930</v>
      </c>
      <c r="C96">
        <v>60175921</v>
      </c>
      <c r="D96">
        <v>53456059</v>
      </c>
      <c r="E96">
        <v>1</v>
      </c>
      <c r="F96">
        <v>1</v>
      </c>
      <c r="G96">
        <v>1</v>
      </c>
      <c r="H96">
        <v>2</v>
      </c>
      <c r="I96" t="s">
        <v>542</v>
      </c>
      <c r="J96" t="s">
        <v>543</v>
      </c>
      <c r="K96" t="s">
        <v>544</v>
      </c>
      <c r="L96">
        <v>1368</v>
      </c>
      <c r="N96">
        <v>1011</v>
      </c>
      <c r="O96" t="s">
        <v>446</v>
      </c>
      <c r="P96" t="s">
        <v>446</v>
      </c>
      <c r="Q96">
        <v>1</v>
      </c>
      <c r="X96">
        <v>1.95</v>
      </c>
      <c r="Y96">
        <v>0</v>
      </c>
      <c r="Z96">
        <v>95.25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23</v>
      </c>
      <c r="AG96">
        <v>2.34</v>
      </c>
      <c r="AH96">
        <v>2</v>
      </c>
      <c r="AI96">
        <v>60175924</v>
      </c>
      <c r="AJ96">
        <v>78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ROW(Source!A187)</f>
        <v>187</v>
      </c>
      <c r="B97">
        <v>60175931</v>
      </c>
      <c r="C97">
        <v>60175921</v>
      </c>
      <c r="D97">
        <v>53456591</v>
      </c>
      <c r="E97">
        <v>1</v>
      </c>
      <c r="F97">
        <v>1</v>
      </c>
      <c r="G97">
        <v>1</v>
      </c>
      <c r="H97">
        <v>2</v>
      </c>
      <c r="I97" t="s">
        <v>448</v>
      </c>
      <c r="J97" t="s">
        <v>449</v>
      </c>
      <c r="K97" t="s">
        <v>450</v>
      </c>
      <c r="L97">
        <v>1368</v>
      </c>
      <c r="N97">
        <v>1011</v>
      </c>
      <c r="O97" t="s">
        <v>446</v>
      </c>
      <c r="P97" t="s">
        <v>446</v>
      </c>
      <c r="Q97">
        <v>1</v>
      </c>
      <c r="X97">
        <v>0.2</v>
      </c>
      <c r="Y97">
        <v>0</v>
      </c>
      <c r="Z97">
        <v>543.33000000000004</v>
      </c>
      <c r="AA97">
        <v>861.47</v>
      </c>
      <c r="AB97">
        <v>0</v>
      </c>
      <c r="AC97">
        <v>0</v>
      </c>
      <c r="AD97">
        <v>1</v>
      </c>
      <c r="AE97">
        <v>0</v>
      </c>
      <c r="AF97" t="s">
        <v>23</v>
      </c>
      <c r="AG97">
        <v>0.24</v>
      </c>
      <c r="AH97">
        <v>2</v>
      </c>
      <c r="AI97">
        <v>60175925</v>
      </c>
      <c r="AJ97">
        <v>79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ROW(Source!A187)</f>
        <v>187</v>
      </c>
      <c r="B98">
        <v>60175932</v>
      </c>
      <c r="C98">
        <v>60175921</v>
      </c>
      <c r="D98">
        <v>53335630</v>
      </c>
      <c r="E98">
        <v>115</v>
      </c>
      <c r="F98">
        <v>1</v>
      </c>
      <c r="G98">
        <v>1</v>
      </c>
      <c r="H98">
        <v>3</v>
      </c>
      <c r="I98" t="s">
        <v>596</v>
      </c>
      <c r="J98" t="s">
        <v>3</v>
      </c>
      <c r="K98" t="s">
        <v>597</v>
      </c>
      <c r="L98">
        <v>1348</v>
      </c>
      <c r="N98">
        <v>1009</v>
      </c>
      <c r="O98" t="s">
        <v>308</v>
      </c>
      <c r="P98" t="s">
        <v>308</v>
      </c>
      <c r="Q98">
        <v>1000</v>
      </c>
      <c r="X98">
        <v>1.6E-2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 t="s">
        <v>3</v>
      </c>
      <c r="AG98">
        <v>1.6E-2</v>
      </c>
      <c r="AH98">
        <v>3</v>
      </c>
      <c r="AI98">
        <v>-1</v>
      </c>
      <c r="AJ98" t="s">
        <v>3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ROW(Source!A187)</f>
        <v>187</v>
      </c>
      <c r="B99">
        <v>60175933</v>
      </c>
      <c r="C99">
        <v>60175921</v>
      </c>
      <c r="D99">
        <v>53335648</v>
      </c>
      <c r="E99">
        <v>115</v>
      </c>
      <c r="F99">
        <v>1</v>
      </c>
      <c r="G99">
        <v>1</v>
      </c>
      <c r="H99">
        <v>3</v>
      </c>
      <c r="I99" t="s">
        <v>598</v>
      </c>
      <c r="J99" t="s">
        <v>3</v>
      </c>
      <c r="K99" t="s">
        <v>599</v>
      </c>
      <c r="L99">
        <v>1348</v>
      </c>
      <c r="N99">
        <v>1009</v>
      </c>
      <c r="O99" t="s">
        <v>308</v>
      </c>
      <c r="P99" t="s">
        <v>308</v>
      </c>
      <c r="Q99">
        <v>1000</v>
      </c>
      <c r="X99">
        <v>0.24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 t="s">
        <v>3</v>
      </c>
      <c r="AG99">
        <v>0.24</v>
      </c>
      <c r="AH99">
        <v>3</v>
      </c>
      <c r="AI99">
        <v>-1</v>
      </c>
      <c r="AJ99" t="s">
        <v>3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ROW(Source!A187)</f>
        <v>187</v>
      </c>
      <c r="B100">
        <v>60175934</v>
      </c>
      <c r="C100">
        <v>60175921</v>
      </c>
      <c r="D100">
        <v>53405074</v>
      </c>
      <c r="E100">
        <v>1</v>
      </c>
      <c r="F100">
        <v>1</v>
      </c>
      <c r="G100">
        <v>1</v>
      </c>
      <c r="H100">
        <v>3</v>
      </c>
      <c r="I100" t="s">
        <v>545</v>
      </c>
      <c r="J100" t="s">
        <v>546</v>
      </c>
      <c r="K100" t="s">
        <v>547</v>
      </c>
      <c r="L100">
        <v>1348</v>
      </c>
      <c r="N100">
        <v>1009</v>
      </c>
      <c r="O100" t="s">
        <v>308</v>
      </c>
      <c r="P100" t="s">
        <v>308</v>
      </c>
      <c r="Q100">
        <v>1000</v>
      </c>
      <c r="X100">
        <v>2.4E-2</v>
      </c>
      <c r="Y100">
        <v>62186.75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3</v>
      </c>
      <c r="AG100">
        <v>2.4E-2</v>
      </c>
      <c r="AH100">
        <v>2</v>
      </c>
      <c r="AI100">
        <v>60175926</v>
      </c>
      <c r="AJ100">
        <v>81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ROW(Source!A187)</f>
        <v>187</v>
      </c>
      <c r="B101">
        <v>60175935</v>
      </c>
      <c r="C101">
        <v>60175921</v>
      </c>
      <c r="D101">
        <v>53410213</v>
      </c>
      <c r="E101">
        <v>1</v>
      </c>
      <c r="F101">
        <v>1</v>
      </c>
      <c r="G101">
        <v>1</v>
      </c>
      <c r="H101">
        <v>3</v>
      </c>
      <c r="I101" t="s">
        <v>502</v>
      </c>
      <c r="J101" t="s">
        <v>503</v>
      </c>
      <c r="K101" t="s">
        <v>504</v>
      </c>
      <c r="L101">
        <v>1346</v>
      </c>
      <c r="N101">
        <v>1009</v>
      </c>
      <c r="O101" t="s">
        <v>175</v>
      </c>
      <c r="P101" t="s">
        <v>175</v>
      </c>
      <c r="Q101">
        <v>1</v>
      </c>
      <c r="X101">
        <v>0.1</v>
      </c>
      <c r="Y101">
        <v>56.11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3</v>
      </c>
      <c r="AG101">
        <v>0.1</v>
      </c>
      <c r="AH101">
        <v>2</v>
      </c>
      <c r="AI101">
        <v>60175927</v>
      </c>
      <c r="AJ101">
        <v>82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ROW(Source!A191)</f>
        <v>191</v>
      </c>
      <c r="B102">
        <v>60178213</v>
      </c>
      <c r="C102">
        <v>60178211</v>
      </c>
      <c r="D102">
        <v>37064998</v>
      </c>
      <c r="E102">
        <v>117</v>
      </c>
      <c r="F102">
        <v>1</v>
      </c>
      <c r="G102">
        <v>1</v>
      </c>
      <c r="H102">
        <v>1</v>
      </c>
      <c r="I102" t="s">
        <v>548</v>
      </c>
      <c r="J102" t="s">
        <v>3</v>
      </c>
      <c r="K102" t="s">
        <v>549</v>
      </c>
      <c r="L102">
        <v>1191</v>
      </c>
      <c r="N102">
        <v>1013</v>
      </c>
      <c r="O102" t="s">
        <v>440</v>
      </c>
      <c r="P102" t="s">
        <v>440</v>
      </c>
      <c r="Q102">
        <v>1</v>
      </c>
      <c r="X102">
        <v>154</v>
      </c>
      <c r="Y102">
        <v>0</v>
      </c>
      <c r="Z102">
        <v>0</v>
      </c>
      <c r="AA102">
        <v>0</v>
      </c>
      <c r="AB102">
        <v>700.75</v>
      </c>
      <c r="AC102">
        <v>0</v>
      </c>
      <c r="AD102">
        <v>1</v>
      </c>
      <c r="AE102">
        <v>1</v>
      </c>
      <c r="AF102" t="s">
        <v>23</v>
      </c>
      <c r="AG102">
        <v>184.8</v>
      </c>
      <c r="AH102">
        <v>2</v>
      </c>
      <c r="AI102">
        <v>60178212</v>
      </c>
      <c r="AJ102">
        <v>84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ROW(Source!A192)</f>
        <v>192</v>
      </c>
      <c r="B103">
        <v>60178216</v>
      </c>
      <c r="C103">
        <v>60178214</v>
      </c>
      <c r="D103">
        <v>37071503</v>
      </c>
      <c r="E103">
        <v>117</v>
      </c>
      <c r="F103">
        <v>1</v>
      </c>
      <c r="G103">
        <v>1</v>
      </c>
      <c r="H103">
        <v>1</v>
      </c>
      <c r="I103" t="s">
        <v>550</v>
      </c>
      <c r="J103" t="s">
        <v>3</v>
      </c>
      <c r="K103" t="s">
        <v>551</v>
      </c>
      <c r="L103">
        <v>1191</v>
      </c>
      <c r="N103">
        <v>1013</v>
      </c>
      <c r="O103" t="s">
        <v>440</v>
      </c>
      <c r="P103" t="s">
        <v>440</v>
      </c>
      <c r="Q103">
        <v>1</v>
      </c>
      <c r="X103">
        <v>88.5</v>
      </c>
      <c r="Y103">
        <v>0</v>
      </c>
      <c r="Z103">
        <v>0</v>
      </c>
      <c r="AA103">
        <v>0</v>
      </c>
      <c r="AB103">
        <v>671.82</v>
      </c>
      <c r="AC103">
        <v>0</v>
      </c>
      <c r="AD103">
        <v>1</v>
      </c>
      <c r="AE103">
        <v>1</v>
      </c>
      <c r="AF103" t="s">
        <v>23</v>
      </c>
      <c r="AG103">
        <v>106.2</v>
      </c>
      <c r="AH103">
        <v>2</v>
      </c>
      <c r="AI103">
        <v>60178215</v>
      </c>
      <c r="AJ103">
        <v>85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ROW(Source!A289)</f>
        <v>289</v>
      </c>
      <c r="B104">
        <v>60178161</v>
      </c>
      <c r="C104">
        <v>60178152</v>
      </c>
      <c r="D104">
        <v>37064878</v>
      </c>
      <c r="E104">
        <v>118</v>
      </c>
      <c r="F104">
        <v>1</v>
      </c>
      <c r="G104">
        <v>1</v>
      </c>
      <c r="H104">
        <v>1</v>
      </c>
      <c r="I104" t="s">
        <v>552</v>
      </c>
      <c r="J104" t="s">
        <v>3</v>
      </c>
      <c r="K104" t="s">
        <v>553</v>
      </c>
      <c r="L104">
        <v>1191</v>
      </c>
      <c r="N104">
        <v>1013</v>
      </c>
      <c r="O104" t="s">
        <v>440</v>
      </c>
      <c r="P104" t="s">
        <v>440</v>
      </c>
      <c r="Q104">
        <v>1</v>
      </c>
      <c r="X104">
        <v>9.27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1</v>
      </c>
      <c r="AF104" t="s">
        <v>23</v>
      </c>
      <c r="AG104">
        <v>11.124000000000001</v>
      </c>
      <c r="AH104">
        <v>2</v>
      </c>
      <c r="AI104">
        <v>60178153</v>
      </c>
      <c r="AJ104">
        <v>86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ROW(Source!A289)</f>
        <v>289</v>
      </c>
      <c r="B105">
        <v>60178162</v>
      </c>
      <c r="C105">
        <v>60178152</v>
      </c>
      <c r="D105">
        <v>37064876</v>
      </c>
      <c r="E105">
        <v>118</v>
      </c>
      <c r="F105">
        <v>1</v>
      </c>
      <c r="G105">
        <v>1</v>
      </c>
      <c r="H105">
        <v>1</v>
      </c>
      <c r="I105" t="s">
        <v>441</v>
      </c>
      <c r="J105" t="s">
        <v>3</v>
      </c>
      <c r="K105" t="s">
        <v>442</v>
      </c>
      <c r="L105">
        <v>1191</v>
      </c>
      <c r="N105">
        <v>1013</v>
      </c>
      <c r="O105" t="s">
        <v>440</v>
      </c>
      <c r="P105" t="s">
        <v>440</v>
      </c>
      <c r="Q105">
        <v>1</v>
      </c>
      <c r="X105">
        <v>0.34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2</v>
      </c>
      <c r="AF105" t="s">
        <v>23</v>
      </c>
      <c r="AG105">
        <v>0.40799999999999997</v>
      </c>
      <c r="AH105">
        <v>2</v>
      </c>
      <c r="AI105">
        <v>60178154</v>
      </c>
      <c r="AJ105">
        <v>87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ROW(Source!A289)</f>
        <v>289</v>
      </c>
      <c r="B106">
        <v>60178163</v>
      </c>
      <c r="C106">
        <v>60178152</v>
      </c>
      <c r="D106">
        <v>58772671</v>
      </c>
      <c r="E106">
        <v>1</v>
      </c>
      <c r="F106">
        <v>1</v>
      </c>
      <c r="G106">
        <v>1</v>
      </c>
      <c r="H106">
        <v>2</v>
      </c>
      <c r="I106" t="s">
        <v>466</v>
      </c>
      <c r="J106" t="s">
        <v>467</v>
      </c>
      <c r="K106" t="s">
        <v>468</v>
      </c>
      <c r="L106">
        <v>1368</v>
      </c>
      <c r="N106">
        <v>1011</v>
      </c>
      <c r="O106" t="s">
        <v>446</v>
      </c>
      <c r="P106" t="s">
        <v>446</v>
      </c>
      <c r="Q106">
        <v>1</v>
      </c>
      <c r="X106">
        <v>0.17</v>
      </c>
      <c r="Y106">
        <v>0</v>
      </c>
      <c r="Z106">
        <v>1582.31</v>
      </c>
      <c r="AA106">
        <v>1157.2</v>
      </c>
      <c r="AB106">
        <v>0</v>
      </c>
      <c r="AC106">
        <v>0</v>
      </c>
      <c r="AD106">
        <v>1</v>
      </c>
      <c r="AE106">
        <v>0</v>
      </c>
      <c r="AF106" t="s">
        <v>23</v>
      </c>
      <c r="AG106">
        <v>0.20399999999999999</v>
      </c>
      <c r="AH106">
        <v>2</v>
      </c>
      <c r="AI106">
        <v>60178155</v>
      </c>
      <c r="AJ106">
        <v>88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ROW(Source!A289)</f>
        <v>289</v>
      </c>
      <c r="B107">
        <v>60178164</v>
      </c>
      <c r="C107">
        <v>60178152</v>
      </c>
      <c r="D107">
        <v>58773573</v>
      </c>
      <c r="E107">
        <v>1</v>
      </c>
      <c r="F107">
        <v>1</v>
      </c>
      <c r="G107">
        <v>1</v>
      </c>
      <c r="H107">
        <v>2</v>
      </c>
      <c r="I107" t="s">
        <v>448</v>
      </c>
      <c r="J107" t="s">
        <v>449</v>
      </c>
      <c r="K107" t="s">
        <v>450</v>
      </c>
      <c r="L107">
        <v>1368</v>
      </c>
      <c r="N107">
        <v>1011</v>
      </c>
      <c r="O107" t="s">
        <v>446</v>
      </c>
      <c r="P107" t="s">
        <v>446</v>
      </c>
      <c r="Q107">
        <v>1</v>
      </c>
      <c r="X107">
        <v>0.17</v>
      </c>
      <c r="Y107">
        <v>0</v>
      </c>
      <c r="Z107">
        <v>543.33000000000004</v>
      </c>
      <c r="AA107">
        <v>861.47</v>
      </c>
      <c r="AB107">
        <v>0</v>
      </c>
      <c r="AC107">
        <v>0</v>
      </c>
      <c r="AD107">
        <v>1</v>
      </c>
      <c r="AE107">
        <v>0</v>
      </c>
      <c r="AF107" t="s">
        <v>23</v>
      </c>
      <c r="AG107">
        <v>0.20399999999999999</v>
      </c>
      <c r="AH107">
        <v>2</v>
      </c>
      <c r="AI107">
        <v>60178156</v>
      </c>
      <c r="AJ107">
        <v>89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ROW(Source!A289)</f>
        <v>289</v>
      </c>
      <c r="B108">
        <v>60178165</v>
      </c>
      <c r="C108">
        <v>60178152</v>
      </c>
      <c r="D108">
        <v>58773770</v>
      </c>
      <c r="E108">
        <v>1</v>
      </c>
      <c r="F108">
        <v>1</v>
      </c>
      <c r="G108">
        <v>1</v>
      </c>
      <c r="H108">
        <v>2</v>
      </c>
      <c r="I108" t="s">
        <v>470</v>
      </c>
      <c r="J108" t="s">
        <v>471</v>
      </c>
      <c r="K108" t="s">
        <v>472</v>
      </c>
      <c r="L108">
        <v>1368</v>
      </c>
      <c r="N108">
        <v>1011</v>
      </c>
      <c r="O108" t="s">
        <v>446</v>
      </c>
      <c r="P108" t="s">
        <v>446</v>
      </c>
      <c r="Q108">
        <v>1</v>
      </c>
      <c r="X108">
        <v>1.51</v>
      </c>
      <c r="Y108">
        <v>0</v>
      </c>
      <c r="Z108">
        <v>34.6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23</v>
      </c>
      <c r="AG108">
        <v>1.8120000000000001</v>
      </c>
      <c r="AH108">
        <v>2</v>
      </c>
      <c r="AI108">
        <v>60178157</v>
      </c>
      <c r="AJ108">
        <v>90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ROW(Source!A289)</f>
        <v>289</v>
      </c>
      <c r="B109">
        <v>60178166</v>
      </c>
      <c r="C109">
        <v>60178152</v>
      </c>
      <c r="D109">
        <v>58723588</v>
      </c>
      <c r="E109">
        <v>1</v>
      </c>
      <c r="F109">
        <v>1</v>
      </c>
      <c r="G109">
        <v>1</v>
      </c>
      <c r="H109">
        <v>3</v>
      </c>
      <c r="I109" t="s">
        <v>476</v>
      </c>
      <c r="J109" t="s">
        <v>477</v>
      </c>
      <c r="K109" t="s">
        <v>478</v>
      </c>
      <c r="L109">
        <v>1346</v>
      </c>
      <c r="N109">
        <v>1009</v>
      </c>
      <c r="O109" t="s">
        <v>175</v>
      </c>
      <c r="P109" t="s">
        <v>175</v>
      </c>
      <c r="Q109">
        <v>1</v>
      </c>
      <c r="X109">
        <v>0.65</v>
      </c>
      <c r="Y109">
        <v>155.63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3</v>
      </c>
      <c r="AG109">
        <v>0.65</v>
      </c>
      <c r="AH109">
        <v>2</v>
      </c>
      <c r="AI109">
        <v>60178158</v>
      </c>
      <c r="AJ109">
        <v>91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ROW(Source!A289)</f>
        <v>289</v>
      </c>
      <c r="B110">
        <v>60178167</v>
      </c>
      <c r="C110">
        <v>60178152</v>
      </c>
      <c r="D110">
        <v>58741792</v>
      </c>
      <c r="E110">
        <v>1</v>
      </c>
      <c r="F110">
        <v>1</v>
      </c>
      <c r="G110">
        <v>1</v>
      </c>
      <c r="H110">
        <v>3</v>
      </c>
      <c r="I110" t="s">
        <v>554</v>
      </c>
      <c r="J110" t="s">
        <v>555</v>
      </c>
      <c r="K110" t="s">
        <v>556</v>
      </c>
      <c r="L110">
        <v>1346</v>
      </c>
      <c r="N110">
        <v>1009</v>
      </c>
      <c r="O110" t="s">
        <v>175</v>
      </c>
      <c r="P110" t="s">
        <v>175</v>
      </c>
      <c r="Q110">
        <v>1</v>
      </c>
      <c r="X110">
        <v>2</v>
      </c>
      <c r="Y110">
        <v>1234.9000000000001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2</v>
      </c>
      <c r="AH110">
        <v>2</v>
      </c>
      <c r="AI110">
        <v>60178159</v>
      </c>
      <c r="AJ110">
        <v>92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ROW(Source!A289)</f>
        <v>289</v>
      </c>
      <c r="B111">
        <v>60178168</v>
      </c>
      <c r="C111">
        <v>60178152</v>
      </c>
      <c r="D111">
        <v>58652324</v>
      </c>
      <c r="E111">
        <v>118</v>
      </c>
      <c r="F111">
        <v>1</v>
      </c>
      <c r="G111">
        <v>1</v>
      </c>
      <c r="H111">
        <v>3</v>
      </c>
      <c r="I111" t="s">
        <v>111</v>
      </c>
      <c r="J111" t="s">
        <v>3</v>
      </c>
      <c r="K111" t="s">
        <v>112</v>
      </c>
      <c r="L111">
        <v>3277935</v>
      </c>
      <c r="N111">
        <v>1013</v>
      </c>
      <c r="O111" t="s">
        <v>113</v>
      </c>
      <c r="P111" t="s">
        <v>113</v>
      </c>
      <c r="Q111">
        <v>1</v>
      </c>
      <c r="X111">
        <v>2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 t="s">
        <v>3</v>
      </c>
      <c r="AG111">
        <v>2</v>
      </c>
      <c r="AH111">
        <v>2</v>
      </c>
      <c r="AI111">
        <v>60178160</v>
      </c>
      <c r="AJ111">
        <v>93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ROW(Source!A292)</f>
        <v>292</v>
      </c>
      <c r="B112">
        <v>60178181</v>
      </c>
      <c r="C112">
        <v>60178171</v>
      </c>
      <c r="D112">
        <v>37064878</v>
      </c>
      <c r="E112">
        <v>118</v>
      </c>
      <c r="F112">
        <v>1</v>
      </c>
      <c r="G112">
        <v>1</v>
      </c>
      <c r="H112">
        <v>1</v>
      </c>
      <c r="I112" t="s">
        <v>552</v>
      </c>
      <c r="J112" t="s">
        <v>3</v>
      </c>
      <c r="K112" t="s">
        <v>553</v>
      </c>
      <c r="L112">
        <v>1191</v>
      </c>
      <c r="N112">
        <v>1013</v>
      </c>
      <c r="O112" t="s">
        <v>440</v>
      </c>
      <c r="P112" t="s">
        <v>440</v>
      </c>
      <c r="Q112">
        <v>1</v>
      </c>
      <c r="X112">
        <v>18.5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1</v>
      </c>
      <c r="AF112" t="s">
        <v>23</v>
      </c>
      <c r="AG112">
        <v>22.2</v>
      </c>
      <c r="AH112">
        <v>2</v>
      </c>
      <c r="AI112">
        <v>60178172</v>
      </c>
      <c r="AJ112">
        <v>94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ROW(Source!A292)</f>
        <v>292</v>
      </c>
      <c r="B113">
        <v>60178182</v>
      </c>
      <c r="C113">
        <v>60178171</v>
      </c>
      <c r="D113">
        <v>37064876</v>
      </c>
      <c r="E113">
        <v>118</v>
      </c>
      <c r="F113">
        <v>1</v>
      </c>
      <c r="G113">
        <v>1</v>
      </c>
      <c r="H113">
        <v>1</v>
      </c>
      <c r="I113" t="s">
        <v>441</v>
      </c>
      <c r="J113" t="s">
        <v>3</v>
      </c>
      <c r="K113" t="s">
        <v>442</v>
      </c>
      <c r="L113">
        <v>1191</v>
      </c>
      <c r="N113">
        <v>1013</v>
      </c>
      <c r="O113" t="s">
        <v>440</v>
      </c>
      <c r="P113" t="s">
        <v>440</v>
      </c>
      <c r="Q113">
        <v>1</v>
      </c>
      <c r="X113">
        <v>0.34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2</v>
      </c>
      <c r="AF113" t="s">
        <v>23</v>
      </c>
      <c r="AG113">
        <v>0.40799999999999997</v>
      </c>
      <c r="AH113">
        <v>2</v>
      </c>
      <c r="AI113">
        <v>60178173</v>
      </c>
      <c r="AJ113">
        <v>95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ROW(Source!A292)</f>
        <v>292</v>
      </c>
      <c r="B114">
        <v>60178183</v>
      </c>
      <c r="C114">
        <v>60178171</v>
      </c>
      <c r="D114">
        <v>58772671</v>
      </c>
      <c r="E114">
        <v>1</v>
      </c>
      <c r="F114">
        <v>1</v>
      </c>
      <c r="G114">
        <v>1</v>
      </c>
      <c r="H114">
        <v>2</v>
      </c>
      <c r="I114" t="s">
        <v>466</v>
      </c>
      <c r="J114" t="s">
        <v>467</v>
      </c>
      <c r="K114" t="s">
        <v>468</v>
      </c>
      <c r="L114">
        <v>1368</v>
      </c>
      <c r="N114">
        <v>1011</v>
      </c>
      <c r="O114" t="s">
        <v>446</v>
      </c>
      <c r="P114" t="s">
        <v>446</v>
      </c>
      <c r="Q114">
        <v>1</v>
      </c>
      <c r="X114">
        <v>0.17</v>
      </c>
      <c r="Y114">
        <v>0</v>
      </c>
      <c r="Z114">
        <v>1582.31</v>
      </c>
      <c r="AA114">
        <v>1157.2</v>
      </c>
      <c r="AB114">
        <v>0</v>
      </c>
      <c r="AC114">
        <v>0</v>
      </c>
      <c r="AD114">
        <v>1</v>
      </c>
      <c r="AE114">
        <v>0</v>
      </c>
      <c r="AF114" t="s">
        <v>23</v>
      </c>
      <c r="AG114">
        <v>0.20399999999999999</v>
      </c>
      <c r="AH114">
        <v>2</v>
      </c>
      <c r="AI114">
        <v>60178174</v>
      </c>
      <c r="AJ114">
        <v>96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ROW(Source!A292)</f>
        <v>292</v>
      </c>
      <c r="B115">
        <v>60178184</v>
      </c>
      <c r="C115">
        <v>60178171</v>
      </c>
      <c r="D115">
        <v>58773573</v>
      </c>
      <c r="E115">
        <v>1</v>
      </c>
      <c r="F115">
        <v>1</v>
      </c>
      <c r="G115">
        <v>1</v>
      </c>
      <c r="H115">
        <v>2</v>
      </c>
      <c r="I115" t="s">
        <v>448</v>
      </c>
      <c r="J115" t="s">
        <v>449</v>
      </c>
      <c r="K115" t="s">
        <v>450</v>
      </c>
      <c r="L115">
        <v>1368</v>
      </c>
      <c r="N115">
        <v>1011</v>
      </c>
      <c r="O115" t="s">
        <v>446</v>
      </c>
      <c r="P115" t="s">
        <v>446</v>
      </c>
      <c r="Q115">
        <v>1</v>
      </c>
      <c r="X115">
        <v>0.17</v>
      </c>
      <c r="Y115">
        <v>0</v>
      </c>
      <c r="Z115">
        <v>543.33000000000004</v>
      </c>
      <c r="AA115">
        <v>861.47</v>
      </c>
      <c r="AB115">
        <v>0</v>
      </c>
      <c r="AC115">
        <v>0</v>
      </c>
      <c r="AD115">
        <v>1</v>
      </c>
      <c r="AE115">
        <v>0</v>
      </c>
      <c r="AF115" t="s">
        <v>23</v>
      </c>
      <c r="AG115">
        <v>0.20399999999999999</v>
      </c>
      <c r="AH115">
        <v>2</v>
      </c>
      <c r="AI115">
        <v>60178175</v>
      </c>
      <c r="AJ115">
        <v>97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ROW(Source!A292)</f>
        <v>292</v>
      </c>
      <c r="B116">
        <v>60178185</v>
      </c>
      <c r="C116">
        <v>60178171</v>
      </c>
      <c r="D116">
        <v>58773770</v>
      </c>
      <c r="E116">
        <v>1</v>
      </c>
      <c r="F116">
        <v>1</v>
      </c>
      <c r="G116">
        <v>1</v>
      </c>
      <c r="H116">
        <v>2</v>
      </c>
      <c r="I116" t="s">
        <v>470</v>
      </c>
      <c r="J116" t="s">
        <v>471</v>
      </c>
      <c r="K116" t="s">
        <v>472</v>
      </c>
      <c r="L116">
        <v>1368</v>
      </c>
      <c r="N116">
        <v>1011</v>
      </c>
      <c r="O116" t="s">
        <v>446</v>
      </c>
      <c r="P116" t="s">
        <v>446</v>
      </c>
      <c r="Q116">
        <v>1</v>
      </c>
      <c r="X116">
        <v>2.9</v>
      </c>
      <c r="Y116">
        <v>0</v>
      </c>
      <c r="Z116">
        <v>34.6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23</v>
      </c>
      <c r="AG116">
        <v>3.48</v>
      </c>
      <c r="AH116">
        <v>2</v>
      </c>
      <c r="AI116">
        <v>60178176</v>
      </c>
      <c r="AJ116">
        <v>98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ROW(Source!A292)</f>
        <v>292</v>
      </c>
      <c r="B117">
        <v>60178186</v>
      </c>
      <c r="C117">
        <v>60178171</v>
      </c>
      <c r="D117">
        <v>58723588</v>
      </c>
      <c r="E117">
        <v>1</v>
      </c>
      <c r="F117">
        <v>1</v>
      </c>
      <c r="G117">
        <v>1</v>
      </c>
      <c r="H117">
        <v>3</v>
      </c>
      <c r="I117" t="s">
        <v>476</v>
      </c>
      <c r="J117" t="s">
        <v>477</v>
      </c>
      <c r="K117" t="s">
        <v>478</v>
      </c>
      <c r="L117">
        <v>1346</v>
      </c>
      <c r="N117">
        <v>1009</v>
      </c>
      <c r="O117" t="s">
        <v>175</v>
      </c>
      <c r="P117" t="s">
        <v>175</v>
      </c>
      <c r="Q117">
        <v>1</v>
      </c>
      <c r="X117">
        <v>0.9</v>
      </c>
      <c r="Y117">
        <v>155.63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3</v>
      </c>
      <c r="AG117">
        <v>0.9</v>
      </c>
      <c r="AH117">
        <v>2</v>
      </c>
      <c r="AI117">
        <v>60178177</v>
      </c>
      <c r="AJ117">
        <v>99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ROW(Source!A292)</f>
        <v>292</v>
      </c>
      <c r="B118">
        <v>60178187</v>
      </c>
      <c r="C118">
        <v>60178171</v>
      </c>
      <c r="D118">
        <v>58731673</v>
      </c>
      <c r="E118">
        <v>1</v>
      </c>
      <c r="F118">
        <v>1</v>
      </c>
      <c r="G118">
        <v>1</v>
      </c>
      <c r="H118">
        <v>3</v>
      </c>
      <c r="I118" t="s">
        <v>557</v>
      </c>
      <c r="J118" t="s">
        <v>558</v>
      </c>
      <c r="K118" t="s">
        <v>559</v>
      </c>
      <c r="L118">
        <v>1348</v>
      </c>
      <c r="N118">
        <v>1009</v>
      </c>
      <c r="O118" t="s">
        <v>308</v>
      </c>
      <c r="P118" t="s">
        <v>308</v>
      </c>
      <c r="Q118">
        <v>1000</v>
      </c>
      <c r="X118">
        <v>4.0000000000000001E-3</v>
      </c>
      <c r="Y118">
        <v>47547.86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3</v>
      </c>
      <c r="AG118">
        <v>4.0000000000000001E-3</v>
      </c>
      <c r="AH118">
        <v>2</v>
      </c>
      <c r="AI118">
        <v>60178178</v>
      </c>
      <c r="AJ118">
        <v>100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ROW(Source!A292)</f>
        <v>292</v>
      </c>
      <c r="B119">
        <v>60178188</v>
      </c>
      <c r="C119">
        <v>60178171</v>
      </c>
      <c r="D119">
        <v>58741792</v>
      </c>
      <c r="E119">
        <v>1</v>
      </c>
      <c r="F119">
        <v>1</v>
      </c>
      <c r="G119">
        <v>1</v>
      </c>
      <c r="H119">
        <v>3</v>
      </c>
      <c r="I119" t="s">
        <v>554</v>
      </c>
      <c r="J119" t="s">
        <v>555</v>
      </c>
      <c r="K119" t="s">
        <v>556</v>
      </c>
      <c r="L119">
        <v>1346</v>
      </c>
      <c r="N119">
        <v>1009</v>
      </c>
      <c r="O119" t="s">
        <v>175</v>
      </c>
      <c r="P119" t="s">
        <v>175</v>
      </c>
      <c r="Q119">
        <v>1</v>
      </c>
      <c r="X119">
        <v>2.4</v>
      </c>
      <c r="Y119">
        <v>1234.9000000000001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3</v>
      </c>
      <c r="AG119">
        <v>2.4</v>
      </c>
      <c r="AH119">
        <v>2</v>
      </c>
      <c r="AI119">
        <v>60178179</v>
      </c>
      <c r="AJ119">
        <v>101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ROW(Source!A292)</f>
        <v>292</v>
      </c>
      <c r="B120">
        <v>60178189</v>
      </c>
      <c r="C120">
        <v>60178171</v>
      </c>
      <c r="D120">
        <v>58652324</v>
      </c>
      <c r="E120">
        <v>118</v>
      </c>
      <c r="F120">
        <v>1</v>
      </c>
      <c r="G120">
        <v>1</v>
      </c>
      <c r="H120">
        <v>3</v>
      </c>
      <c r="I120" t="s">
        <v>111</v>
      </c>
      <c r="J120" t="s">
        <v>3</v>
      </c>
      <c r="K120" t="s">
        <v>112</v>
      </c>
      <c r="L120">
        <v>3277935</v>
      </c>
      <c r="N120">
        <v>1013</v>
      </c>
      <c r="O120" t="s">
        <v>113</v>
      </c>
      <c r="P120" t="s">
        <v>113</v>
      </c>
      <c r="Q120">
        <v>1</v>
      </c>
      <c r="X120">
        <v>2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 t="s">
        <v>3</v>
      </c>
      <c r="AG120">
        <v>2</v>
      </c>
      <c r="AH120">
        <v>2</v>
      </c>
      <c r="AI120">
        <v>60178180</v>
      </c>
      <c r="AJ120">
        <v>102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ROW(Source!A294)</f>
        <v>294</v>
      </c>
      <c r="B121">
        <v>60178200</v>
      </c>
      <c r="C121">
        <v>60178191</v>
      </c>
      <c r="D121">
        <v>37064878</v>
      </c>
      <c r="E121">
        <v>118</v>
      </c>
      <c r="F121">
        <v>1</v>
      </c>
      <c r="G121">
        <v>1</v>
      </c>
      <c r="H121">
        <v>1</v>
      </c>
      <c r="I121" t="s">
        <v>552</v>
      </c>
      <c r="J121" t="s">
        <v>3</v>
      </c>
      <c r="K121" t="s">
        <v>553</v>
      </c>
      <c r="L121">
        <v>1191</v>
      </c>
      <c r="N121">
        <v>1013</v>
      </c>
      <c r="O121" t="s">
        <v>440</v>
      </c>
      <c r="P121" t="s">
        <v>440</v>
      </c>
      <c r="Q121">
        <v>1</v>
      </c>
      <c r="X121">
        <v>16.5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1</v>
      </c>
      <c r="AF121" t="s">
        <v>23</v>
      </c>
      <c r="AG121">
        <v>19.8</v>
      </c>
      <c r="AH121">
        <v>2</v>
      </c>
      <c r="AI121">
        <v>60178192</v>
      </c>
      <c r="AJ121">
        <v>103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ROW(Source!A294)</f>
        <v>294</v>
      </c>
      <c r="B122">
        <v>60178201</v>
      </c>
      <c r="C122">
        <v>60178191</v>
      </c>
      <c r="D122">
        <v>37064876</v>
      </c>
      <c r="E122">
        <v>118</v>
      </c>
      <c r="F122">
        <v>1</v>
      </c>
      <c r="G122">
        <v>1</v>
      </c>
      <c r="H122">
        <v>1</v>
      </c>
      <c r="I122" t="s">
        <v>441</v>
      </c>
      <c r="J122" t="s">
        <v>3</v>
      </c>
      <c r="K122" t="s">
        <v>442</v>
      </c>
      <c r="L122">
        <v>1191</v>
      </c>
      <c r="N122">
        <v>1013</v>
      </c>
      <c r="O122" t="s">
        <v>440</v>
      </c>
      <c r="P122" t="s">
        <v>440</v>
      </c>
      <c r="Q122">
        <v>1</v>
      </c>
      <c r="X122">
        <v>0.26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2</v>
      </c>
      <c r="AF122" t="s">
        <v>23</v>
      </c>
      <c r="AG122">
        <v>0.312</v>
      </c>
      <c r="AH122">
        <v>2</v>
      </c>
      <c r="AI122">
        <v>60178193</v>
      </c>
      <c r="AJ122">
        <v>104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ROW(Source!A294)</f>
        <v>294</v>
      </c>
      <c r="B123">
        <v>60178202</v>
      </c>
      <c r="C123">
        <v>60178191</v>
      </c>
      <c r="D123">
        <v>58772671</v>
      </c>
      <c r="E123">
        <v>1</v>
      </c>
      <c r="F123">
        <v>1</v>
      </c>
      <c r="G123">
        <v>1</v>
      </c>
      <c r="H123">
        <v>2</v>
      </c>
      <c r="I123" t="s">
        <v>466</v>
      </c>
      <c r="J123" t="s">
        <v>467</v>
      </c>
      <c r="K123" t="s">
        <v>468</v>
      </c>
      <c r="L123">
        <v>1368</v>
      </c>
      <c r="N123">
        <v>1011</v>
      </c>
      <c r="O123" t="s">
        <v>446</v>
      </c>
      <c r="P123" t="s">
        <v>446</v>
      </c>
      <c r="Q123">
        <v>1</v>
      </c>
      <c r="X123">
        <v>0.13</v>
      </c>
      <c r="Y123">
        <v>0</v>
      </c>
      <c r="Z123">
        <v>1582.31</v>
      </c>
      <c r="AA123">
        <v>1157.2</v>
      </c>
      <c r="AB123">
        <v>0</v>
      </c>
      <c r="AC123">
        <v>0</v>
      </c>
      <c r="AD123">
        <v>1</v>
      </c>
      <c r="AE123">
        <v>0</v>
      </c>
      <c r="AF123" t="s">
        <v>23</v>
      </c>
      <c r="AG123">
        <v>0.156</v>
      </c>
      <c r="AH123">
        <v>2</v>
      </c>
      <c r="AI123">
        <v>60178194</v>
      </c>
      <c r="AJ123">
        <v>105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ROW(Source!A294)</f>
        <v>294</v>
      </c>
      <c r="B124">
        <v>60178203</v>
      </c>
      <c r="C124">
        <v>60178191</v>
      </c>
      <c r="D124">
        <v>58773573</v>
      </c>
      <c r="E124">
        <v>1</v>
      </c>
      <c r="F124">
        <v>1</v>
      </c>
      <c r="G124">
        <v>1</v>
      </c>
      <c r="H124">
        <v>2</v>
      </c>
      <c r="I124" t="s">
        <v>448</v>
      </c>
      <c r="J124" t="s">
        <v>449</v>
      </c>
      <c r="K124" t="s">
        <v>450</v>
      </c>
      <c r="L124">
        <v>1368</v>
      </c>
      <c r="N124">
        <v>1011</v>
      </c>
      <c r="O124" t="s">
        <v>446</v>
      </c>
      <c r="P124" t="s">
        <v>446</v>
      </c>
      <c r="Q124">
        <v>1</v>
      </c>
      <c r="X124">
        <v>0.13</v>
      </c>
      <c r="Y124">
        <v>0</v>
      </c>
      <c r="Z124">
        <v>543.33000000000004</v>
      </c>
      <c r="AA124">
        <v>861.47</v>
      </c>
      <c r="AB124">
        <v>0</v>
      </c>
      <c r="AC124">
        <v>0</v>
      </c>
      <c r="AD124">
        <v>1</v>
      </c>
      <c r="AE124">
        <v>0</v>
      </c>
      <c r="AF124" t="s">
        <v>23</v>
      </c>
      <c r="AG124">
        <v>0.156</v>
      </c>
      <c r="AH124">
        <v>2</v>
      </c>
      <c r="AI124">
        <v>60178195</v>
      </c>
      <c r="AJ124">
        <v>106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ROW(Source!A294)</f>
        <v>294</v>
      </c>
      <c r="B125">
        <v>60178204</v>
      </c>
      <c r="C125">
        <v>60178191</v>
      </c>
      <c r="D125">
        <v>58773770</v>
      </c>
      <c r="E125">
        <v>1</v>
      </c>
      <c r="F125">
        <v>1</v>
      </c>
      <c r="G125">
        <v>1</v>
      </c>
      <c r="H125">
        <v>2</v>
      </c>
      <c r="I125" t="s">
        <v>470</v>
      </c>
      <c r="J125" t="s">
        <v>471</v>
      </c>
      <c r="K125" t="s">
        <v>472</v>
      </c>
      <c r="L125">
        <v>1368</v>
      </c>
      <c r="N125">
        <v>1011</v>
      </c>
      <c r="O125" t="s">
        <v>446</v>
      </c>
      <c r="P125" t="s">
        <v>446</v>
      </c>
      <c r="Q125">
        <v>1</v>
      </c>
      <c r="X125">
        <v>2.7</v>
      </c>
      <c r="Y125">
        <v>0</v>
      </c>
      <c r="Z125">
        <v>34.6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23</v>
      </c>
      <c r="AG125">
        <v>3.24</v>
      </c>
      <c r="AH125">
        <v>2</v>
      </c>
      <c r="AI125">
        <v>60178196</v>
      </c>
      <c r="AJ125">
        <v>107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ROW(Source!A294)</f>
        <v>294</v>
      </c>
      <c r="B126">
        <v>60178205</v>
      </c>
      <c r="C126">
        <v>60178191</v>
      </c>
      <c r="D126">
        <v>58723588</v>
      </c>
      <c r="E126">
        <v>1</v>
      </c>
      <c r="F126">
        <v>1</v>
      </c>
      <c r="G126">
        <v>1</v>
      </c>
      <c r="H126">
        <v>3</v>
      </c>
      <c r="I126" t="s">
        <v>476</v>
      </c>
      <c r="J126" t="s">
        <v>477</v>
      </c>
      <c r="K126" t="s">
        <v>478</v>
      </c>
      <c r="L126">
        <v>1346</v>
      </c>
      <c r="N126">
        <v>1009</v>
      </c>
      <c r="O126" t="s">
        <v>175</v>
      </c>
      <c r="P126" t="s">
        <v>175</v>
      </c>
      <c r="Q126">
        <v>1</v>
      </c>
      <c r="X126">
        <v>0.6</v>
      </c>
      <c r="Y126">
        <v>155.63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3</v>
      </c>
      <c r="AG126">
        <v>0.6</v>
      </c>
      <c r="AH126">
        <v>2</v>
      </c>
      <c r="AI126">
        <v>60178197</v>
      </c>
      <c r="AJ126">
        <v>108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ROW(Source!A294)</f>
        <v>294</v>
      </c>
      <c r="B127">
        <v>60178206</v>
      </c>
      <c r="C127">
        <v>60178191</v>
      </c>
      <c r="D127">
        <v>58741792</v>
      </c>
      <c r="E127">
        <v>1</v>
      </c>
      <c r="F127">
        <v>1</v>
      </c>
      <c r="G127">
        <v>1</v>
      </c>
      <c r="H127">
        <v>3</v>
      </c>
      <c r="I127" t="s">
        <v>554</v>
      </c>
      <c r="J127" t="s">
        <v>555</v>
      </c>
      <c r="K127" t="s">
        <v>556</v>
      </c>
      <c r="L127">
        <v>1346</v>
      </c>
      <c r="N127">
        <v>1009</v>
      </c>
      <c r="O127" t="s">
        <v>175</v>
      </c>
      <c r="P127" t="s">
        <v>175</v>
      </c>
      <c r="Q127">
        <v>1</v>
      </c>
      <c r="X127">
        <v>2</v>
      </c>
      <c r="Y127">
        <v>1234.9000000000001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3</v>
      </c>
      <c r="AG127">
        <v>2</v>
      </c>
      <c r="AH127">
        <v>2</v>
      </c>
      <c r="AI127">
        <v>60178198</v>
      </c>
      <c r="AJ127">
        <v>109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ROW(Source!A294)</f>
        <v>294</v>
      </c>
      <c r="B128">
        <v>60178207</v>
      </c>
      <c r="C128">
        <v>60178191</v>
      </c>
      <c r="D128">
        <v>58652324</v>
      </c>
      <c r="E128">
        <v>118</v>
      </c>
      <c r="F128">
        <v>1</v>
      </c>
      <c r="G128">
        <v>1</v>
      </c>
      <c r="H128">
        <v>3</v>
      </c>
      <c r="I128" t="s">
        <v>111</v>
      </c>
      <c r="J128" t="s">
        <v>3</v>
      </c>
      <c r="K128" t="s">
        <v>112</v>
      </c>
      <c r="L128">
        <v>3277935</v>
      </c>
      <c r="N128">
        <v>1013</v>
      </c>
      <c r="O128" t="s">
        <v>113</v>
      </c>
      <c r="P128" t="s">
        <v>113</v>
      </c>
      <c r="Q128">
        <v>1</v>
      </c>
      <c r="X128">
        <v>2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 t="s">
        <v>3</v>
      </c>
      <c r="AG128">
        <v>2</v>
      </c>
      <c r="AH128">
        <v>2</v>
      </c>
      <c r="AI128">
        <v>60178199</v>
      </c>
      <c r="AJ128">
        <v>110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ROW(Source!A297)</f>
        <v>297</v>
      </c>
      <c r="B129">
        <v>60227442</v>
      </c>
      <c r="C129">
        <v>60227441</v>
      </c>
      <c r="D129">
        <v>58646191</v>
      </c>
      <c r="E129">
        <v>118</v>
      </c>
      <c r="F129">
        <v>1</v>
      </c>
      <c r="G129">
        <v>1</v>
      </c>
      <c r="H129">
        <v>1</v>
      </c>
      <c r="I129" t="s">
        <v>461</v>
      </c>
      <c r="J129" t="s">
        <v>3</v>
      </c>
      <c r="K129" t="s">
        <v>462</v>
      </c>
      <c r="L129">
        <v>1191</v>
      </c>
      <c r="N129">
        <v>1013</v>
      </c>
      <c r="O129" t="s">
        <v>440</v>
      </c>
      <c r="P129" t="s">
        <v>440</v>
      </c>
      <c r="Q129">
        <v>1</v>
      </c>
      <c r="X129">
        <v>2.06</v>
      </c>
      <c r="Y129">
        <v>0</v>
      </c>
      <c r="Z129">
        <v>0</v>
      </c>
      <c r="AA129">
        <v>0</v>
      </c>
      <c r="AB129">
        <v>887.19</v>
      </c>
      <c r="AC129">
        <v>0</v>
      </c>
      <c r="AD129">
        <v>1</v>
      </c>
      <c r="AE129">
        <v>1</v>
      </c>
      <c r="AF129" t="s">
        <v>23</v>
      </c>
      <c r="AG129">
        <v>2.472</v>
      </c>
      <c r="AH129">
        <v>2</v>
      </c>
      <c r="AI129">
        <v>60227442</v>
      </c>
      <c r="AJ129">
        <v>111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ROW(Source!A297)</f>
        <v>297</v>
      </c>
      <c r="B130">
        <v>60227443</v>
      </c>
      <c r="C130">
        <v>60227441</v>
      </c>
      <c r="D130">
        <v>58646362</v>
      </c>
      <c r="E130">
        <v>118</v>
      </c>
      <c r="F130">
        <v>1</v>
      </c>
      <c r="G130">
        <v>1</v>
      </c>
      <c r="H130">
        <v>1</v>
      </c>
      <c r="I130" t="s">
        <v>441</v>
      </c>
      <c r="J130" t="s">
        <v>3</v>
      </c>
      <c r="K130" t="s">
        <v>442</v>
      </c>
      <c r="L130">
        <v>1191</v>
      </c>
      <c r="N130">
        <v>1013</v>
      </c>
      <c r="O130" t="s">
        <v>440</v>
      </c>
      <c r="P130" t="s">
        <v>440</v>
      </c>
      <c r="Q130">
        <v>1</v>
      </c>
      <c r="X130">
        <v>0.31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2</v>
      </c>
      <c r="AF130" t="s">
        <v>23</v>
      </c>
      <c r="AG130">
        <v>0.372</v>
      </c>
      <c r="AH130">
        <v>2</v>
      </c>
      <c r="AI130">
        <v>60227443</v>
      </c>
      <c r="AJ130">
        <v>112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ROW(Source!A297)</f>
        <v>297</v>
      </c>
      <c r="B131">
        <v>60227444</v>
      </c>
      <c r="C131">
        <v>60227441</v>
      </c>
      <c r="D131">
        <v>58772560</v>
      </c>
      <c r="E131">
        <v>1</v>
      </c>
      <c r="F131">
        <v>1</v>
      </c>
      <c r="G131">
        <v>1</v>
      </c>
      <c r="H131">
        <v>2</v>
      </c>
      <c r="I131" t="s">
        <v>463</v>
      </c>
      <c r="J131" t="s">
        <v>464</v>
      </c>
      <c r="K131" t="s">
        <v>465</v>
      </c>
      <c r="L131">
        <v>1368</v>
      </c>
      <c r="N131">
        <v>1011</v>
      </c>
      <c r="O131" t="s">
        <v>446</v>
      </c>
      <c r="P131" t="s">
        <v>446</v>
      </c>
      <c r="Q131">
        <v>1</v>
      </c>
      <c r="X131">
        <v>0.19</v>
      </c>
      <c r="Y131">
        <v>0</v>
      </c>
      <c r="Z131">
        <v>10.23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23</v>
      </c>
      <c r="AG131">
        <v>0.22800000000000001</v>
      </c>
      <c r="AH131">
        <v>2</v>
      </c>
      <c r="AI131">
        <v>60227444</v>
      </c>
      <c r="AJ131">
        <v>113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ROW(Source!A297)</f>
        <v>297</v>
      </c>
      <c r="B132">
        <v>60227445</v>
      </c>
      <c r="C132">
        <v>60227441</v>
      </c>
      <c r="D132">
        <v>58772671</v>
      </c>
      <c r="E132">
        <v>1</v>
      </c>
      <c r="F132">
        <v>1</v>
      </c>
      <c r="G132">
        <v>1</v>
      </c>
      <c r="H132">
        <v>2</v>
      </c>
      <c r="I132" t="s">
        <v>466</v>
      </c>
      <c r="J132" t="s">
        <v>467</v>
      </c>
      <c r="K132" t="s">
        <v>468</v>
      </c>
      <c r="L132">
        <v>1368</v>
      </c>
      <c r="N132">
        <v>1011</v>
      </c>
      <c r="O132" t="s">
        <v>446</v>
      </c>
      <c r="P132" t="s">
        <v>446</v>
      </c>
      <c r="Q132">
        <v>1</v>
      </c>
      <c r="X132">
        <v>0.06</v>
      </c>
      <c r="Y132">
        <v>0</v>
      </c>
      <c r="Z132">
        <v>1582.31</v>
      </c>
      <c r="AA132">
        <v>1157.2</v>
      </c>
      <c r="AB132">
        <v>0</v>
      </c>
      <c r="AC132">
        <v>0</v>
      </c>
      <c r="AD132">
        <v>1</v>
      </c>
      <c r="AE132">
        <v>0</v>
      </c>
      <c r="AF132" t="s">
        <v>23</v>
      </c>
      <c r="AG132">
        <v>7.1999999999999995E-2</v>
      </c>
      <c r="AH132">
        <v>2</v>
      </c>
      <c r="AI132">
        <v>60227445</v>
      </c>
      <c r="AJ132">
        <v>114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ROW(Source!A297)</f>
        <v>297</v>
      </c>
      <c r="B133">
        <v>60227446</v>
      </c>
      <c r="C133">
        <v>60227441</v>
      </c>
      <c r="D133">
        <v>58773573</v>
      </c>
      <c r="E133">
        <v>1</v>
      </c>
      <c r="F133">
        <v>1</v>
      </c>
      <c r="G133">
        <v>1</v>
      </c>
      <c r="H133">
        <v>2</v>
      </c>
      <c r="I133" t="s">
        <v>448</v>
      </c>
      <c r="J133" t="s">
        <v>449</v>
      </c>
      <c r="K133" t="s">
        <v>450</v>
      </c>
      <c r="L133">
        <v>1368</v>
      </c>
      <c r="N133">
        <v>1011</v>
      </c>
      <c r="O133" t="s">
        <v>446</v>
      </c>
      <c r="P133" t="s">
        <v>446</v>
      </c>
      <c r="Q133">
        <v>1</v>
      </c>
      <c r="X133">
        <v>0.06</v>
      </c>
      <c r="Y133">
        <v>0</v>
      </c>
      <c r="Z133">
        <v>543.33000000000004</v>
      </c>
      <c r="AA133">
        <v>861.47</v>
      </c>
      <c r="AB133">
        <v>0</v>
      </c>
      <c r="AC133">
        <v>0</v>
      </c>
      <c r="AD133">
        <v>1</v>
      </c>
      <c r="AE133">
        <v>0</v>
      </c>
      <c r="AF133" t="s">
        <v>23</v>
      </c>
      <c r="AG133">
        <v>7.1999999999999995E-2</v>
      </c>
      <c r="AH133">
        <v>2</v>
      </c>
      <c r="AI133">
        <v>60227446</v>
      </c>
      <c r="AJ133">
        <v>115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ROW(Source!A297)</f>
        <v>297</v>
      </c>
      <c r="B134">
        <v>60227447</v>
      </c>
      <c r="C134">
        <v>60227441</v>
      </c>
      <c r="D134">
        <v>58773770</v>
      </c>
      <c r="E134">
        <v>1</v>
      </c>
      <c r="F134">
        <v>1</v>
      </c>
      <c r="G134">
        <v>1</v>
      </c>
      <c r="H134">
        <v>2</v>
      </c>
      <c r="I134" t="s">
        <v>470</v>
      </c>
      <c r="J134" t="s">
        <v>471</v>
      </c>
      <c r="K134" t="s">
        <v>472</v>
      </c>
      <c r="L134">
        <v>1368</v>
      </c>
      <c r="N134">
        <v>1011</v>
      </c>
      <c r="O134" t="s">
        <v>446</v>
      </c>
      <c r="P134" t="s">
        <v>446</v>
      </c>
      <c r="Q134">
        <v>1</v>
      </c>
      <c r="X134">
        <v>0.61</v>
      </c>
      <c r="Y134">
        <v>0</v>
      </c>
      <c r="Z134">
        <v>34.6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23</v>
      </c>
      <c r="AG134">
        <v>0.73199999999999998</v>
      </c>
      <c r="AH134">
        <v>2</v>
      </c>
      <c r="AI134">
        <v>60227447</v>
      </c>
      <c r="AJ134">
        <v>116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ROW(Source!A297)</f>
        <v>297</v>
      </c>
      <c r="B135">
        <v>60227448</v>
      </c>
      <c r="C135">
        <v>60227441</v>
      </c>
      <c r="D135">
        <v>58773782</v>
      </c>
      <c r="E135">
        <v>1</v>
      </c>
      <c r="F135">
        <v>1</v>
      </c>
      <c r="G135">
        <v>1</v>
      </c>
      <c r="H135">
        <v>2</v>
      </c>
      <c r="I135" t="s">
        <v>473</v>
      </c>
      <c r="J135" t="s">
        <v>474</v>
      </c>
      <c r="K135" t="s">
        <v>475</v>
      </c>
      <c r="L135">
        <v>1368</v>
      </c>
      <c r="N135">
        <v>1011</v>
      </c>
      <c r="O135" t="s">
        <v>446</v>
      </c>
      <c r="P135" t="s">
        <v>446</v>
      </c>
      <c r="Q135">
        <v>1</v>
      </c>
      <c r="X135">
        <v>0.19</v>
      </c>
      <c r="Y135">
        <v>0</v>
      </c>
      <c r="Z135">
        <v>376.9</v>
      </c>
      <c r="AA135">
        <v>861.47</v>
      </c>
      <c r="AB135">
        <v>0</v>
      </c>
      <c r="AC135">
        <v>0</v>
      </c>
      <c r="AD135">
        <v>1</v>
      </c>
      <c r="AE135">
        <v>0</v>
      </c>
      <c r="AF135" t="s">
        <v>23</v>
      </c>
      <c r="AG135">
        <v>0.22800000000000001</v>
      </c>
      <c r="AH135">
        <v>2</v>
      </c>
      <c r="AI135">
        <v>60227448</v>
      </c>
      <c r="AJ135">
        <v>117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ROW(Source!A297)</f>
        <v>297</v>
      </c>
      <c r="B136">
        <v>60227449</v>
      </c>
      <c r="C136">
        <v>60227441</v>
      </c>
      <c r="D136">
        <v>58723588</v>
      </c>
      <c r="E136">
        <v>1</v>
      </c>
      <c r="F136">
        <v>1</v>
      </c>
      <c r="G136">
        <v>1</v>
      </c>
      <c r="H136">
        <v>3</v>
      </c>
      <c r="I136" t="s">
        <v>476</v>
      </c>
      <c r="J136" t="s">
        <v>477</v>
      </c>
      <c r="K136" t="s">
        <v>478</v>
      </c>
      <c r="L136">
        <v>1346</v>
      </c>
      <c r="N136">
        <v>1009</v>
      </c>
      <c r="O136" t="s">
        <v>175</v>
      </c>
      <c r="P136" t="s">
        <v>175</v>
      </c>
      <c r="Q136">
        <v>1</v>
      </c>
      <c r="X136">
        <v>0.1</v>
      </c>
      <c r="Y136">
        <v>155.63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3</v>
      </c>
      <c r="AG136">
        <v>0.1</v>
      </c>
      <c r="AH136">
        <v>2</v>
      </c>
      <c r="AI136">
        <v>60227449</v>
      </c>
      <c r="AJ136">
        <v>118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ROW(Source!A297)</f>
        <v>297</v>
      </c>
      <c r="B137">
        <v>60227450</v>
      </c>
      <c r="C137">
        <v>60227441</v>
      </c>
      <c r="D137">
        <v>58724341</v>
      </c>
      <c r="E137">
        <v>1</v>
      </c>
      <c r="F137">
        <v>1</v>
      </c>
      <c r="G137">
        <v>1</v>
      </c>
      <c r="H137">
        <v>3</v>
      </c>
      <c r="I137" t="s">
        <v>479</v>
      </c>
      <c r="J137" t="s">
        <v>480</v>
      </c>
      <c r="K137" t="s">
        <v>481</v>
      </c>
      <c r="L137">
        <v>1346</v>
      </c>
      <c r="N137">
        <v>1009</v>
      </c>
      <c r="O137" t="s">
        <v>175</v>
      </c>
      <c r="P137" t="s">
        <v>175</v>
      </c>
      <c r="Q137">
        <v>1</v>
      </c>
      <c r="X137">
        <v>0.1</v>
      </c>
      <c r="Y137">
        <v>174.93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3</v>
      </c>
      <c r="AG137">
        <v>0.1</v>
      </c>
      <c r="AH137">
        <v>2</v>
      </c>
      <c r="AI137">
        <v>60227450</v>
      </c>
      <c r="AJ137">
        <v>119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ROW(Source!A297)</f>
        <v>297</v>
      </c>
      <c r="B138">
        <v>60227451</v>
      </c>
      <c r="C138">
        <v>60227441</v>
      </c>
      <c r="D138">
        <v>58741849</v>
      </c>
      <c r="E138">
        <v>1</v>
      </c>
      <c r="F138">
        <v>1</v>
      </c>
      <c r="G138">
        <v>1</v>
      </c>
      <c r="H138">
        <v>3</v>
      </c>
      <c r="I138" t="s">
        <v>482</v>
      </c>
      <c r="J138" t="s">
        <v>483</v>
      </c>
      <c r="K138" t="s">
        <v>484</v>
      </c>
      <c r="L138">
        <v>1346</v>
      </c>
      <c r="N138">
        <v>1009</v>
      </c>
      <c r="O138" t="s">
        <v>175</v>
      </c>
      <c r="P138" t="s">
        <v>175</v>
      </c>
      <c r="Q138">
        <v>1</v>
      </c>
      <c r="X138">
        <v>0.02</v>
      </c>
      <c r="Y138">
        <v>79.88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3</v>
      </c>
      <c r="AG138">
        <v>0.02</v>
      </c>
      <c r="AH138">
        <v>2</v>
      </c>
      <c r="AI138">
        <v>60227451</v>
      </c>
      <c r="AJ138">
        <v>120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ROW(Source!A297)</f>
        <v>297</v>
      </c>
      <c r="B139">
        <v>60227452</v>
      </c>
      <c r="C139">
        <v>60227441</v>
      </c>
      <c r="D139">
        <v>58652324</v>
      </c>
      <c r="E139">
        <v>118</v>
      </c>
      <c r="F139">
        <v>1</v>
      </c>
      <c r="G139">
        <v>1</v>
      </c>
      <c r="H139">
        <v>3</v>
      </c>
      <c r="I139" t="s">
        <v>111</v>
      </c>
      <c r="J139" t="s">
        <v>3</v>
      </c>
      <c r="K139" t="s">
        <v>112</v>
      </c>
      <c r="L139">
        <v>3277935</v>
      </c>
      <c r="N139">
        <v>1013</v>
      </c>
      <c r="O139" t="s">
        <v>113</v>
      </c>
      <c r="P139" t="s">
        <v>113</v>
      </c>
      <c r="Q139">
        <v>1</v>
      </c>
      <c r="X139">
        <v>2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 t="s">
        <v>3</v>
      </c>
      <c r="AG139">
        <v>2</v>
      </c>
      <c r="AH139">
        <v>2</v>
      </c>
      <c r="AI139">
        <v>60227452</v>
      </c>
      <c r="AJ139">
        <v>121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ROW(Source!A299)</f>
        <v>299</v>
      </c>
      <c r="B140">
        <v>60227455</v>
      </c>
      <c r="C140">
        <v>60227454</v>
      </c>
      <c r="D140">
        <v>58646191</v>
      </c>
      <c r="E140">
        <v>118</v>
      </c>
      <c r="F140">
        <v>1</v>
      </c>
      <c r="G140">
        <v>1</v>
      </c>
      <c r="H140">
        <v>1</v>
      </c>
      <c r="I140" t="s">
        <v>461</v>
      </c>
      <c r="J140" t="s">
        <v>3</v>
      </c>
      <c r="K140" t="s">
        <v>462</v>
      </c>
      <c r="L140">
        <v>1191</v>
      </c>
      <c r="N140">
        <v>1013</v>
      </c>
      <c r="O140" t="s">
        <v>440</v>
      </c>
      <c r="P140" t="s">
        <v>440</v>
      </c>
      <c r="Q140">
        <v>1</v>
      </c>
      <c r="X140">
        <v>0.28000000000000003</v>
      </c>
      <c r="Y140">
        <v>0</v>
      </c>
      <c r="Z140">
        <v>0</v>
      </c>
      <c r="AA140">
        <v>0</v>
      </c>
      <c r="AB140">
        <v>887.19</v>
      </c>
      <c r="AC140">
        <v>0</v>
      </c>
      <c r="AD140">
        <v>1</v>
      </c>
      <c r="AE140">
        <v>1</v>
      </c>
      <c r="AF140" t="s">
        <v>23</v>
      </c>
      <c r="AG140">
        <v>0.33600000000000002</v>
      </c>
      <c r="AH140">
        <v>2</v>
      </c>
      <c r="AI140">
        <v>60227455</v>
      </c>
      <c r="AJ140">
        <v>122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ROW(Source!A299)</f>
        <v>299</v>
      </c>
      <c r="B141">
        <v>60227456</v>
      </c>
      <c r="C141">
        <v>60227454</v>
      </c>
      <c r="D141">
        <v>58646362</v>
      </c>
      <c r="E141">
        <v>118</v>
      </c>
      <c r="F141">
        <v>1</v>
      </c>
      <c r="G141">
        <v>1</v>
      </c>
      <c r="H141">
        <v>1</v>
      </c>
      <c r="I141" t="s">
        <v>441</v>
      </c>
      <c r="J141" t="s">
        <v>3</v>
      </c>
      <c r="K141" t="s">
        <v>442</v>
      </c>
      <c r="L141">
        <v>1191</v>
      </c>
      <c r="N141">
        <v>1013</v>
      </c>
      <c r="O141" t="s">
        <v>440</v>
      </c>
      <c r="P141" t="s">
        <v>440</v>
      </c>
      <c r="Q141">
        <v>1</v>
      </c>
      <c r="X141">
        <v>0.02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2</v>
      </c>
      <c r="AF141" t="s">
        <v>23</v>
      </c>
      <c r="AG141">
        <v>2.4E-2</v>
      </c>
      <c r="AH141">
        <v>2</v>
      </c>
      <c r="AI141">
        <v>60227456</v>
      </c>
      <c r="AJ141">
        <v>123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ROW(Source!A299)</f>
        <v>299</v>
      </c>
      <c r="B142">
        <v>60227457</v>
      </c>
      <c r="C142">
        <v>60227454</v>
      </c>
      <c r="D142">
        <v>58772671</v>
      </c>
      <c r="E142">
        <v>1</v>
      </c>
      <c r="F142">
        <v>1</v>
      </c>
      <c r="G142">
        <v>1</v>
      </c>
      <c r="H142">
        <v>2</v>
      </c>
      <c r="I142" t="s">
        <v>466</v>
      </c>
      <c r="J142" t="s">
        <v>467</v>
      </c>
      <c r="K142" t="s">
        <v>468</v>
      </c>
      <c r="L142">
        <v>1368</v>
      </c>
      <c r="N142">
        <v>1011</v>
      </c>
      <c r="O142" t="s">
        <v>446</v>
      </c>
      <c r="P142" t="s">
        <v>446</v>
      </c>
      <c r="Q142">
        <v>1</v>
      </c>
      <c r="X142">
        <v>0.01</v>
      </c>
      <c r="Y142">
        <v>0</v>
      </c>
      <c r="Z142">
        <v>1582.31</v>
      </c>
      <c r="AA142">
        <v>1157.2</v>
      </c>
      <c r="AB142">
        <v>0</v>
      </c>
      <c r="AC142">
        <v>0</v>
      </c>
      <c r="AD142">
        <v>1</v>
      </c>
      <c r="AE142">
        <v>0</v>
      </c>
      <c r="AF142" t="s">
        <v>23</v>
      </c>
      <c r="AG142">
        <v>1.2E-2</v>
      </c>
      <c r="AH142">
        <v>2</v>
      </c>
      <c r="AI142">
        <v>60227457</v>
      </c>
      <c r="AJ142">
        <v>124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ROW(Source!A299)</f>
        <v>299</v>
      </c>
      <c r="B143">
        <v>60227458</v>
      </c>
      <c r="C143">
        <v>60227454</v>
      </c>
      <c r="D143">
        <v>58773573</v>
      </c>
      <c r="E143">
        <v>1</v>
      </c>
      <c r="F143">
        <v>1</v>
      </c>
      <c r="G143">
        <v>1</v>
      </c>
      <c r="H143">
        <v>2</v>
      </c>
      <c r="I143" t="s">
        <v>448</v>
      </c>
      <c r="J143" t="s">
        <v>449</v>
      </c>
      <c r="K143" t="s">
        <v>450</v>
      </c>
      <c r="L143">
        <v>1368</v>
      </c>
      <c r="N143">
        <v>1011</v>
      </c>
      <c r="O143" t="s">
        <v>446</v>
      </c>
      <c r="P143" t="s">
        <v>446</v>
      </c>
      <c r="Q143">
        <v>1</v>
      </c>
      <c r="X143">
        <v>0.01</v>
      </c>
      <c r="Y143">
        <v>0</v>
      </c>
      <c r="Z143">
        <v>543.33000000000004</v>
      </c>
      <c r="AA143">
        <v>861.47</v>
      </c>
      <c r="AB143">
        <v>0</v>
      </c>
      <c r="AC143">
        <v>0</v>
      </c>
      <c r="AD143">
        <v>1</v>
      </c>
      <c r="AE143">
        <v>0</v>
      </c>
      <c r="AF143" t="s">
        <v>23</v>
      </c>
      <c r="AG143">
        <v>1.2E-2</v>
      </c>
      <c r="AH143">
        <v>2</v>
      </c>
      <c r="AI143">
        <v>60227458</v>
      </c>
      <c r="AJ143">
        <v>125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ROW(Source!A299)</f>
        <v>299</v>
      </c>
      <c r="B144">
        <v>60227459</v>
      </c>
      <c r="C144">
        <v>60227454</v>
      </c>
      <c r="D144">
        <v>58724346</v>
      </c>
      <c r="E144">
        <v>1</v>
      </c>
      <c r="F144">
        <v>1</v>
      </c>
      <c r="G144">
        <v>1</v>
      </c>
      <c r="H144">
        <v>3</v>
      </c>
      <c r="I144" t="s">
        <v>485</v>
      </c>
      <c r="J144" t="s">
        <v>486</v>
      </c>
      <c r="K144" t="s">
        <v>487</v>
      </c>
      <c r="L144">
        <v>1348</v>
      </c>
      <c r="N144">
        <v>1009</v>
      </c>
      <c r="O144" t="s">
        <v>308</v>
      </c>
      <c r="P144" t="s">
        <v>308</v>
      </c>
      <c r="Q144">
        <v>1000</v>
      </c>
      <c r="X144">
        <v>3.0000000000000001E-5</v>
      </c>
      <c r="Y144">
        <v>127406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3</v>
      </c>
      <c r="AG144">
        <v>3.0000000000000001E-5</v>
      </c>
      <c r="AH144">
        <v>2</v>
      </c>
      <c r="AI144">
        <v>60227459</v>
      </c>
      <c r="AJ144">
        <v>126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ROW(Source!A299)</f>
        <v>299</v>
      </c>
      <c r="B145">
        <v>60227460</v>
      </c>
      <c r="C145">
        <v>60227454</v>
      </c>
      <c r="D145">
        <v>58652324</v>
      </c>
      <c r="E145">
        <v>118</v>
      </c>
      <c r="F145">
        <v>1</v>
      </c>
      <c r="G145">
        <v>1</v>
      </c>
      <c r="H145">
        <v>3</v>
      </c>
      <c r="I145" t="s">
        <v>111</v>
      </c>
      <c r="J145" t="s">
        <v>3</v>
      </c>
      <c r="K145" t="s">
        <v>112</v>
      </c>
      <c r="L145">
        <v>3277935</v>
      </c>
      <c r="N145">
        <v>1013</v>
      </c>
      <c r="O145" t="s">
        <v>113</v>
      </c>
      <c r="P145" t="s">
        <v>113</v>
      </c>
      <c r="Q145">
        <v>1</v>
      </c>
      <c r="X145">
        <v>2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 t="s">
        <v>3</v>
      </c>
      <c r="AG145">
        <v>2</v>
      </c>
      <c r="AH145">
        <v>2</v>
      </c>
      <c r="AI145">
        <v>60227460</v>
      </c>
      <c r="AJ145">
        <v>127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ROW(Source!A366)</f>
        <v>366</v>
      </c>
      <c r="B146">
        <v>60177263</v>
      </c>
      <c r="C146">
        <v>60177260</v>
      </c>
      <c r="D146">
        <v>55371246</v>
      </c>
      <c r="E146">
        <v>116</v>
      </c>
      <c r="F146">
        <v>1</v>
      </c>
      <c r="G146">
        <v>1</v>
      </c>
      <c r="H146">
        <v>1</v>
      </c>
      <c r="I146" t="s">
        <v>560</v>
      </c>
      <c r="J146" t="s">
        <v>3</v>
      </c>
      <c r="K146" t="s">
        <v>561</v>
      </c>
      <c r="L146">
        <v>1369</v>
      </c>
      <c r="N146">
        <v>1013</v>
      </c>
      <c r="O146" t="s">
        <v>511</v>
      </c>
      <c r="P146" t="s">
        <v>511</v>
      </c>
      <c r="Q146">
        <v>1</v>
      </c>
      <c r="X146">
        <v>0.5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1</v>
      </c>
      <c r="AF146" t="s">
        <v>23</v>
      </c>
      <c r="AG146">
        <v>0.6</v>
      </c>
      <c r="AH146">
        <v>2</v>
      </c>
      <c r="AI146">
        <v>60177261</v>
      </c>
      <c r="AJ146">
        <v>128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ROW(Source!A366)</f>
        <v>366</v>
      </c>
      <c r="B147">
        <v>60177264</v>
      </c>
      <c r="C147">
        <v>60177260</v>
      </c>
      <c r="D147">
        <v>55371270</v>
      </c>
      <c r="E147">
        <v>116</v>
      </c>
      <c r="F147">
        <v>1</v>
      </c>
      <c r="G147">
        <v>1</v>
      </c>
      <c r="H147">
        <v>1</v>
      </c>
      <c r="I147" t="s">
        <v>562</v>
      </c>
      <c r="J147" t="s">
        <v>3</v>
      </c>
      <c r="K147" t="s">
        <v>563</v>
      </c>
      <c r="L147">
        <v>1369</v>
      </c>
      <c r="N147">
        <v>1013</v>
      </c>
      <c r="O147" t="s">
        <v>511</v>
      </c>
      <c r="P147" t="s">
        <v>511</v>
      </c>
      <c r="Q147">
        <v>1</v>
      </c>
      <c r="X147">
        <v>0.5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1</v>
      </c>
      <c r="AF147" t="s">
        <v>23</v>
      </c>
      <c r="AG147">
        <v>0.6</v>
      </c>
      <c r="AH147">
        <v>2</v>
      </c>
      <c r="AI147">
        <v>60177262</v>
      </c>
      <c r="AJ147">
        <v>129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ROW(Source!A367)</f>
        <v>367</v>
      </c>
      <c r="B148">
        <v>60177258</v>
      </c>
      <c r="C148">
        <v>60177255</v>
      </c>
      <c r="D148">
        <v>55371246</v>
      </c>
      <c r="E148">
        <v>116</v>
      </c>
      <c r="F148">
        <v>1</v>
      </c>
      <c r="G148">
        <v>1</v>
      </c>
      <c r="H148">
        <v>1</v>
      </c>
      <c r="I148" t="s">
        <v>560</v>
      </c>
      <c r="J148" t="s">
        <v>3</v>
      </c>
      <c r="K148" t="s">
        <v>561</v>
      </c>
      <c r="L148">
        <v>1369</v>
      </c>
      <c r="N148">
        <v>1013</v>
      </c>
      <c r="O148" t="s">
        <v>511</v>
      </c>
      <c r="P148" t="s">
        <v>511</v>
      </c>
      <c r="Q148">
        <v>1</v>
      </c>
      <c r="X148">
        <v>6.48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1</v>
      </c>
      <c r="AF148" t="s">
        <v>23</v>
      </c>
      <c r="AG148">
        <v>7.7759999999999998</v>
      </c>
      <c r="AH148">
        <v>2</v>
      </c>
      <c r="AI148">
        <v>60177256</v>
      </c>
      <c r="AJ148">
        <v>130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ROW(Source!A367)</f>
        <v>367</v>
      </c>
      <c r="B149">
        <v>60177259</v>
      </c>
      <c r="C149">
        <v>60177255</v>
      </c>
      <c r="D149">
        <v>55371270</v>
      </c>
      <c r="E149">
        <v>116</v>
      </c>
      <c r="F149">
        <v>1</v>
      </c>
      <c r="G149">
        <v>1</v>
      </c>
      <c r="H149">
        <v>1</v>
      </c>
      <c r="I149" t="s">
        <v>562</v>
      </c>
      <c r="J149" t="s">
        <v>3</v>
      </c>
      <c r="K149" t="s">
        <v>563</v>
      </c>
      <c r="L149">
        <v>1369</v>
      </c>
      <c r="N149">
        <v>1013</v>
      </c>
      <c r="O149" t="s">
        <v>511</v>
      </c>
      <c r="P149" t="s">
        <v>511</v>
      </c>
      <c r="Q149">
        <v>1</v>
      </c>
      <c r="X149">
        <v>6.48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1</v>
      </c>
      <c r="AF149" t="s">
        <v>23</v>
      </c>
      <c r="AG149">
        <v>7.7759999999999998</v>
      </c>
      <c r="AH149">
        <v>2</v>
      </c>
      <c r="AI149">
        <v>60177257</v>
      </c>
      <c r="AJ149">
        <v>131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ROW(Source!A368)</f>
        <v>368</v>
      </c>
      <c r="B150">
        <v>60177248</v>
      </c>
      <c r="C150">
        <v>60177245</v>
      </c>
      <c r="D150">
        <v>55371246</v>
      </c>
      <c r="E150">
        <v>116</v>
      </c>
      <c r="F150">
        <v>1</v>
      </c>
      <c r="G150">
        <v>1</v>
      </c>
      <c r="H150">
        <v>1</v>
      </c>
      <c r="I150" t="s">
        <v>560</v>
      </c>
      <c r="J150" t="s">
        <v>3</v>
      </c>
      <c r="K150" t="s">
        <v>561</v>
      </c>
      <c r="L150">
        <v>1369</v>
      </c>
      <c r="N150">
        <v>1013</v>
      </c>
      <c r="O150" t="s">
        <v>511</v>
      </c>
      <c r="P150" t="s">
        <v>511</v>
      </c>
      <c r="Q150">
        <v>1</v>
      </c>
      <c r="X150">
        <v>0.16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1</v>
      </c>
      <c r="AF150" t="s">
        <v>23</v>
      </c>
      <c r="AG150">
        <v>0.192</v>
      </c>
      <c r="AH150">
        <v>2</v>
      </c>
      <c r="AI150">
        <v>60177246</v>
      </c>
      <c r="AJ150">
        <v>132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ROW(Source!A368)</f>
        <v>368</v>
      </c>
      <c r="B151">
        <v>60177249</v>
      </c>
      <c r="C151">
        <v>60177245</v>
      </c>
      <c r="D151">
        <v>55371270</v>
      </c>
      <c r="E151">
        <v>116</v>
      </c>
      <c r="F151">
        <v>1</v>
      </c>
      <c r="G151">
        <v>1</v>
      </c>
      <c r="H151">
        <v>1</v>
      </c>
      <c r="I151" t="s">
        <v>562</v>
      </c>
      <c r="J151" t="s">
        <v>3</v>
      </c>
      <c r="K151" t="s">
        <v>563</v>
      </c>
      <c r="L151">
        <v>1369</v>
      </c>
      <c r="N151">
        <v>1013</v>
      </c>
      <c r="O151" t="s">
        <v>511</v>
      </c>
      <c r="P151" t="s">
        <v>511</v>
      </c>
      <c r="Q151">
        <v>1</v>
      </c>
      <c r="X151">
        <v>0.16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1</v>
      </c>
      <c r="AF151" t="s">
        <v>23</v>
      </c>
      <c r="AG151">
        <v>0.192</v>
      </c>
      <c r="AH151">
        <v>2</v>
      </c>
      <c r="AI151">
        <v>60177247</v>
      </c>
      <c r="AJ151">
        <v>133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ROW(Source!A369)</f>
        <v>369</v>
      </c>
      <c r="B152">
        <v>60177253</v>
      </c>
      <c r="C152">
        <v>60177250</v>
      </c>
      <c r="D152">
        <v>55371246</v>
      </c>
      <c r="E152">
        <v>116</v>
      </c>
      <c r="F152">
        <v>1</v>
      </c>
      <c r="G152">
        <v>1</v>
      </c>
      <c r="H152">
        <v>1</v>
      </c>
      <c r="I152" t="s">
        <v>560</v>
      </c>
      <c r="J152" t="s">
        <v>3</v>
      </c>
      <c r="K152" t="s">
        <v>561</v>
      </c>
      <c r="L152">
        <v>1369</v>
      </c>
      <c r="N152">
        <v>1013</v>
      </c>
      <c r="O152" t="s">
        <v>511</v>
      </c>
      <c r="P152" t="s">
        <v>511</v>
      </c>
      <c r="Q152">
        <v>1</v>
      </c>
      <c r="X152">
        <v>0.41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1</v>
      </c>
      <c r="AF152" t="s">
        <v>23</v>
      </c>
      <c r="AG152">
        <v>0.49199999999999999</v>
      </c>
      <c r="AH152">
        <v>2</v>
      </c>
      <c r="AI152">
        <v>60177251</v>
      </c>
      <c r="AJ152">
        <v>134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ROW(Source!A369)</f>
        <v>369</v>
      </c>
      <c r="B153">
        <v>60177254</v>
      </c>
      <c r="C153">
        <v>60177250</v>
      </c>
      <c r="D153">
        <v>55371270</v>
      </c>
      <c r="E153">
        <v>116</v>
      </c>
      <c r="F153">
        <v>1</v>
      </c>
      <c r="G153">
        <v>1</v>
      </c>
      <c r="H153">
        <v>1</v>
      </c>
      <c r="I153" t="s">
        <v>562</v>
      </c>
      <c r="J153" t="s">
        <v>3</v>
      </c>
      <c r="K153" t="s">
        <v>563</v>
      </c>
      <c r="L153">
        <v>1369</v>
      </c>
      <c r="N153">
        <v>1013</v>
      </c>
      <c r="O153" t="s">
        <v>511</v>
      </c>
      <c r="P153" t="s">
        <v>511</v>
      </c>
      <c r="Q153">
        <v>1</v>
      </c>
      <c r="X153">
        <v>0.41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1</v>
      </c>
      <c r="AF153" t="s">
        <v>23</v>
      </c>
      <c r="AG153">
        <v>0.49199999999999999</v>
      </c>
      <c r="AH153">
        <v>2</v>
      </c>
      <c r="AI153">
        <v>60177252</v>
      </c>
      <c r="AJ153">
        <v>135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28</v>
      </c>
      <c r="B1">
        <v>1</v>
      </c>
      <c r="C1" t="s">
        <v>3</v>
      </c>
      <c r="D1" t="s">
        <v>3</v>
      </c>
      <c r="E1" t="s">
        <v>600</v>
      </c>
      <c r="F1" t="s">
        <v>600</v>
      </c>
      <c r="G1" t="s">
        <v>600</v>
      </c>
      <c r="H1" t="s">
        <v>3</v>
      </c>
      <c r="I1" t="s">
        <v>600</v>
      </c>
      <c r="J1" t="s">
        <v>600</v>
      </c>
      <c r="K1" t="s">
        <v>3</v>
      </c>
      <c r="L1" t="s">
        <v>3</v>
      </c>
      <c r="M1" t="s">
        <v>3</v>
      </c>
      <c r="N1" t="s">
        <v>3</v>
      </c>
      <c r="O1" t="s">
        <v>600</v>
      </c>
      <c r="P1" t="s">
        <v>3</v>
      </c>
      <c r="Q1" t="s">
        <v>3</v>
      </c>
      <c r="R1" t="s">
        <v>3</v>
      </c>
      <c r="S1" t="s">
        <v>601</v>
      </c>
      <c r="T1" t="s">
        <v>799</v>
      </c>
      <c r="U1" t="s">
        <v>602</v>
      </c>
    </row>
    <row r="2" spans="1:21" x14ac:dyDescent="0.2">
      <c r="A2">
        <v>29</v>
      </c>
      <c r="B2">
        <v>1</v>
      </c>
      <c r="C2" t="s">
        <v>3</v>
      </c>
      <c r="D2" t="s">
        <v>3</v>
      </c>
      <c r="E2" t="s">
        <v>603</v>
      </c>
      <c r="F2" t="s">
        <v>603</v>
      </c>
      <c r="G2" t="s">
        <v>603</v>
      </c>
      <c r="H2" t="s">
        <v>3</v>
      </c>
      <c r="I2" t="s">
        <v>603</v>
      </c>
      <c r="J2" t="s">
        <v>603</v>
      </c>
      <c r="K2" t="s">
        <v>3</v>
      </c>
      <c r="L2" t="s">
        <v>3</v>
      </c>
      <c r="M2" t="s">
        <v>3</v>
      </c>
      <c r="N2" t="s">
        <v>3</v>
      </c>
      <c r="O2" t="s">
        <v>603</v>
      </c>
      <c r="P2" t="s">
        <v>3</v>
      </c>
      <c r="Q2" t="s">
        <v>3</v>
      </c>
      <c r="R2" t="s">
        <v>3</v>
      </c>
      <c r="S2" t="s">
        <v>604</v>
      </c>
      <c r="T2" t="s">
        <v>799</v>
      </c>
      <c r="U2" t="s">
        <v>605</v>
      </c>
    </row>
    <row r="3" spans="1:21" x14ac:dyDescent="0.2">
      <c r="A3">
        <v>30</v>
      </c>
      <c r="B3">
        <v>1</v>
      </c>
      <c r="C3" t="s">
        <v>3</v>
      </c>
      <c r="D3" t="s">
        <v>3</v>
      </c>
      <c r="E3" t="s">
        <v>600</v>
      </c>
      <c r="F3" t="s">
        <v>600</v>
      </c>
      <c r="G3" t="s">
        <v>600</v>
      </c>
      <c r="H3" t="s">
        <v>3</v>
      </c>
      <c r="I3" t="s">
        <v>600</v>
      </c>
      <c r="J3" t="s">
        <v>600</v>
      </c>
      <c r="K3" t="s">
        <v>3</v>
      </c>
      <c r="L3" t="s">
        <v>3</v>
      </c>
      <c r="M3" t="s">
        <v>3</v>
      </c>
      <c r="N3" t="s">
        <v>3</v>
      </c>
      <c r="O3" t="s">
        <v>600</v>
      </c>
      <c r="P3" t="s">
        <v>3</v>
      </c>
      <c r="Q3" t="s">
        <v>3</v>
      </c>
      <c r="R3" t="s">
        <v>3</v>
      </c>
      <c r="S3" t="s">
        <v>601</v>
      </c>
      <c r="T3" t="s">
        <v>799</v>
      </c>
      <c r="U3" t="s">
        <v>602</v>
      </c>
    </row>
    <row r="4" spans="1:21" x14ac:dyDescent="0.2">
      <c r="A4">
        <v>31</v>
      </c>
      <c r="B4">
        <v>1</v>
      </c>
      <c r="C4" t="s">
        <v>3</v>
      </c>
      <c r="D4" t="s">
        <v>3</v>
      </c>
      <c r="E4" t="s">
        <v>600</v>
      </c>
      <c r="F4" t="s">
        <v>600</v>
      </c>
      <c r="G4" t="s">
        <v>600</v>
      </c>
      <c r="H4" t="s">
        <v>3</v>
      </c>
      <c r="I4" t="s">
        <v>600</v>
      </c>
      <c r="J4" t="s">
        <v>600</v>
      </c>
      <c r="K4" t="s">
        <v>3</v>
      </c>
      <c r="L4" t="s">
        <v>3</v>
      </c>
      <c r="M4" t="s">
        <v>3</v>
      </c>
      <c r="N4" t="s">
        <v>3</v>
      </c>
      <c r="O4" t="s">
        <v>600</v>
      </c>
      <c r="P4" t="s">
        <v>3</v>
      </c>
      <c r="Q4" t="s">
        <v>3</v>
      </c>
      <c r="R4" t="s">
        <v>3</v>
      </c>
      <c r="S4" t="s">
        <v>601</v>
      </c>
      <c r="T4" t="s">
        <v>799</v>
      </c>
      <c r="U4" t="s">
        <v>602</v>
      </c>
    </row>
    <row r="5" spans="1:21" x14ac:dyDescent="0.2">
      <c r="A5">
        <v>67</v>
      </c>
      <c r="B5">
        <v>1</v>
      </c>
      <c r="C5" t="s">
        <v>3</v>
      </c>
      <c r="D5" t="s">
        <v>3</v>
      </c>
      <c r="E5" t="s">
        <v>603</v>
      </c>
      <c r="F5" t="s">
        <v>603</v>
      </c>
      <c r="G5" t="s">
        <v>603</v>
      </c>
      <c r="H5" t="s">
        <v>3</v>
      </c>
      <c r="I5" t="s">
        <v>603</v>
      </c>
      <c r="J5" t="s">
        <v>603</v>
      </c>
      <c r="K5" t="s">
        <v>3</v>
      </c>
      <c r="L5" t="s">
        <v>3</v>
      </c>
      <c r="M5" t="s">
        <v>3</v>
      </c>
      <c r="N5" t="s">
        <v>3</v>
      </c>
      <c r="O5" t="s">
        <v>603</v>
      </c>
      <c r="P5" t="s">
        <v>3</v>
      </c>
      <c r="Q5" t="s">
        <v>3</v>
      </c>
      <c r="R5" t="s">
        <v>3</v>
      </c>
      <c r="S5" t="s">
        <v>604</v>
      </c>
      <c r="T5" t="s">
        <v>799</v>
      </c>
      <c r="U5" t="s">
        <v>605</v>
      </c>
    </row>
    <row r="6" spans="1:21" x14ac:dyDescent="0.2">
      <c r="A6">
        <v>67</v>
      </c>
      <c r="B6">
        <v>1</v>
      </c>
      <c r="C6" t="s">
        <v>3</v>
      </c>
      <c r="D6" t="s">
        <v>103</v>
      </c>
      <c r="E6" t="s">
        <v>114</v>
      </c>
      <c r="F6" t="s">
        <v>114</v>
      </c>
      <c r="G6" t="s">
        <v>114</v>
      </c>
      <c r="H6" t="s">
        <v>3</v>
      </c>
      <c r="I6" t="s">
        <v>114</v>
      </c>
      <c r="J6" t="s">
        <v>114</v>
      </c>
      <c r="K6" t="s">
        <v>3</v>
      </c>
      <c r="L6" t="s">
        <v>3</v>
      </c>
      <c r="M6" t="s">
        <v>3</v>
      </c>
      <c r="N6" t="s">
        <v>103</v>
      </c>
      <c r="O6" t="s">
        <v>114</v>
      </c>
      <c r="P6" t="s">
        <v>3</v>
      </c>
      <c r="Q6" t="s">
        <v>3</v>
      </c>
      <c r="R6" t="s">
        <v>3</v>
      </c>
      <c r="S6" t="s">
        <v>606</v>
      </c>
      <c r="T6" t="s">
        <v>607</v>
      </c>
      <c r="U6" t="s">
        <v>608</v>
      </c>
    </row>
    <row r="7" spans="1:21" x14ac:dyDescent="0.2">
      <c r="A7">
        <v>69</v>
      </c>
      <c r="B7">
        <v>1</v>
      </c>
      <c r="C7" t="s">
        <v>3</v>
      </c>
      <c r="D7" t="s">
        <v>3</v>
      </c>
      <c r="E7" t="s">
        <v>603</v>
      </c>
      <c r="F7" t="s">
        <v>603</v>
      </c>
      <c r="G7" t="s">
        <v>603</v>
      </c>
      <c r="H7" t="s">
        <v>3</v>
      </c>
      <c r="I7" t="s">
        <v>603</v>
      </c>
      <c r="J7" t="s">
        <v>603</v>
      </c>
      <c r="K7" t="s">
        <v>3</v>
      </c>
      <c r="L7" t="s">
        <v>3</v>
      </c>
      <c r="M7" t="s">
        <v>3</v>
      </c>
      <c r="N7" t="s">
        <v>3</v>
      </c>
      <c r="O7" t="s">
        <v>603</v>
      </c>
      <c r="P7" t="s">
        <v>3</v>
      </c>
      <c r="Q7" t="s">
        <v>3</v>
      </c>
      <c r="R7" t="s">
        <v>3</v>
      </c>
      <c r="S7" t="s">
        <v>604</v>
      </c>
      <c r="T7" t="s">
        <v>799</v>
      </c>
      <c r="U7" t="s">
        <v>605</v>
      </c>
    </row>
    <row r="8" spans="1:21" x14ac:dyDescent="0.2">
      <c r="A8">
        <v>69</v>
      </c>
      <c r="B8">
        <v>1</v>
      </c>
      <c r="C8" t="s">
        <v>3</v>
      </c>
      <c r="D8" t="s">
        <v>103</v>
      </c>
      <c r="E8" t="s">
        <v>114</v>
      </c>
      <c r="F8" t="s">
        <v>114</v>
      </c>
      <c r="G8" t="s">
        <v>114</v>
      </c>
      <c r="H8" t="s">
        <v>3</v>
      </c>
      <c r="I8" t="s">
        <v>114</v>
      </c>
      <c r="J8" t="s">
        <v>114</v>
      </c>
      <c r="K8" t="s">
        <v>3</v>
      </c>
      <c r="L8" t="s">
        <v>3</v>
      </c>
      <c r="M8" t="s">
        <v>3</v>
      </c>
      <c r="N8" t="s">
        <v>103</v>
      </c>
      <c r="O8" t="s">
        <v>114</v>
      </c>
      <c r="P8" t="s">
        <v>3</v>
      </c>
      <c r="Q8" t="s">
        <v>3</v>
      </c>
      <c r="R8" t="s">
        <v>3</v>
      </c>
      <c r="S8" t="s">
        <v>606</v>
      </c>
      <c r="T8" t="s">
        <v>607</v>
      </c>
      <c r="U8" t="s">
        <v>608</v>
      </c>
    </row>
    <row r="9" spans="1:21" x14ac:dyDescent="0.2">
      <c r="A9">
        <v>178</v>
      </c>
      <c r="B9">
        <v>1</v>
      </c>
      <c r="C9" t="s">
        <v>3</v>
      </c>
      <c r="D9" t="s">
        <v>3</v>
      </c>
      <c r="E9" t="s">
        <v>600</v>
      </c>
      <c r="F9" t="s">
        <v>600</v>
      </c>
      <c r="G9" t="s">
        <v>600</v>
      </c>
      <c r="H9" t="s">
        <v>3</v>
      </c>
      <c r="I9" t="s">
        <v>600</v>
      </c>
      <c r="J9" t="s">
        <v>600</v>
      </c>
      <c r="K9" t="s">
        <v>3</v>
      </c>
      <c r="L9" t="s">
        <v>3</v>
      </c>
      <c r="M9" t="s">
        <v>3</v>
      </c>
      <c r="N9" t="s">
        <v>3</v>
      </c>
      <c r="O9" t="s">
        <v>600</v>
      </c>
      <c r="P9" t="s">
        <v>3</v>
      </c>
      <c r="Q9" t="s">
        <v>3</v>
      </c>
      <c r="R9" t="s">
        <v>3</v>
      </c>
      <c r="S9" t="s">
        <v>601</v>
      </c>
      <c r="T9" t="s">
        <v>799</v>
      </c>
      <c r="U9" t="s">
        <v>602</v>
      </c>
    </row>
    <row r="10" spans="1:21" x14ac:dyDescent="0.2">
      <c r="A10">
        <v>179</v>
      </c>
      <c r="B10">
        <v>1</v>
      </c>
      <c r="C10" t="s">
        <v>3</v>
      </c>
      <c r="D10" t="s">
        <v>3</v>
      </c>
      <c r="E10" t="s">
        <v>600</v>
      </c>
      <c r="F10" t="s">
        <v>600</v>
      </c>
      <c r="G10" t="s">
        <v>600</v>
      </c>
      <c r="H10" t="s">
        <v>3</v>
      </c>
      <c r="I10" t="s">
        <v>600</v>
      </c>
      <c r="J10" t="s">
        <v>600</v>
      </c>
      <c r="K10" t="s">
        <v>3</v>
      </c>
      <c r="L10" t="s">
        <v>3</v>
      </c>
      <c r="M10" t="s">
        <v>3</v>
      </c>
      <c r="N10" t="s">
        <v>3</v>
      </c>
      <c r="O10" t="s">
        <v>600</v>
      </c>
      <c r="P10" t="s">
        <v>3</v>
      </c>
      <c r="Q10" t="s">
        <v>3</v>
      </c>
      <c r="R10" t="s">
        <v>3</v>
      </c>
      <c r="S10" t="s">
        <v>601</v>
      </c>
      <c r="T10" t="s">
        <v>799</v>
      </c>
      <c r="U10" t="s">
        <v>602</v>
      </c>
    </row>
    <row r="11" spans="1:21" x14ac:dyDescent="0.2">
      <c r="A11">
        <v>180</v>
      </c>
      <c r="B11">
        <v>1</v>
      </c>
      <c r="C11" t="s">
        <v>3</v>
      </c>
      <c r="D11" t="s">
        <v>3</v>
      </c>
      <c r="E11" t="s">
        <v>600</v>
      </c>
      <c r="F11" t="s">
        <v>600</v>
      </c>
      <c r="G11" t="s">
        <v>600</v>
      </c>
      <c r="H11" t="s">
        <v>3</v>
      </c>
      <c r="I11" t="s">
        <v>600</v>
      </c>
      <c r="J11" t="s">
        <v>600</v>
      </c>
      <c r="K11" t="s">
        <v>3</v>
      </c>
      <c r="L11" t="s">
        <v>3</v>
      </c>
      <c r="M11" t="s">
        <v>3</v>
      </c>
      <c r="N11" t="s">
        <v>3</v>
      </c>
      <c r="O11" t="s">
        <v>600</v>
      </c>
      <c r="P11" t="s">
        <v>3</v>
      </c>
      <c r="Q11" t="s">
        <v>3</v>
      </c>
      <c r="R11" t="s">
        <v>3</v>
      </c>
      <c r="S11" t="s">
        <v>601</v>
      </c>
      <c r="T11" t="s">
        <v>799</v>
      </c>
      <c r="U11" t="s">
        <v>602</v>
      </c>
    </row>
    <row r="12" spans="1:21" x14ac:dyDescent="0.2">
      <c r="A12">
        <v>181</v>
      </c>
      <c r="B12">
        <v>1</v>
      </c>
      <c r="C12" t="s">
        <v>3</v>
      </c>
      <c r="D12" t="s">
        <v>3</v>
      </c>
      <c r="E12" t="s">
        <v>600</v>
      </c>
      <c r="F12" t="s">
        <v>600</v>
      </c>
      <c r="G12" t="s">
        <v>600</v>
      </c>
      <c r="H12" t="s">
        <v>3</v>
      </c>
      <c r="I12" t="s">
        <v>600</v>
      </c>
      <c r="J12" t="s">
        <v>600</v>
      </c>
      <c r="K12" t="s">
        <v>3</v>
      </c>
      <c r="L12" t="s">
        <v>3</v>
      </c>
      <c r="M12" t="s">
        <v>3</v>
      </c>
      <c r="N12" t="s">
        <v>3</v>
      </c>
      <c r="O12" t="s">
        <v>600</v>
      </c>
      <c r="P12" t="s">
        <v>3</v>
      </c>
      <c r="Q12" t="s">
        <v>3</v>
      </c>
      <c r="R12" t="s">
        <v>3</v>
      </c>
      <c r="S12" t="s">
        <v>601</v>
      </c>
      <c r="T12" t="s">
        <v>799</v>
      </c>
      <c r="U12" t="s">
        <v>602</v>
      </c>
    </row>
    <row r="13" spans="1:21" x14ac:dyDescent="0.2">
      <c r="A13">
        <v>182</v>
      </c>
      <c r="B13">
        <v>1</v>
      </c>
      <c r="C13" t="s">
        <v>3</v>
      </c>
      <c r="D13" t="s">
        <v>3</v>
      </c>
      <c r="E13" t="s">
        <v>600</v>
      </c>
      <c r="F13" t="s">
        <v>600</v>
      </c>
      <c r="G13" t="s">
        <v>600</v>
      </c>
      <c r="H13" t="s">
        <v>3</v>
      </c>
      <c r="I13" t="s">
        <v>600</v>
      </c>
      <c r="J13" t="s">
        <v>600</v>
      </c>
      <c r="K13" t="s">
        <v>3</v>
      </c>
      <c r="L13" t="s">
        <v>3</v>
      </c>
      <c r="M13" t="s">
        <v>3</v>
      </c>
      <c r="N13" t="s">
        <v>3</v>
      </c>
      <c r="O13" t="s">
        <v>600</v>
      </c>
      <c r="P13" t="s">
        <v>3</v>
      </c>
      <c r="Q13" t="s">
        <v>3</v>
      </c>
      <c r="R13" t="s">
        <v>3</v>
      </c>
      <c r="S13" t="s">
        <v>601</v>
      </c>
      <c r="T13" t="s">
        <v>799</v>
      </c>
      <c r="U13" t="s">
        <v>602</v>
      </c>
    </row>
    <row r="14" spans="1:21" x14ac:dyDescent="0.2">
      <c r="A14">
        <v>184</v>
      </c>
      <c r="B14">
        <v>1</v>
      </c>
      <c r="C14" t="s">
        <v>3</v>
      </c>
      <c r="D14" t="s">
        <v>3</v>
      </c>
      <c r="E14" t="s">
        <v>600</v>
      </c>
      <c r="F14" t="s">
        <v>600</v>
      </c>
      <c r="G14" t="s">
        <v>600</v>
      </c>
      <c r="H14" t="s">
        <v>3</v>
      </c>
      <c r="I14" t="s">
        <v>600</v>
      </c>
      <c r="J14" t="s">
        <v>600</v>
      </c>
      <c r="K14" t="s">
        <v>3</v>
      </c>
      <c r="L14" t="s">
        <v>3</v>
      </c>
      <c r="M14" t="s">
        <v>3</v>
      </c>
      <c r="N14" t="s">
        <v>3</v>
      </c>
      <c r="O14" t="s">
        <v>600</v>
      </c>
      <c r="P14" t="s">
        <v>3</v>
      </c>
      <c r="Q14" t="s">
        <v>3</v>
      </c>
      <c r="R14" t="s">
        <v>3</v>
      </c>
      <c r="S14" t="s">
        <v>601</v>
      </c>
      <c r="T14" t="s">
        <v>799</v>
      </c>
      <c r="U14" t="s">
        <v>602</v>
      </c>
    </row>
    <row r="15" spans="1:21" x14ac:dyDescent="0.2">
      <c r="A15">
        <v>187</v>
      </c>
      <c r="B15">
        <v>1</v>
      </c>
      <c r="C15" t="s">
        <v>3</v>
      </c>
      <c r="D15" t="s">
        <v>3</v>
      </c>
      <c r="E15" t="s">
        <v>600</v>
      </c>
      <c r="F15" t="s">
        <v>600</v>
      </c>
      <c r="G15" t="s">
        <v>600</v>
      </c>
      <c r="H15" t="s">
        <v>3</v>
      </c>
      <c r="I15" t="s">
        <v>600</v>
      </c>
      <c r="J15" t="s">
        <v>600</v>
      </c>
      <c r="K15" t="s">
        <v>3</v>
      </c>
      <c r="L15" t="s">
        <v>3</v>
      </c>
      <c r="M15" t="s">
        <v>3</v>
      </c>
      <c r="N15" t="s">
        <v>3</v>
      </c>
      <c r="O15" t="s">
        <v>600</v>
      </c>
      <c r="P15" t="s">
        <v>3</v>
      </c>
      <c r="Q15" t="s">
        <v>3</v>
      </c>
      <c r="R15" t="s">
        <v>3</v>
      </c>
      <c r="S15" t="s">
        <v>601</v>
      </c>
      <c r="T15" t="s">
        <v>799</v>
      </c>
      <c r="U15" t="s">
        <v>602</v>
      </c>
    </row>
    <row r="16" spans="1:21" x14ac:dyDescent="0.2">
      <c r="A16">
        <v>191</v>
      </c>
      <c r="B16">
        <v>1</v>
      </c>
      <c r="C16" t="s">
        <v>3</v>
      </c>
      <c r="D16" t="s">
        <v>3</v>
      </c>
      <c r="E16" t="s">
        <v>603</v>
      </c>
      <c r="F16" t="s">
        <v>603</v>
      </c>
      <c r="G16" t="s">
        <v>603</v>
      </c>
      <c r="H16" t="s">
        <v>3</v>
      </c>
      <c r="I16" t="s">
        <v>603</v>
      </c>
      <c r="J16" t="s">
        <v>603</v>
      </c>
      <c r="K16" t="s">
        <v>3</v>
      </c>
      <c r="L16" t="s">
        <v>3</v>
      </c>
      <c r="M16" t="s">
        <v>3</v>
      </c>
      <c r="N16" t="s">
        <v>3</v>
      </c>
      <c r="O16" t="s">
        <v>603</v>
      </c>
      <c r="P16" t="s">
        <v>3</v>
      </c>
      <c r="Q16" t="s">
        <v>3</v>
      </c>
      <c r="R16" t="s">
        <v>3</v>
      </c>
      <c r="S16" t="s">
        <v>604</v>
      </c>
      <c r="T16" t="s">
        <v>799</v>
      </c>
      <c r="U16" t="s">
        <v>605</v>
      </c>
    </row>
    <row r="17" spans="1:21" x14ac:dyDescent="0.2">
      <c r="A17">
        <v>192</v>
      </c>
      <c r="B17">
        <v>1</v>
      </c>
      <c r="C17" t="s">
        <v>3</v>
      </c>
      <c r="D17" t="s">
        <v>3</v>
      </c>
      <c r="E17" t="s">
        <v>603</v>
      </c>
      <c r="F17" t="s">
        <v>603</v>
      </c>
      <c r="G17" t="s">
        <v>603</v>
      </c>
      <c r="H17" t="s">
        <v>3</v>
      </c>
      <c r="I17" t="s">
        <v>603</v>
      </c>
      <c r="J17" t="s">
        <v>603</v>
      </c>
      <c r="K17" t="s">
        <v>3</v>
      </c>
      <c r="L17" t="s">
        <v>3</v>
      </c>
      <c r="M17" t="s">
        <v>3</v>
      </c>
      <c r="N17" t="s">
        <v>3</v>
      </c>
      <c r="O17" t="s">
        <v>603</v>
      </c>
      <c r="P17" t="s">
        <v>3</v>
      </c>
      <c r="Q17" t="s">
        <v>3</v>
      </c>
      <c r="R17" t="s">
        <v>3</v>
      </c>
      <c r="S17" t="s">
        <v>604</v>
      </c>
      <c r="T17" t="s">
        <v>799</v>
      </c>
      <c r="U17" t="s">
        <v>605</v>
      </c>
    </row>
    <row r="18" spans="1:21" x14ac:dyDescent="0.2">
      <c r="A18">
        <v>289</v>
      </c>
      <c r="B18">
        <v>1</v>
      </c>
      <c r="C18" t="s">
        <v>3</v>
      </c>
      <c r="D18" t="s">
        <v>3</v>
      </c>
      <c r="E18" t="s">
        <v>603</v>
      </c>
      <c r="F18" t="s">
        <v>603</v>
      </c>
      <c r="G18" t="s">
        <v>603</v>
      </c>
      <c r="H18" t="s">
        <v>3</v>
      </c>
      <c r="I18" t="s">
        <v>603</v>
      </c>
      <c r="J18" t="s">
        <v>603</v>
      </c>
      <c r="K18" t="s">
        <v>3</v>
      </c>
      <c r="L18" t="s">
        <v>3</v>
      </c>
      <c r="M18" t="s">
        <v>3</v>
      </c>
      <c r="N18" t="s">
        <v>3</v>
      </c>
      <c r="O18" t="s">
        <v>603</v>
      </c>
      <c r="P18" t="s">
        <v>3</v>
      </c>
      <c r="Q18" t="s">
        <v>3</v>
      </c>
      <c r="R18" t="s">
        <v>3</v>
      </c>
      <c r="S18" t="s">
        <v>604</v>
      </c>
      <c r="T18" t="s">
        <v>799</v>
      </c>
      <c r="U18" t="s">
        <v>605</v>
      </c>
    </row>
    <row r="19" spans="1:21" x14ac:dyDescent="0.2">
      <c r="A19">
        <v>292</v>
      </c>
      <c r="B19">
        <v>1</v>
      </c>
      <c r="C19" t="s">
        <v>3</v>
      </c>
      <c r="D19" t="s">
        <v>3</v>
      </c>
      <c r="E19" t="s">
        <v>603</v>
      </c>
      <c r="F19" t="s">
        <v>603</v>
      </c>
      <c r="G19" t="s">
        <v>603</v>
      </c>
      <c r="H19" t="s">
        <v>3</v>
      </c>
      <c r="I19" t="s">
        <v>603</v>
      </c>
      <c r="J19" t="s">
        <v>603</v>
      </c>
      <c r="K19" t="s">
        <v>3</v>
      </c>
      <c r="L19" t="s">
        <v>3</v>
      </c>
      <c r="M19" t="s">
        <v>3</v>
      </c>
      <c r="N19" t="s">
        <v>3</v>
      </c>
      <c r="O19" t="s">
        <v>603</v>
      </c>
      <c r="P19" t="s">
        <v>3</v>
      </c>
      <c r="Q19" t="s">
        <v>3</v>
      </c>
      <c r="R19" t="s">
        <v>3</v>
      </c>
      <c r="S19" t="s">
        <v>604</v>
      </c>
      <c r="T19" t="s">
        <v>799</v>
      </c>
      <c r="U19" t="s">
        <v>605</v>
      </c>
    </row>
    <row r="20" spans="1:21" x14ac:dyDescent="0.2">
      <c r="A20">
        <v>294</v>
      </c>
      <c r="B20">
        <v>1</v>
      </c>
      <c r="C20" t="s">
        <v>3</v>
      </c>
      <c r="D20" t="s">
        <v>3</v>
      </c>
      <c r="E20" t="s">
        <v>603</v>
      </c>
      <c r="F20" t="s">
        <v>603</v>
      </c>
      <c r="G20" t="s">
        <v>603</v>
      </c>
      <c r="H20" t="s">
        <v>3</v>
      </c>
      <c r="I20" t="s">
        <v>603</v>
      </c>
      <c r="J20" t="s">
        <v>603</v>
      </c>
      <c r="K20" t="s">
        <v>3</v>
      </c>
      <c r="L20" t="s">
        <v>3</v>
      </c>
      <c r="M20" t="s">
        <v>3</v>
      </c>
      <c r="N20" t="s">
        <v>3</v>
      </c>
      <c r="O20" t="s">
        <v>603</v>
      </c>
      <c r="P20" t="s">
        <v>3</v>
      </c>
      <c r="Q20" t="s">
        <v>3</v>
      </c>
      <c r="R20" t="s">
        <v>3</v>
      </c>
      <c r="S20" t="s">
        <v>604</v>
      </c>
      <c r="T20" t="s">
        <v>799</v>
      </c>
      <c r="U20" t="s">
        <v>605</v>
      </c>
    </row>
    <row r="21" spans="1:21" x14ac:dyDescent="0.2">
      <c r="A21">
        <v>297</v>
      </c>
      <c r="B21">
        <v>1</v>
      </c>
      <c r="C21" t="s">
        <v>3</v>
      </c>
      <c r="D21" t="s">
        <v>3</v>
      </c>
      <c r="E21" t="s">
        <v>603</v>
      </c>
      <c r="F21" t="s">
        <v>603</v>
      </c>
      <c r="G21" t="s">
        <v>603</v>
      </c>
      <c r="H21" t="s">
        <v>3</v>
      </c>
      <c r="I21" t="s">
        <v>603</v>
      </c>
      <c r="J21" t="s">
        <v>603</v>
      </c>
      <c r="K21" t="s">
        <v>3</v>
      </c>
      <c r="L21" t="s">
        <v>3</v>
      </c>
      <c r="M21" t="s">
        <v>3</v>
      </c>
      <c r="N21" t="s">
        <v>3</v>
      </c>
      <c r="O21" t="s">
        <v>603</v>
      </c>
      <c r="P21" t="s">
        <v>3</v>
      </c>
      <c r="Q21" t="s">
        <v>3</v>
      </c>
      <c r="R21" t="s">
        <v>3</v>
      </c>
      <c r="S21" t="s">
        <v>604</v>
      </c>
      <c r="T21" t="s">
        <v>799</v>
      </c>
      <c r="U21" t="s">
        <v>605</v>
      </c>
    </row>
    <row r="22" spans="1:21" x14ac:dyDescent="0.2">
      <c r="A22">
        <v>299</v>
      </c>
      <c r="B22">
        <v>1</v>
      </c>
      <c r="C22" t="s">
        <v>3</v>
      </c>
      <c r="D22" t="s">
        <v>3</v>
      </c>
      <c r="E22" t="s">
        <v>603</v>
      </c>
      <c r="F22" t="s">
        <v>603</v>
      </c>
      <c r="G22" t="s">
        <v>603</v>
      </c>
      <c r="H22" t="s">
        <v>3</v>
      </c>
      <c r="I22" t="s">
        <v>603</v>
      </c>
      <c r="J22" t="s">
        <v>603</v>
      </c>
      <c r="K22" t="s">
        <v>3</v>
      </c>
      <c r="L22" t="s">
        <v>3</v>
      </c>
      <c r="M22" t="s">
        <v>3</v>
      </c>
      <c r="N22" t="s">
        <v>3</v>
      </c>
      <c r="O22" t="s">
        <v>603</v>
      </c>
      <c r="P22" t="s">
        <v>3</v>
      </c>
      <c r="Q22" t="s">
        <v>3</v>
      </c>
      <c r="R22" t="s">
        <v>3</v>
      </c>
      <c r="S22" t="s">
        <v>604</v>
      </c>
      <c r="T22" t="s">
        <v>799</v>
      </c>
      <c r="U22" t="s">
        <v>605</v>
      </c>
    </row>
    <row r="23" spans="1:21" x14ac:dyDescent="0.2">
      <c r="A23">
        <v>366</v>
      </c>
      <c r="B23">
        <v>1</v>
      </c>
      <c r="C23" t="s">
        <v>3</v>
      </c>
      <c r="D23" t="s">
        <v>3</v>
      </c>
      <c r="E23" t="s">
        <v>603</v>
      </c>
      <c r="F23" t="s">
        <v>603</v>
      </c>
      <c r="G23" t="s">
        <v>603</v>
      </c>
      <c r="H23" t="s">
        <v>3</v>
      </c>
      <c r="I23" t="s">
        <v>603</v>
      </c>
      <c r="J23" t="s">
        <v>603</v>
      </c>
      <c r="K23" t="s">
        <v>3</v>
      </c>
      <c r="L23" t="s">
        <v>3</v>
      </c>
      <c r="M23" t="s">
        <v>3</v>
      </c>
      <c r="N23" t="s">
        <v>3</v>
      </c>
      <c r="O23" t="s">
        <v>603</v>
      </c>
      <c r="P23" t="s">
        <v>3</v>
      </c>
      <c r="Q23" t="s">
        <v>3</v>
      </c>
      <c r="R23" t="s">
        <v>3</v>
      </c>
      <c r="S23" t="s">
        <v>604</v>
      </c>
      <c r="T23" t="s">
        <v>799</v>
      </c>
      <c r="U23" t="s">
        <v>605</v>
      </c>
    </row>
    <row r="24" spans="1:21" x14ac:dyDescent="0.2">
      <c r="A24">
        <v>367</v>
      </c>
      <c r="B24">
        <v>1</v>
      </c>
      <c r="C24" t="s">
        <v>3</v>
      </c>
      <c r="D24" t="s">
        <v>3</v>
      </c>
      <c r="E24" t="s">
        <v>603</v>
      </c>
      <c r="F24" t="s">
        <v>603</v>
      </c>
      <c r="G24" t="s">
        <v>603</v>
      </c>
      <c r="H24" t="s">
        <v>3</v>
      </c>
      <c r="I24" t="s">
        <v>603</v>
      </c>
      <c r="J24" t="s">
        <v>603</v>
      </c>
      <c r="K24" t="s">
        <v>3</v>
      </c>
      <c r="L24" t="s">
        <v>3</v>
      </c>
      <c r="M24" t="s">
        <v>3</v>
      </c>
      <c r="N24" t="s">
        <v>3</v>
      </c>
      <c r="O24" t="s">
        <v>603</v>
      </c>
      <c r="P24" t="s">
        <v>3</v>
      </c>
      <c r="Q24" t="s">
        <v>3</v>
      </c>
      <c r="R24" t="s">
        <v>3</v>
      </c>
      <c r="S24" t="s">
        <v>604</v>
      </c>
      <c r="T24" t="s">
        <v>799</v>
      </c>
      <c r="U24" t="s">
        <v>605</v>
      </c>
    </row>
    <row r="25" spans="1:21" x14ac:dyDescent="0.2">
      <c r="A25">
        <v>368</v>
      </c>
      <c r="B25">
        <v>1</v>
      </c>
      <c r="C25" t="s">
        <v>3</v>
      </c>
      <c r="D25" t="s">
        <v>3</v>
      </c>
      <c r="E25" t="s">
        <v>603</v>
      </c>
      <c r="F25" t="s">
        <v>603</v>
      </c>
      <c r="G25" t="s">
        <v>603</v>
      </c>
      <c r="H25" t="s">
        <v>3</v>
      </c>
      <c r="I25" t="s">
        <v>603</v>
      </c>
      <c r="J25" t="s">
        <v>603</v>
      </c>
      <c r="K25" t="s">
        <v>3</v>
      </c>
      <c r="L25" t="s">
        <v>3</v>
      </c>
      <c r="M25" t="s">
        <v>3</v>
      </c>
      <c r="N25" t="s">
        <v>3</v>
      </c>
      <c r="O25" t="s">
        <v>603</v>
      </c>
      <c r="P25" t="s">
        <v>3</v>
      </c>
      <c r="Q25" t="s">
        <v>3</v>
      </c>
      <c r="R25" t="s">
        <v>3</v>
      </c>
      <c r="S25" t="s">
        <v>604</v>
      </c>
      <c r="T25" t="s">
        <v>799</v>
      </c>
      <c r="U25" t="s">
        <v>605</v>
      </c>
    </row>
    <row r="26" spans="1:21" x14ac:dyDescent="0.2">
      <c r="A26">
        <v>369</v>
      </c>
      <c r="B26">
        <v>1</v>
      </c>
      <c r="C26" t="s">
        <v>3</v>
      </c>
      <c r="D26" t="s">
        <v>3</v>
      </c>
      <c r="E26" t="s">
        <v>603</v>
      </c>
      <c r="F26" t="s">
        <v>603</v>
      </c>
      <c r="G26" t="s">
        <v>603</v>
      </c>
      <c r="H26" t="s">
        <v>3</v>
      </c>
      <c r="I26" t="s">
        <v>603</v>
      </c>
      <c r="J26" t="s">
        <v>603</v>
      </c>
      <c r="K26" t="s">
        <v>3</v>
      </c>
      <c r="L26" t="s">
        <v>3</v>
      </c>
      <c r="M26" t="s">
        <v>3</v>
      </c>
      <c r="N26" t="s">
        <v>3</v>
      </c>
      <c r="O26" t="s">
        <v>603</v>
      </c>
      <c r="P26" t="s">
        <v>3</v>
      </c>
      <c r="Q26" t="s">
        <v>3</v>
      </c>
      <c r="R26" t="s">
        <v>3</v>
      </c>
      <c r="S26" t="s">
        <v>604</v>
      </c>
      <c r="T26" t="s">
        <v>799</v>
      </c>
      <c r="U26" t="s">
        <v>605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7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60524</v>
      </c>
      <c r="M1">
        <v>10</v>
      </c>
      <c r="N1">
        <v>12</v>
      </c>
      <c r="O1">
        <v>1</v>
      </c>
      <c r="P1">
        <v>0</v>
      </c>
      <c r="Q1">
        <v>4</v>
      </c>
    </row>
    <row r="12" spans="1:103" x14ac:dyDescent="0.2">
      <c r="F12" t="str">
        <f>Source!F12</f>
        <v>Новый объект</v>
      </c>
      <c r="G12" t="str">
        <f>Source!G12</f>
        <v>Реконструкция ВЛИ-0,38 кВ от РУ-0,4 кВ БМКТП-199, ПС №572 "Стрелецкая", в т.ч. ПИР, МО, г.о. Кашира, Сорокино д, тер СНТ Колос, д.123 Ю8-26-303-295814(173077)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46191</v>
      </c>
      <c r="AK12" t="s">
        <v>609</v>
      </c>
      <c r="AL12" t="s">
        <v>3</v>
      </c>
      <c r="AM12" t="s">
        <v>3</v>
      </c>
      <c r="CY12">
        <v>0</v>
      </c>
    </row>
    <row r="14" spans="1:103" x14ac:dyDescent="0.2">
      <c r="E14" t="s">
        <v>610</v>
      </c>
      <c r="AD14">
        <v>4</v>
      </c>
    </row>
    <row r="15" spans="1:103" x14ac:dyDescent="0.2">
      <c r="B15" t="s">
        <v>3</v>
      </c>
      <c r="C15">
        <v>0</v>
      </c>
      <c r="D15" t="s">
        <v>611</v>
      </c>
      <c r="E15" t="s">
        <v>230</v>
      </c>
      <c r="F15" t="s">
        <v>612</v>
      </c>
      <c r="G15" t="s">
        <v>217</v>
      </c>
      <c r="H15">
        <v>282.88</v>
      </c>
      <c r="I15">
        <v>345.11</v>
      </c>
      <c r="J15">
        <v>8.49</v>
      </c>
      <c r="K15">
        <v>293.56</v>
      </c>
      <c r="L15">
        <v>22</v>
      </c>
      <c r="M15">
        <v>46189</v>
      </c>
      <c r="N15">
        <v>2</v>
      </c>
      <c r="O15" t="s">
        <v>613</v>
      </c>
      <c r="P15" t="s">
        <v>614</v>
      </c>
      <c r="Q15" t="s">
        <v>615</v>
      </c>
      <c r="R15" t="s">
        <v>616</v>
      </c>
      <c r="S15" t="s">
        <v>617</v>
      </c>
      <c r="T15" t="s">
        <v>618</v>
      </c>
      <c r="U15">
        <v>0.75</v>
      </c>
      <c r="V15">
        <v>2.19</v>
      </c>
      <c r="W15">
        <v>0</v>
      </c>
      <c r="X15">
        <v>0</v>
      </c>
      <c r="Y15" t="s">
        <v>3</v>
      </c>
      <c r="Z15" t="s">
        <v>619</v>
      </c>
      <c r="AA15">
        <v>3</v>
      </c>
      <c r="AB15" t="s">
        <v>620</v>
      </c>
      <c r="AC15">
        <v>282.88</v>
      </c>
      <c r="AD15">
        <v>1</v>
      </c>
      <c r="AE15">
        <v>0</v>
      </c>
      <c r="AF15">
        <v>1</v>
      </c>
      <c r="AG15">
        <v>3</v>
      </c>
      <c r="AH15" t="s">
        <v>217</v>
      </c>
      <c r="AI15" t="s">
        <v>230</v>
      </c>
      <c r="AJ15">
        <v>46191.412511574097</v>
      </c>
      <c r="AK15">
        <v>60177339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 t="s">
        <v>3</v>
      </c>
      <c r="AT15">
        <v>0</v>
      </c>
      <c r="AU15">
        <v>0</v>
      </c>
    </row>
    <row r="16" spans="1:103" x14ac:dyDescent="0.2">
      <c r="B16" t="s">
        <v>3</v>
      </c>
      <c r="C16">
        <v>1</v>
      </c>
      <c r="D16" t="s">
        <v>229</v>
      </c>
      <c r="E16" t="s">
        <v>230</v>
      </c>
      <c r="F16" t="s">
        <v>612</v>
      </c>
      <c r="G16" t="s">
        <v>217</v>
      </c>
      <c r="H16">
        <v>257</v>
      </c>
      <c r="I16">
        <v>313.54000000000002</v>
      </c>
      <c r="J16">
        <v>7.71</v>
      </c>
      <c r="K16">
        <v>266.7</v>
      </c>
      <c r="L16">
        <v>22</v>
      </c>
      <c r="M16">
        <v>46189</v>
      </c>
      <c r="N16">
        <v>2</v>
      </c>
      <c r="O16" t="s">
        <v>621</v>
      </c>
      <c r="P16" t="s">
        <v>622</v>
      </c>
      <c r="Q16" t="s">
        <v>623</v>
      </c>
      <c r="R16" t="s">
        <v>624</v>
      </c>
      <c r="S16" t="s">
        <v>625</v>
      </c>
      <c r="T16" t="s">
        <v>618</v>
      </c>
      <c r="U16">
        <v>0.75</v>
      </c>
      <c r="V16">
        <v>1.99</v>
      </c>
      <c r="W16">
        <v>0</v>
      </c>
      <c r="X16">
        <v>0</v>
      </c>
      <c r="Y16" t="s">
        <v>3</v>
      </c>
      <c r="Z16" t="s">
        <v>619</v>
      </c>
      <c r="AA16">
        <v>3</v>
      </c>
      <c r="AB16" t="s">
        <v>620</v>
      </c>
      <c r="AC16">
        <v>257</v>
      </c>
      <c r="AD16">
        <v>1</v>
      </c>
      <c r="AE16">
        <v>0</v>
      </c>
      <c r="AF16">
        <v>1</v>
      </c>
      <c r="AG16">
        <v>3</v>
      </c>
      <c r="AH16" t="s">
        <v>217</v>
      </c>
      <c r="AI16" t="s">
        <v>230</v>
      </c>
      <c r="AJ16">
        <v>46191.412511574097</v>
      </c>
      <c r="AK16">
        <v>60177339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 t="s">
        <v>3</v>
      </c>
      <c r="AT16">
        <v>0</v>
      </c>
      <c r="AU16">
        <v>0</v>
      </c>
    </row>
    <row r="17" spans="2:47" x14ac:dyDescent="0.2">
      <c r="B17" t="s">
        <v>3</v>
      </c>
      <c r="C17">
        <v>1</v>
      </c>
      <c r="D17" t="s">
        <v>241</v>
      </c>
      <c r="E17" t="s">
        <v>242</v>
      </c>
      <c r="F17" t="s">
        <v>612</v>
      </c>
      <c r="G17" t="s">
        <v>217</v>
      </c>
      <c r="H17">
        <v>377.05</v>
      </c>
      <c r="I17">
        <v>460</v>
      </c>
      <c r="J17">
        <v>11.31</v>
      </c>
      <c r="K17">
        <v>396.13</v>
      </c>
      <c r="L17">
        <v>22</v>
      </c>
      <c r="M17">
        <v>46070</v>
      </c>
      <c r="N17">
        <v>2</v>
      </c>
      <c r="O17" t="s">
        <v>626</v>
      </c>
      <c r="P17" t="s">
        <v>627</v>
      </c>
      <c r="Q17" t="s">
        <v>628</v>
      </c>
      <c r="R17" t="s">
        <v>629</v>
      </c>
      <c r="S17" t="s">
        <v>630</v>
      </c>
      <c r="T17" t="s">
        <v>618</v>
      </c>
      <c r="U17">
        <v>2</v>
      </c>
      <c r="V17">
        <v>7.77</v>
      </c>
      <c r="W17">
        <v>0</v>
      </c>
      <c r="X17">
        <v>0</v>
      </c>
      <c r="Y17" t="s">
        <v>3</v>
      </c>
      <c r="Z17" t="s">
        <v>619</v>
      </c>
      <c r="AA17">
        <v>3</v>
      </c>
      <c r="AB17" t="s">
        <v>3</v>
      </c>
      <c r="AC17">
        <v>377.05</v>
      </c>
      <c r="AD17">
        <v>1</v>
      </c>
      <c r="AE17">
        <v>0</v>
      </c>
      <c r="AF17">
        <v>1</v>
      </c>
      <c r="AG17">
        <v>3</v>
      </c>
      <c r="AH17" t="s">
        <v>217</v>
      </c>
      <c r="AI17" t="s">
        <v>242</v>
      </c>
      <c r="AJ17">
        <v>46191.418553240699</v>
      </c>
      <c r="AK17">
        <v>60177627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 t="s">
        <v>3</v>
      </c>
      <c r="AT17">
        <v>0</v>
      </c>
      <c r="AU17">
        <v>0</v>
      </c>
    </row>
    <row r="18" spans="2:47" x14ac:dyDescent="0.2">
      <c r="B18" t="s">
        <v>3</v>
      </c>
      <c r="C18">
        <v>0</v>
      </c>
      <c r="D18" t="s">
        <v>631</v>
      </c>
      <c r="E18" t="s">
        <v>230</v>
      </c>
      <c r="F18" t="s">
        <v>612</v>
      </c>
      <c r="G18" t="s">
        <v>217</v>
      </c>
      <c r="H18">
        <v>336.07</v>
      </c>
      <c r="I18">
        <v>410</v>
      </c>
      <c r="J18">
        <v>10.08</v>
      </c>
      <c r="K18">
        <v>348.75</v>
      </c>
      <c r="L18">
        <v>22</v>
      </c>
      <c r="M18">
        <v>46189</v>
      </c>
      <c r="N18">
        <v>2</v>
      </c>
      <c r="O18" t="s">
        <v>632</v>
      </c>
      <c r="P18" t="s">
        <v>633</v>
      </c>
      <c r="Q18" t="s">
        <v>634</v>
      </c>
      <c r="R18" t="s">
        <v>635</v>
      </c>
      <c r="S18" t="s">
        <v>636</v>
      </c>
      <c r="T18" t="s">
        <v>618</v>
      </c>
      <c r="U18">
        <v>0.75</v>
      </c>
      <c r="V18">
        <v>2.6</v>
      </c>
      <c r="W18">
        <v>0</v>
      </c>
      <c r="X18">
        <v>0</v>
      </c>
      <c r="Y18" t="s">
        <v>3</v>
      </c>
      <c r="Z18" t="s">
        <v>619</v>
      </c>
      <c r="AA18">
        <v>3</v>
      </c>
      <c r="AB18" t="s">
        <v>620</v>
      </c>
      <c r="AC18">
        <v>336.07</v>
      </c>
      <c r="AD18">
        <v>1</v>
      </c>
      <c r="AE18">
        <v>0</v>
      </c>
      <c r="AF18">
        <v>1</v>
      </c>
      <c r="AG18">
        <v>3</v>
      </c>
      <c r="AH18" t="s">
        <v>217</v>
      </c>
      <c r="AI18" t="s">
        <v>230</v>
      </c>
      <c r="AJ18">
        <v>46191.412511574097</v>
      </c>
      <c r="AK18">
        <v>60177339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 t="s">
        <v>3</v>
      </c>
      <c r="AT18">
        <v>0</v>
      </c>
      <c r="AU18">
        <v>0</v>
      </c>
    </row>
    <row r="19" spans="2:47" x14ac:dyDescent="0.2">
      <c r="B19" t="s">
        <v>637</v>
      </c>
      <c r="C19">
        <v>1</v>
      </c>
      <c r="D19" t="s">
        <v>196</v>
      </c>
      <c r="E19" t="s">
        <v>197</v>
      </c>
      <c r="F19" t="s">
        <v>638</v>
      </c>
      <c r="G19" t="s">
        <v>175</v>
      </c>
      <c r="H19">
        <v>241.46</v>
      </c>
      <c r="I19">
        <v>289.75</v>
      </c>
      <c r="J19">
        <v>7.24</v>
      </c>
      <c r="K19">
        <v>253.67</v>
      </c>
      <c r="L19">
        <v>20</v>
      </c>
      <c r="M19">
        <v>45719</v>
      </c>
      <c r="N19">
        <v>2</v>
      </c>
      <c r="O19" t="s">
        <v>639</v>
      </c>
      <c r="P19" t="s">
        <v>633</v>
      </c>
      <c r="Q19" t="s">
        <v>640</v>
      </c>
      <c r="R19" t="s">
        <v>641</v>
      </c>
      <c r="S19" t="s">
        <v>642</v>
      </c>
      <c r="T19" t="s">
        <v>618</v>
      </c>
      <c r="U19">
        <v>2</v>
      </c>
      <c r="V19">
        <v>4.97</v>
      </c>
      <c r="W19">
        <v>0</v>
      </c>
      <c r="X19">
        <v>0</v>
      </c>
      <c r="Y19" t="s">
        <v>3</v>
      </c>
      <c r="Z19" t="s">
        <v>619</v>
      </c>
      <c r="AA19">
        <v>3</v>
      </c>
      <c r="AB19" t="s">
        <v>620</v>
      </c>
      <c r="AC19">
        <v>241.46</v>
      </c>
      <c r="AD19">
        <v>1</v>
      </c>
      <c r="AE19">
        <v>0</v>
      </c>
      <c r="AF19">
        <v>1</v>
      </c>
      <c r="AG19">
        <v>3</v>
      </c>
      <c r="AH19" t="s">
        <v>175</v>
      </c>
      <c r="AI19" t="s">
        <v>197</v>
      </c>
      <c r="AJ19">
        <v>46190.657349537003</v>
      </c>
      <c r="AK19">
        <v>60175938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 t="s">
        <v>3</v>
      </c>
      <c r="AT19">
        <v>0</v>
      </c>
      <c r="AU19">
        <v>0</v>
      </c>
    </row>
    <row r="20" spans="2:47" x14ac:dyDescent="0.2">
      <c r="B20" t="s">
        <v>643</v>
      </c>
      <c r="C20">
        <v>0</v>
      </c>
      <c r="D20" t="s">
        <v>644</v>
      </c>
      <c r="E20" t="s">
        <v>197</v>
      </c>
      <c r="F20" t="s">
        <v>638</v>
      </c>
      <c r="G20" t="s">
        <v>175</v>
      </c>
      <c r="H20">
        <v>246.39</v>
      </c>
      <c r="I20">
        <v>295.67</v>
      </c>
      <c r="J20">
        <v>7.39</v>
      </c>
      <c r="K20">
        <v>258.86</v>
      </c>
      <c r="L20">
        <v>20</v>
      </c>
      <c r="M20">
        <v>45719</v>
      </c>
      <c r="N20">
        <v>2</v>
      </c>
      <c r="O20" t="s">
        <v>645</v>
      </c>
      <c r="P20" t="s">
        <v>633</v>
      </c>
      <c r="Q20" t="s">
        <v>646</v>
      </c>
      <c r="R20" t="s">
        <v>647</v>
      </c>
      <c r="S20" t="s">
        <v>648</v>
      </c>
      <c r="T20" t="s">
        <v>618</v>
      </c>
      <c r="U20">
        <v>2</v>
      </c>
      <c r="V20">
        <v>5.08</v>
      </c>
      <c r="W20">
        <v>0</v>
      </c>
      <c r="X20">
        <v>0</v>
      </c>
      <c r="Y20" t="s">
        <v>3</v>
      </c>
      <c r="Z20" t="s">
        <v>619</v>
      </c>
      <c r="AA20">
        <v>3</v>
      </c>
      <c r="AB20" t="s">
        <v>620</v>
      </c>
      <c r="AC20">
        <v>246.39</v>
      </c>
      <c r="AD20">
        <v>1</v>
      </c>
      <c r="AE20">
        <v>0</v>
      </c>
      <c r="AF20">
        <v>1</v>
      </c>
      <c r="AG20">
        <v>3</v>
      </c>
      <c r="AH20" t="s">
        <v>175</v>
      </c>
      <c r="AI20" t="s">
        <v>197</v>
      </c>
      <c r="AJ20">
        <v>46190.657349537003</v>
      </c>
      <c r="AK20">
        <v>60175938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 t="s">
        <v>3</v>
      </c>
      <c r="AT20">
        <v>0</v>
      </c>
      <c r="AU20">
        <v>0</v>
      </c>
    </row>
    <row r="21" spans="2:47" x14ac:dyDescent="0.2">
      <c r="B21" t="s">
        <v>649</v>
      </c>
      <c r="C21">
        <v>0</v>
      </c>
      <c r="D21" t="s">
        <v>650</v>
      </c>
      <c r="E21" t="s">
        <v>197</v>
      </c>
      <c r="F21" t="s">
        <v>638</v>
      </c>
      <c r="G21" t="s">
        <v>175</v>
      </c>
      <c r="H21">
        <v>241.46</v>
      </c>
      <c r="I21">
        <v>289.75</v>
      </c>
      <c r="J21">
        <v>7.24</v>
      </c>
      <c r="K21">
        <v>253.67</v>
      </c>
      <c r="L21">
        <v>20</v>
      </c>
      <c r="M21">
        <v>45719</v>
      </c>
      <c r="N21">
        <v>2</v>
      </c>
      <c r="O21" t="s">
        <v>651</v>
      </c>
      <c r="P21" t="s">
        <v>627</v>
      </c>
      <c r="Q21" t="s">
        <v>652</v>
      </c>
      <c r="R21" t="s">
        <v>653</v>
      </c>
      <c r="S21" t="s">
        <v>654</v>
      </c>
      <c r="T21" t="s">
        <v>618</v>
      </c>
      <c r="U21">
        <v>2</v>
      </c>
      <c r="V21">
        <v>4.97</v>
      </c>
      <c r="W21">
        <v>0</v>
      </c>
      <c r="X21">
        <v>0</v>
      </c>
      <c r="Y21" t="s">
        <v>3</v>
      </c>
      <c r="Z21" t="s">
        <v>619</v>
      </c>
      <c r="AA21">
        <v>3</v>
      </c>
      <c r="AB21" t="s">
        <v>620</v>
      </c>
      <c r="AC21">
        <v>241.46</v>
      </c>
      <c r="AD21">
        <v>1</v>
      </c>
      <c r="AE21">
        <v>0</v>
      </c>
      <c r="AF21">
        <v>1</v>
      </c>
      <c r="AG21">
        <v>3</v>
      </c>
      <c r="AH21" t="s">
        <v>175</v>
      </c>
      <c r="AI21" t="s">
        <v>197</v>
      </c>
      <c r="AJ21">
        <v>46190.657349537003</v>
      </c>
      <c r="AK21">
        <v>60175938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 t="s">
        <v>3</v>
      </c>
      <c r="AT21">
        <v>0</v>
      </c>
      <c r="AU21">
        <v>0</v>
      </c>
    </row>
    <row r="22" spans="2:47" x14ac:dyDescent="0.2">
      <c r="B22" t="s">
        <v>655</v>
      </c>
      <c r="C22">
        <v>1</v>
      </c>
      <c r="D22" t="s">
        <v>219</v>
      </c>
      <c r="E22" t="s">
        <v>220</v>
      </c>
      <c r="F22" t="s">
        <v>564</v>
      </c>
      <c r="G22" t="s">
        <v>217</v>
      </c>
      <c r="H22">
        <v>18174.45</v>
      </c>
      <c r="I22">
        <v>22172.83</v>
      </c>
      <c r="J22">
        <v>545.23</v>
      </c>
      <c r="K22">
        <v>19094.07</v>
      </c>
      <c r="L22">
        <v>22</v>
      </c>
      <c r="M22">
        <v>46156</v>
      </c>
      <c r="N22">
        <v>2</v>
      </c>
      <c r="O22" t="s">
        <v>656</v>
      </c>
      <c r="P22" t="s">
        <v>609</v>
      </c>
      <c r="Q22" t="s">
        <v>657</v>
      </c>
      <c r="R22" t="s">
        <v>658</v>
      </c>
      <c r="S22" t="s">
        <v>659</v>
      </c>
      <c r="T22" t="s">
        <v>660</v>
      </c>
      <c r="U22">
        <v>2</v>
      </c>
      <c r="V22">
        <v>374.39</v>
      </c>
      <c r="W22">
        <v>0</v>
      </c>
      <c r="X22">
        <v>0</v>
      </c>
      <c r="Y22" t="s">
        <v>3</v>
      </c>
      <c r="Z22" t="s">
        <v>619</v>
      </c>
      <c r="AA22">
        <v>3</v>
      </c>
      <c r="AB22" t="s">
        <v>620</v>
      </c>
      <c r="AC22">
        <v>18174.45</v>
      </c>
      <c r="AD22">
        <v>1</v>
      </c>
      <c r="AE22">
        <v>0</v>
      </c>
      <c r="AF22">
        <v>1</v>
      </c>
      <c r="AG22">
        <v>3</v>
      </c>
      <c r="AH22" t="s">
        <v>217</v>
      </c>
      <c r="AI22" t="s">
        <v>220</v>
      </c>
      <c r="AJ22">
        <v>46191.415972222203</v>
      </c>
      <c r="AK22">
        <v>60177503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 t="s">
        <v>3</v>
      </c>
      <c r="AT22">
        <v>0</v>
      </c>
      <c r="AU22">
        <v>0</v>
      </c>
    </row>
    <row r="23" spans="2:47" x14ac:dyDescent="0.2">
      <c r="B23" t="s">
        <v>661</v>
      </c>
      <c r="C23">
        <v>0</v>
      </c>
      <c r="D23" t="s">
        <v>662</v>
      </c>
      <c r="E23" t="s">
        <v>220</v>
      </c>
      <c r="F23" t="s">
        <v>564</v>
      </c>
      <c r="G23" t="s">
        <v>217</v>
      </c>
      <c r="H23">
        <v>18196.72</v>
      </c>
      <c r="I23">
        <v>22200</v>
      </c>
      <c r="J23">
        <v>545.9</v>
      </c>
      <c r="K23">
        <v>19117.47</v>
      </c>
      <c r="L23">
        <v>22</v>
      </c>
      <c r="M23">
        <v>46157</v>
      </c>
      <c r="N23">
        <v>2</v>
      </c>
      <c r="O23" t="s">
        <v>663</v>
      </c>
      <c r="P23" t="s">
        <v>664</v>
      </c>
      <c r="Q23" t="s">
        <v>665</v>
      </c>
      <c r="R23" t="s">
        <v>666</v>
      </c>
      <c r="S23" t="s">
        <v>3</v>
      </c>
      <c r="T23" t="s">
        <v>667</v>
      </c>
      <c r="U23">
        <v>2</v>
      </c>
      <c r="V23">
        <v>374.85</v>
      </c>
      <c r="W23">
        <v>0</v>
      </c>
      <c r="X23">
        <v>0</v>
      </c>
      <c r="Y23" t="s">
        <v>3</v>
      </c>
      <c r="Z23" t="s">
        <v>619</v>
      </c>
      <c r="AA23">
        <v>3</v>
      </c>
      <c r="AB23" t="s">
        <v>620</v>
      </c>
      <c r="AC23">
        <v>18196.72</v>
      </c>
      <c r="AD23">
        <v>1</v>
      </c>
      <c r="AE23">
        <v>0</v>
      </c>
      <c r="AF23">
        <v>1</v>
      </c>
      <c r="AG23">
        <v>3</v>
      </c>
      <c r="AH23" t="s">
        <v>217</v>
      </c>
      <c r="AI23" t="s">
        <v>220</v>
      </c>
      <c r="AJ23">
        <v>46191.415972222203</v>
      </c>
      <c r="AK23">
        <v>60177503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 t="s">
        <v>3</v>
      </c>
      <c r="AT23">
        <v>0</v>
      </c>
      <c r="AU23">
        <v>0</v>
      </c>
    </row>
    <row r="24" spans="2:47" x14ac:dyDescent="0.2">
      <c r="B24" t="s">
        <v>668</v>
      </c>
      <c r="C24">
        <v>0</v>
      </c>
      <c r="D24" t="s">
        <v>669</v>
      </c>
      <c r="E24" t="s">
        <v>220</v>
      </c>
      <c r="F24" t="s">
        <v>564</v>
      </c>
      <c r="G24" t="s">
        <v>217</v>
      </c>
      <c r="H24">
        <v>18290.98</v>
      </c>
      <c r="I24">
        <v>22315</v>
      </c>
      <c r="J24">
        <v>548.73</v>
      </c>
      <c r="K24">
        <v>19216.5</v>
      </c>
      <c r="L24">
        <v>22</v>
      </c>
      <c r="M24">
        <v>46157</v>
      </c>
      <c r="N24">
        <v>2</v>
      </c>
      <c r="O24" t="s">
        <v>670</v>
      </c>
      <c r="P24" t="s">
        <v>671</v>
      </c>
      <c r="Q24" t="s">
        <v>672</v>
      </c>
      <c r="R24" t="s">
        <v>673</v>
      </c>
      <c r="S24" t="s">
        <v>3</v>
      </c>
      <c r="T24" t="s">
        <v>618</v>
      </c>
      <c r="U24">
        <v>2</v>
      </c>
      <c r="V24">
        <v>376.79</v>
      </c>
      <c r="W24">
        <v>0</v>
      </c>
      <c r="X24">
        <v>0</v>
      </c>
      <c r="Y24" t="s">
        <v>3</v>
      </c>
      <c r="Z24" t="s">
        <v>619</v>
      </c>
      <c r="AA24">
        <v>3</v>
      </c>
      <c r="AB24" t="s">
        <v>620</v>
      </c>
      <c r="AC24">
        <v>18290.98</v>
      </c>
      <c r="AD24">
        <v>1</v>
      </c>
      <c r="AE24">
        <v>0</v>
      </c>
      <c r="AF24">
        <v>1</v>
      </c>
      <c r="AG24">
        <v>3</v>
      </c>
      <c r="AH24" t="s">
        <v>217</v>
      </c>
      <c r="AI24" t="s">
        <v>220</v>
      </c>
      <c r="AJ24">
        <v>46191.415972222203</v>
      </c>
      <c r="AK24">
        <v>60177503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 t="s">
        <v>3</v>
      </c>
      <c r="AT24">
        <v>0</v>
      </c>
      <c r="AU24">
        <v>0</v>
      </c>
    </row>
    <row r="25" spans="2:47" x14ac:dyDescent="0.2">
      <c r="B25" t="s">
        <v>674</v>
      </c>
      <c r="C25">
        <v>1</v>
      </c>
      <c r="D25" t="s">
        <v>215</v>
      </c>
      <c r="E25" t="s">
        <v>675</v>
      </c>
      <c r="F25" t="s">
        <v>676</v>
      </c>
      <c r="G25" t="s">
        <v>217</v>
      </c>
      <c r="H25">
        <v>13185.43</v>
      </c>
      <c r="I25">
        <v>16086.22</v>
      </c>
      <c r="J25">
        <v>395.56</v>
      </c>
      <c r="K25">
        <v>13852.61</v>
      </c>
      <c r="L25">
        <v>22</v>
      </c>
      <c r="M25">
        <v>46156</v>
      </c>
      <c r="N25">
        <v>2</v>
      </c>
      <c r="O25" t="s">
        <v>656</v>
      </c>
      <c r="P25" t="s">
        <v>609</v>
      </c>
      <c r="Q25" t="s">
        <v>657</v>
      </c>
      <c r="R25" t="s">
        <v>658</v>
      </c>
      <c r="S25" t="s">
        <v>659</v>
      </c>
      <c r="T25" t="s">
        <v>660</v>
      </c>
      <c r="U25">
        <v>2</v>
      </c>
      <c r="V25">
        <v>271.62</v>
      </c>
      <c r="W25">
        <v>0</v>
      </c>
      <c r="X25">
        <v>0</v>
      </c>
      <c r="Y25" t="s">
        <v>3</v>
      </c>
      <c r="Z25" t="s">
        <v>677</v>
      </c>
      <c r="AA25">
        <v>3</v>
      </c>
      <c r="AB25" t="s">
        <v>620</v>
      </c>
      <c r="AC25">
        <v>13185.43</v>
      </c>
      <c r="AD25">
        <v>1</v>
      </c>
      <c r="AE25">
        <v>0</v>
      </c>
      <c r="AF25">
        <v>1</v>
      </c>
      <c r="AG25">
        <v>3</v>
      </c>
      <c r="AH25" t="s">
        <v>217</v>
      </c>
      <c r="AI25" t="s">
        <v>216</v>
      </c>
      <c r="AJ25">
        <v>46191.412314814799</v>
      </c>
      <c r="AK25">
        <v>60177334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 t="s">
        <v>3</v>
      </c>
      <c r="AT25">
        <v>0</v>
      </c>
      <c r="AU25">
        <v>0</v>
      </c>
    </row>
    <row r="26" spans="2:47" x14ac:dyDescent="0.2">
      <c r="B26" t="s">
        <v>678</v>
      </c>
      <c r="C26">
        <v>0</v>
      </c>
      <c r="D26" t="s">
        <v>679</v>
      </c>
      <c r="E26" t="s">
        <v>675</v>
      </c>
      <c r="F26" t="s">
        <v>676</v>
      </c>
      <c r="G26" t="s">
        <v>217</v>
      </c>
      <c r="H26">
        <v>13321.31</v>
      </c>
      <c r="I26">
        <v>16252</v>
      </c>
      <c r="J26">
        <v>399.64</v>
      </c>
      <c r="K26">
        <v>13995.37</v>
      </c>
      <c r="L26">
        <v>22</v>
      </c>
      <c r="M26">
        <v>46189</v>
      </c>
      <c r="N26">
        <v>2</v>
      </c>
      <c r="O26" t="s">
        <v>680</v>
      </c>
      <c r="P26" t="s">
        <v>627</v>
      </c>
      <c r="Q26" t="s">
        <v>628</v>
      </c>
      <c r="R26" t="s">
        <v>629</v>
      </c>
      <c r="S26" t="s">
        <v>630</v>
      </c>
      <c r="T26" t="s">
        <v>618</v>
      </c>
      <c r="U26">
        <v>2</v>
      </c>
      <c r="V26">
        <v>274.42</v>
      </c>
      <c r="W26">
        <v>0</v>
      </c>
      <c r="X26">
        <v>0</v>
      </c>
      <c r="Y26" t="s">
        <v>3</v>
      </c>
      <c r="Z26" t="s">
        <v>677</v>
      </c>
      <c r="AA26">
        <v>3</v>
      </c>
      <c r="AB26" t="s">
        <v>620</v>
      </c>
      <c r="AC26">
        <v>13321.31</v>
      </c>
      <c r="AD26">
        <v>1</v>
      </c>
      <c r="AE26">
        <v>0</v>
      </c>
      <c r="AF26">
        <v>1</v>
      </c>
      <c r="AG26">
        <v>3</v>
      </c>
      <c r="AH26" t="s">
        <v>217</v>
      </c>
      <c r="AI26" t="s">
        <v>216</v>
      </c>
      <c r="AJ26">
        <v>46191.412314814799</v>
      </c>
      <c r="AK26">
        <v>60177334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 t="s">
        <v>3</v>
      </c>
      <c r="AT26">
        <v>0</v>
      </c>
      <c r="AU26">
        <v>0</v>
      </c>
    </row>
    <row r="27" spans="2:47" x14ac:dyDescent="0.2">
      <c r="B27" t="s">
        <v>681</v>
      </c>
      <c r="C27">
        <v>0</v>
      </c>
      <c r="D27" t="s">
        <v>682</v>
      </c>
      <c r="E27" t="s">
        <v>675</v>
      </c>
      <c r="F27" t="s">
        <v>676</v>
      </c>
      <c r="G27" t="s">
        <v>217</v>
      </c>
      <c r="H27">
        <v>13344.26</v>
      </c>
      <c r="I27">
        <v>16280</v>
      </c>
      <c r="J27">
        <v>500</v>
      </c>
      <c r="K27">
        <v>14121.15</v>
      </c>
      <c r="L27">
        <v>22</v>
      </c>
      <c r="M27">
        <v>46189</v>
      </c>
      <c r="N27">
        <v>0</v>
      </c>
      <c r="O27" t="s">
        <v>683</v>
      </c>
      <c r="P27" t="s">
        <v>671</v>
      </c>
      <c r="Q27" t="s">
        <v>672</v>
      </c>
      <c r="R27" t="s">
        <v>673</v>
      </c>
      <c r="S27" t="s">
        <v>3</v>
      </c>
      <c r="T27" t="s">
        <v>667</v>
      </c>
      <c r="U27">
        <v>2</v>
      </c>
      <c r="V27">
        <v>276.89</v>
      </c>
      <c r="W27">
        <v>0</v>
      </c>
      <c r="X27">
        <v>0</v>
      </c>
      <c r="Y27" t="s">
        <v>3</v>
      </c>
      <c r="Z27" t="s">
        <v>677</v>
      </c>
      <c r="AA27">
        <v>0</v>
      </c>
      <c r="AB27" t="s">
        <v>620</v>
      </c>
      <c r="AC27">
        <v>13344.26</v>
      </c>
      <c r="AD27">
        <v>1</v>
      </c>
      <c r="AE27">
        <v>0</v>
      </c>
      <c r="AF27">
        <v>1</v>
      </c>
      <c r="AG27">
        <v>3</v>
      </c>
      <c r="AH27" t="s">
        <v>217</v>
      </c>
      <c r="AI27" t="s">
        <v>216</v>
      </c>
      <c r="AJ27">
        <v>46191.412314814799</v>
      </c>
      <c r="AK27">
        <v>60177334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 t="s">
        <v>3</v>
      </c>
      <c r="AT27">
        <v>0</v>
      </c>
      <c r="AU27">
        <v>0</v>
      </c>
    </row>
    <row r="28" spans="2:47" x14ac:dyDescent="0.2">
      <c r="B28" t="s">
        <v>684</v>
      </c>
      <c r="C28">
        <v>1</v>
      </c>
      <c r="D28" t="s">
        <v>226</v>
      </c>
      <c r="E28" t="s">
        <v>227</v>
      </c>
      <c r="F28" t="s">
        <v>581</v>
      </c>
      <c r="G28" t="s">
        <v>217</v>
      </c>
      <c r="H28">
        <v>868</v>
      </c>
      <c r="I28">
        <v>1058.96</v>
      </c>
      <c r="J28">
        <v>26.04</v>
      </c>
      <c r="K28">
        <v>911.92</v>
      </c>
      <c r="L28">
        <v>22</v>
      </c>
      <c r="M28">
        <v>46070</v>
      </c>
      <c r="N28">
        <v>2</v>
      </c>
      <c r="O28" t="s">
        <v>621</v>
      </c>
      <c r="P28" t="s">
        <v>622</v>
      </c>
      <c r="Q28" t="s">
        <v>623</v>
      </c>
      <c r="R28" t="s">
        <v>624</v>
      </c>
      <c r="S28" t="s">
        <v>625</v>
      </c>
      <c r="T28" t="s">
        <v>618</v>
      </c>
      <c r="U28">
        <v>2</v>
      </c>
      <c r="V28">
        <v>17.88</v>
      </c>
      <c r="W28">
        <v>0</v>
      </c>
      <c r="X28">
        <v>0</v>
      </c>
      <c r="Y28" t="s">
        <v>3</v>
      </c>
      <c r="Z28" t="s">
        <v>677</v>
      </c>
      <c r="AA28">
        <v>3</v>
      </c>
      <c r="AB28" t="s">
        <v>620</v>
      </c>
      <c r="AC28">
        <v>868</v>
      </c>
      <c r="AD28">
        <v>1</v>
      </c>
      <c r="AE28">
        <v>0</v>
      </c>
      <c r="AF28">
        <v>1</v>
      </c>
      <c r="AG28">
        <v>3</v>
      </c>
      <c r="AH28" t="s">
        <v>217</v>
      </c>
      <c r="AI28" t="s">
        <v>227</v>
      </c>
      <c r="AJ28">
        <v>46191.414583333302</v>
      </c>
      <c r="AK28">
        <v>60177416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 t="s">
        <v>3</v>
      </c>
      <c r="AT28">
        <v>0</v>
      </c>
      <c r="AU28">
        <v>0</v>
      </c>
    </row>
    <row r="29" spans="2:47" x14ac:dyDescent="0.2">
      <c r="B29" t="s">
        <v>685</v>
      </c>
      <c r="C29">
        <v>0</v>
      </c>
      <c r="D29" t="s">
        <v>686</v>
      </c>
      <c r="E29" t="s">
        <v>227</v>
      </c>
      <c r="F29" t="s">
        <v>581</v>
      </c>
      <c r="G29" t="s">
        <v>217</v>
      </c>
      <c r="H29">
        <v>869.13</v>
      </c>
      <c r="I29">
        <v>1060.3399999999999</v>
      </c>
      <c r="J29">
        <v>26.07</v>
      </c>
      <c r="K29">
        <v>913.1</v>
      </c>
      <c r="L29">
        <v>22</v>
      </c>
      <c r="M29">
        <v>46070</v>
      </c>
      <c r="N29">
        <v>2</v>
      </c>
      <c r="O29" t="s">
        <v>687</v>
      </c>
      <c r="P29" t="s">
        <v>633</v>
      </c>
      <c r="Q29" t="s">
        <v>688</v>
      </c>
      <c r="R29" t="s">
        <v>616</v>
      </c>
      <c r="S29" t="s">
        <v>689</v>
      </c>
      <c r="T29" t="s">
        <v>690</v>
      </c>
      <c r="U29">
        <v>2</v>
      </c>
      <c r="V29">
        <v>17.899999999999999</v>
      </c>
      <c r="W29">
        <v>0</v>
      </c>
      <c r="X29">
        <v>0</v>
      </c>
      <c r="Y29" t="s">
        <v>3</v>
      </c>
      <c r="Z29" t="s">
        <v>3</v>
      </c>
      <c r="AA29">
        <v>3</v>
      </c>
      <c r="AB29" t="s">
        <v>620</v>
      </c>
      <c r="AC29">
        <v>869.13</v>
      </c>
      <c r="AD29">
        <v>1</v>
      </c>
      <c r="AE29">
        <v>0</v>
      </c>
      <c r="AF29">
        <v>1</v>
      </c>
      <c r="AG29">
        <v>3</v>
      </c>
      <c r="AH29" t="s">
        <v>217</v>
      </c>
      <c r="AI29" t="s">
        <v>227</v>
      </c>
      <c r="AJ29">
        <v>46191.414583333302</v>
      </c>
      <c r="AK29">
        <v>60177416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 t="s">
        <v>3</v>
      </c>
      <c r="AT29">
        <v>0</v>
      </c>
      <c r="AU29">
        <v>0</v>
      </c>
    </row>
    <row r="30" spans="2:47" x14ac:dyDescent="0.2">
      <c r="B30" t="s">
        <v>691</v>
      </c>
      <c r="C30">
        <v>0</v>
      </c>
      <c r="D30" t="s">
        <v>692</v>
      </c>
      <c r="E30" t="s">
        <v>227</v>
      </c>
      <c r="F30" t="s">
        <v>581</v>
      </c>
      <c r="G30" t="s">
        <v>217</v>
      </c>
      <c r="H30">
        <v>872.95</v>
      </c>
      <c r="I30">
        <v>1065</v>
      </c>
      <c r="J30">
        <v>26.19</v>
      </c>
      <c r="K30">
        <v>917.12</v>
      </c>
      <c r="L30">
        <v>22</v>
      </c>
      <c r="M30">
        <v>46070</v>
      </c>
      <c r="N30">
        <v>2</v>
      </c>
      <c r="O30" t="s">
        <v>693</v>
      </c>
      <c r="P30" t="s">
        <v>694</v>
      </c>
      <c r="Q30" t="s">
        <v>695</v>
      </c>
      <c r="R30" t="s">
        <v>696</v>
      </c>
      <c r="S30" t="s">
        <v>697</v>
      </c>
      <c r="T30" t="s">
        <v>660</v>
      </c>
      <c r="U30">
        <v>2</v>
      </c>
      <c r="V30">
        <v>17.98</v>
      </c>
      <c r="W30">
        <v>0</v>
      </c>
      <c r="X30">
        <v>0</v>
      </c>
      <c r="Y30" t="s">
        <v>3</v>
      </c>
      <c r="Z30" t="s">
        <v>3</v>
      </c>
      <c r="AA30">
        <v>3</v>
      </c>
      <c r="AB30" t="s">
        <v>620</v>
      </c>
      <c r="AC30">
        <v>872.95</v>
      </c>
      <c r="AD30">
        <v>1</v>
      </c>
      <c r="AE30">
        <v>0</v>
      </c>
      <c r="AF30">
        <v>1</v>
      </c>
      <c r="AG30">
        <v>3</v>
      </c>
      <c r="AH30" t="s">
        <v>217</v>
      </c>
      <c r="AI30" t="s">
        <v>227</v>
      </c>
      <c r="AJ30">
        <v>46191.414583333302</v>
      </c>
      <c r="AK30">
        <v>60177416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 t="s">
        <v>3</v>
      </c>
      <c r="AT30">
        <v>0</v>
      </c>
      <c r="AU30">
        <v>0</v>
      </c>
    </row>
    <row r="31" spans="2:47" x14ac:dyDescent="0.2">
      <c r="B31" t="s">
        <v>698</v>
      </c>
      <c r="C31">
        <v>1</v>
      </c>
      <c r="D31" t="s">
        <v>232</v>
      </c>
      <c r="E31" t="s">
        <v>233</v>
      </c>
      <c r="F31" t="s">
        <v>699</v>
      </c>
      <c r="G31" t="s">
        <v>217</v>
      </c>
      <c r="H31">
        <v>658</v>
      </c>
      <c r="I31">
        <v>802.76</v>
      </c>
      <c r="J31">
        <v>0</v>
      </c>
      <c r="K31">
        <v>658</v>
      </c>
      <c r="L31">
        <v>22</v>
      </c>
      <c r="M31">
        <v>46189</v>
      </c>
      <c r="N31">
        <v>2</v>
      </c>
      <c r="O31" t="s">
        <v>621</v>
      </c>
      <c r="P31" t="s">
        <v>622</v>
      </c>
      <c r="Q31" t="s">
        <v>623</v>
      </c>
      <c r="R31" t="s">
        <v>624</v>
      </c>
      <c r="S31" t="s">
        <v>625</v>
      </c>
      <c r="T31" t="s">
        <v>618</v>
      </c>
      <c r="U31">
        <v>0</v>
      </c>
      <c r="V31">
        <v>0</v>
      </c>
      <c r="W31">
        <v>0</v>
      </c>
      <c r="X31">
        <v>0</v>
      </c>
      <c r="Y31" t="s">
        <v>3</v>
      </c>
      <c r="Z31" t="s">
        <v>677</v>
      </c>
      <c r="AA31">
        <v>0</v>
      </c>
      <c r="AB31" t="s">
        <v>620</v>
      </c>
      <c r="AC31">
        <v>658</v>
      </c>
      <c r="AD31">
        <v>1</v>
      </c>
      <c r="AE31">
        <v>0</v>
      </c>
      <c r="AF31">
        <v>1</v>
      </c>
      <c r="AG31">
        <v>3</v>
      </c>
      <c r="AH31" t="s">
        <v>217</v>
      </c>
      <c r="AI31" t="s">
        <v>233</v>
      </c>
      <c r="AJ31">
        <v>46191.418472222198</v>
      </c>
      <c r="AK31">
        <v>60177622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 t="s">
        <v>3</v>
      </c>
      <c r="AT31">
        <v>0</v>
      </c>
      <c r="AU31">
        <v>0</v>
      </c>
    </row>
    <row r="32" spans="2:47" x14ac:dyDescent="0.2">
      <c r="B32" t="s">
        <v>700</v>
      </c>
      <c r="C32">
        <v>0</v>
      </c>
      <c r="D32" t="s">
        <v>701</v>
      </c>
      <c r="E32" t="s">
        <v>233</v>
      </c>
      <c r="F32" t="s">
        <v>699</v>
      </c>
      <c r="G32" t="s">
        <v>217</v>
      </c>
      <c r="H32">
        <v>712</v>
      </c>
      <c r="I32">
        <v>868.64</v>
      </c>
      <c r="J32">
        <v>0</v>
      </c>
      <c r="K32">
        <v>712</v>
      </c>
      <c r="L32">
        <v>22</v>
      </c>
      <c r="M32">
        <v>46189</v>
      </c>
      <c r="N32">
        <v>2</v>
      </c>
      <c r="O32" t="s">
        <v>613</v>
      </c>
      <c r="P32" t="s">
        <v>614</v>
      </c>
      <c r="Q32" t="s">
        <v>615</v>
      </c>
      <c r="R32" t="s">
        <v>616</v>
      </c>
      <c r="S32" t="s">
        <v>617</v>
      </c>
      <c r="T32" t="s">
        <v>618</v>
      </c>
      <c r="U32">
        <v>0</v>
      </c>
      <c r="V32">
        <v>0</v>
      </c>
      <c r="W32">
        <v>0</v>
      </c>
      <c r="X32">
        <v>0</v>
      </c>
      <c r="Y32" t="s">
        <v>3</v>
      </c>
      <c r="Z32" t="s">
        <v>3</v>
      </c>
      <c r="AA32">
        <v>0</v>
      </c>
      <c r="AB32" t="s">
        <v>620</v>
      </c>
      <c r="AC32">
        <v>712</v>
      </c>
      <c r="AD32">
        <v>1</v>
      </c>
      <c r="AE32">
        <v>0</v>
      </c>
      <c r="AF32">
        <v>1</v>
      </c>
      <c r="AG32">
        <v>3</v>
      </c>
      <c r="AH32" t="s">
        <v>217</v>
      </c>
      <c r="AI32" t="s">
        <v>233</v>
      </c>
      <c r="AJ32">
        <v>46191.418472222198</v>
      </c>
      <c r="AK32">
        <v>60177622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 t="s">
        <v>3</v>
      </c>
      <c r="AT32">
        <v>0</v>
      </c>
      <c r="AU32">
        <v>0</v>
      </c>
    </row>
    <row r="33" spans="2:47" x14ac:dyDescent="0.2">
      <c r="B33" t="s">
        <v>702</v>
      </c>
      <c r="C33">
        <v>0</v>
      </c>
      <c r="D33" t="s">
        <v>703</v>
      </c>
      <c r="E33" t="s">
        <v>233</v>
      </c>
      <c r="F33" t="s">
        <v>699</v>
      </c>
      <c r="G33" t="s">
        <v>217</v>
      </c>
      <c r="H33">
        <v>669.48</v>
      </c>
      <c r="I33">
        <v>816.76</v>
      </c>
      <c r="J33">
        <v>0</v>
      </c>
      <c r="K33">
        <v>669.48</v>
      </c>
      <c r="L33">
        <v>22</v>
      </c>
      <c r="M33">
        <v>46189</v>
      </c>
      <c r="N33">
        <v>2</v>
      </c>
      <c r="O33" t="s">
        <v>693</v>
      </c>
      <c r="P33" t="s">
        <v>694</v>
      </c>
      <c r="Q33" t="s">
        <v>695</v>
      </c>
      <c r="R33" t="s">
        <v>696</v>
      </c>
      <c r="S33" t="s">
        <v>697</v>
      </c>
      <c r="T33" t="s">
        <v>660</v>
      </c>
      <c r="U33">
        <v>0</v>
      </c>
      <c r="V33">
        <v>0</v>
      </c>
      <c r="W33">
        <v>0</v>
      </c>
      <c r="X33">
        <v>0</v>
      </c>
      <c r="Y33" t="s">
        <v>3</v>
      </c>
      <c r="Z33" t="s">
        <v>3</v>
      </c>
      <c r="AA33">
        <v>0</v>
      </c>
      <c r="AB33" t="s">
        <v>620</v>
      </c>
      <c r="AC33">
        <v>669.48</v>
      </c>
      <c r="AD33">
        <v>1</v>
      </c>
      <c r="AE33">
        <v>0</v>
      </c>
      <c r="AF33">
        <v>1</v>
      </c>
      <c r="AG33">
        <v>3</v>
      </c>
      <c r="AH33" t="s">
        <v>217</v>
      </c>
      <c r="AI33" t="s">
        <v>233</v>
      </c>
      <c r="AJ33">
        <v>46191.418472222198</v>
      </c>
      <c r="AK33">
        <v>60177622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 t="s">
        <v>3</v>
      </c>
      <c r="AT33">
        <v>0</v>
      </c>
      <c r="AU33">
        <v>0</v>
      </c>
    </row>
    <row r="34" spans="2:47" x14ac:dyDescent="0.2">
      <c r="B34" t="s">
        <v>704</v>
      </c>
      <c r="C34">
        <v>1</v>
      </c>
      <c r="D34" t="s">
        <v>244</v>
      </c>
      <c r="E34" t="s">
        <v>245</v>
      </c>
      <c r="F34" t="s">
        <v>705</v>
      </c>
      <c r="G34" t="s">
        <v>217</v>
      </c>
      <c r="H34">
        <v>343</v>
      </c>
      <c r="I34">
        <v>418.46</v>
      </c>
      <c r="J34">
        <v>10.29</v>
      </c>
      <c r="K34">
        <v>355.94</v>
      </c>
      <c r="L34">
        <v>22</v>
      </c>
      <c r="M34">
        <v>46190</v>
      </c>
      <c r="N34">
        <v>2</v>
      </c>
      <c r="O34" t="s">
        <v>621</v>
      </c>
      <c r="P34" t="s">
        <v>622</v>
      </c>
      <c r="Q34" t="s">
        <v>623</v>
      </c>
      <c r="R34" t="s">
        <v>624</v>
      </c>
      <c r="S34" t="s">
        <v>625</v>
      </c>
      <c r="T34" t="s">
        <v>618</v>
      </c>
      <c r="U34">
        <v>0.75</v>
      </c>
      <c r="V34">
        <v>2.65</v>
      </c>
      <c r="W34">
        <v>0</v>
      </c>
      <c r="X34">
        <v>0</v>
      </c>
      <c r="Y34" t="s">
        <v>3</v>
      </c>
      <c r="Z34" t="s">
        <v>677</v>
      </c>
      <c r="AA34">
        <v>3</v>
      </c>
      <c r="AB34" t="s">
        <v>620</v>
      </c>
      <c r="AC34">
        <v>343</v>
      </c>
      <c r="AD34">
        <v>1</v>
      </c>
      <c r="AE34">
        <v>0</v>
      </c>
      <c r="AF34">
        <v>1</v>
      </c>
      <c r="AG34">
        <v>3</v>
      </c>
      <c r="AH34" t="s">
        <v>217</v>
      </c>
      <c r="AI34" t="s">
        <v>245</v>
      </c>
      <c r="AJ34">
        <v>46191.412696759297</v>
      </c>
      <c r="AK34">
        <v>60177354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 t="s">
        <v>3</v>
      </c>
      <c r="AT34">
        <v>0</v>
      </c>
      <c r="AU34">
        <v>0</v>
      </c>
    </row>
    <row r="35" spans="2:47" x14ac:dyDescent="0.2">
      <c r="B35" t="s">
        <v>706</v>
      </c>
      <c r="C35">
        <v>0</v>
      </c>
      <c r="D35" t="s">
        <v>707</v>
      </c>
      <c r="E35" t="s">
        <v>245</v>
      </c>
      <c r="F35" t="s">
        <v>705</v>
      </c>
      <c r="G35" t="s">
        <v>217</v>
      </c>
      <c r="H35">
        <v>343</v>
      </c>
      <c r="I35">
        <v>418.46</v>
      </c>
      <c r="J35">
        <v>10.29</v>
      </c>
      <c r="K35">
        <v>355.94</v>
      </c>
      <c r="L35">
        <v>22</v>
      </c>
      <c r="M35">
        <v>46190</v>
      </c>
      <c r="N35">
        <v>2</v>
      </c>
      <c r="O35" t="s">
        <v>693</v>
      </c>
      <c r="P35" t="s">
        <v>694</v>
      </c>
      <c r="Q35" t="s">
        <v>695</v>
      </c>
      <c r="R35" t="s">
        <v>696</v>
      </c>
      <c r="S35" t="s">
        <v>697</v>
      </c>
      <c r="T35" t="s">
        <v>660</v>
      </c>
      <c r="U35">
        <v>0.75</v>
      </c>
      <c r="V35">
        <v>2.65</v>
      </c>
      <c r="W35">
        <v>0</v>
      </c>
      <c r="X35">
        <v>0</v>
      </c>
      <c r="Y35" t="s">
        <v>3</v>
      </c>
      <c r="Z35" t="s">
        <v>677</v>
      </c>
      <c r="AA35">
        <v>3</v>
      </c>
      <c r="AB35" t="s">
        <v>620</v>
      </c>
      <c r="AC35">
        <v>343</v>
      </c>
      <c r="AD35">
        <v>1</v>
      </c>
      <c r="AE35">
        <v>0</v>
      </c>
      <c r="AF35">
        <v>1</v>
      </c>
      <c r="AG35">
        <v>3</v>
      </c>
      <c r="AH35" t="s">
        <v>217</v>
      </c>
      <c r="AI35" t="s">
        <v>245</v>
      </c>
      <c r="AJ35">
        <v>46191.412696759297</v>
      </c>
      <c r="AK35">
        <v>60177354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 t="s">
        <v>3</v>
      </c>
      <c r="AT35">
        <v>0</v>
      </c>
      <c r="AU35">
        <v>0</v>
      </c>
    </row>
    <row r="36" spans="2:47" x14ac:dyDescent="0.2">
      <c r="B36" t="s">
        <v>708</v>
      </c>
      <c r="C36">
        <v>0</v>
      </c>
      <c r="D36" t="s">
        <v>709</v>
      </c>
      <c r="E36" t="s">
        <v>245</v>
      </c>
      <c r="F36" t="s">
        <v>705</v>
      </c>
      <c r="G36" t="s">
        <v>217</v>
      </c>
      <c r="H36">
        <v>343.45</v>
      </c>
      <c r="I36">
        <v>419.01</v>
      </c>
      <c r="J36">
        <v>10.3</v>
      </c>
      <c r="K36">
        <v>356.4</v>
      </c>
      <c r="L36">
        <v>22</v>
      </c>
      <c r="M36">
        <v>46190</v>
      </c>
      <c r="N36">
        <v>2</v>
      </c>
      <c r="O36" t="s">
        <v>613</v>
      </c>
      <c r="P36" t="s">
        <v>614</v>
      </c>
      <c r="Q36" t="s">
        <v>615</v>
      </c>
      <c r="R36" t="s">
        <v>616</v>
      </c>
      <c r="S36" t="s">
        <v>617</v>
      </c>
      <c r="T36" t="s">
        <v>618</v>
      </c>
      <c r="U36">
        <v>0.75</v>
      </c>
      <c r="V36">
        <v>2.65</v>
      </c>
      <c r="W36">
        <v>0</v>
      </c>
      <c r="X36">
        <v>0</v>
      </c>
      <c r="Y36" t="s">
        <v>3</v>
      </c>
      <c r="Z36" t="s">
        <v>677</v>
      </c>
      <c r="AA36">
        <v>3</v>
      </c>
      <c r="AB36" t="s">
        <v>620</v>
      </c>
      <c r="AC36">
        <v>343.45</v>
      </c>
      <c r="AD36">
        <v>1</v>
      </c>
      <c r="AE36">
        <v>0</v>
      </c>
      <c r="AF36">
        <v>1</v>
      </c>
      <c r="AG36">
        <v>3</v>
      </c>
      <c r="AH36" t="s">
        <v>217</v>
      </c>
      <c r="AI36" t="s">
        <v>245</v>
      </c>
      <c r="AJ36">
        <v>46191.412696759297</v>
      </c>
      <c r="AK36">
        <v>60177354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 t="s">
        <v>3</v>
      </c>
      <c r="AT36">
        <v>0</v>
      </c>
      <c r="AU36">
        <v>0</v>
      </c>
    </row>
    <row r="37" spans="2:47" x14ac:dyDescent="0.2">
      <c r="B37" t="s">
        <v>710</v>
      </c>
      <c r="C37">
        <v>1</v>
      </c>
      <c r="D37" t="s">
        <v>247</v>
      </c>
      <c r="E37" t="s">
        <v>248</v>
      </c>
      <c r="F37" t="s">
        <v>711</v>
      </c>
      <c r="G37" t="s">
        <v>217</v>
      </c>
      <c r="H37">
        <v>832</v>
      </c>
      <c r="I37">
        <v>1015.04</v>
      </c>
      <c r="J37">
        <v>24.96</v>
      </c>
      <c r="K37">
        <v>874.1</v>
      </c>
      <c r="L37">
        <v>22</v>
      </c>
      <c r="M37">
        <v>46189</v>
      </c>
      <c r="N37">
        <v>2</v>
      </c>
      <c r="O37" t="s">
        <v>621</v>
      </c>
      <c r="P37" t="s">
        <v>622</v>
      </c>
      <c r="Q37" t="s">
        <v>623</v>
      </c>
      <c r="R37" t="s">
        <v>624</v>
      </c>
      <c r="S37" t="s">
        <v>625</v>
      </c>
      <c r="T37" t="s">
        <v>618</v>
      </c>
      <c r="U37">
        <v>2</v>
      </c>
      <c r="V37">
        <v>17.14</v>
      </c>
      <c r="W37">
        <v>0</v>
      </c>
      <c r="X37">
        <v>0</v>
      </c>
      <c r="Y37" t="s">
        <v>3</v>
      </c>
      <c r="Z37" t="s">
        <v>677</v>
      </c>
      <c r="AA37">
        <v>3</v>
      </c>
      <c r="AB37" t="s">
        <v>620</v>
      </c>
      <c r="AC37">
        <v>832</v>
      </c>
      <c r="AD37">
        <v>1</v>
      </c>
      <c r="AE37">
        <v>0</v>
      </c>
      <c r="AF37">
        <v>1</v>
      </c>
      <c r="AG37">
        <v>3</v>
      </c>
      <c r="AH37" t="s">
        <v>217</v>
      </c>
      <c r="AI37" t="s">
        <v>248</v>
      </c>
      <c r="AJ37">
        <v>46191.418645833299</v>
      </c>
      <c r="AK37">
        <v>60177630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 t="s">
        <v>3</v>
      </c>
      <c r="AT37">
        <v>0</v>
      </c>
      <c r="AU37">
        <v>0</v>
      </c>
    </row>
    <row r="38" spans="2:47" x14ac:dyDescent="0.2">
      <c r="B38" t="s">
        <v>712</v>
      </c>
      <c r="C38">
        <v>0</v>
      </c>
      <c r="D38" t="s">
        <v>713</v>
      </c>
      <c r="E38" t="s">
        <v>248</v>
      </c>
      <c r="F38" t="s">
        <v>711</v>
      </c>
      <c r="G38" t="s">
        <v>217</v>
      </c>
      <c r="H38">
        <v>832</v>
      </c>
      <c r="I38">
        <v>1015.04</v>
      </c>
      <c r="J38">
        <v>24.96</v>
      </c>
      <c r="K38">
        <v>874.1</v>
      </c>
      <c r="L38">
        <v>22</v>
      </c>
      <c r="M38">
        <v>46189</v>
      </c>
      <c r="N38">
        <v>2</v>
      </c>
      <c r="O38" t="s">
        <v>693</v>
      </c>
      <c r="P38" t="s">
        <v>714</v>
      </c>
      <c r="Q38" t="s">
        <v>695</v>
      </c>
      <c r="R38" t="s">
        <v>696</v>
      </c>
      <c r="S38" t="s">
        <v>715</v>
      </c>
      <c r="T38" t="s">
        <v>660</v>
      </c>
      <c r="U38">
        <v>2</v>
      </c>
      <c r="V38">
        <v>17.14</v>
      </c>
      <c r="W38">
        <v>0</v>
      </c>
      <c r="X38">
        <v>0</v>
      </c>
      <c r="Y38" t="s">
        <v>3</v>
      </c>
      <c r="Z38" t="s">
        <v>677</v>
      </c>
      <c r="AA38">
        <v>3</v>
      </c>
      <c r="AB38" t="s">
        <v>620</v>
      </c>
      <c r="AC38">
        <v>832</v>
      </c>
      <c r="AD38">
        <v>1</v>
      </c>
      <c r="AE38">
        <v>0</v>
      </c>
      <c r="AF38">
        <v>1</v>
      </c>
      <c r="AG38">
        <v>3</v>
      </c>
      <c r="AH38" t="s">
        <v>217</v>
      </c>
      <c r="AI38" t="s">
        <v>248</v>
      </c>
      <c r="AJ38">
        <v>46191.418645833299</v>
      </c>
      <c r="AK38">
        <v>60177630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 t="s">
        <v>3</v>
      </c>
      <c r="AT38">
        <v>0</v>
      </c>
      <c r="AU38">
        <v>0</v>
      </c>
    </row>
    <row r="39" spans="2:47" x14ac:dyDescent="0.2">
      <c r="B39" t="s">
        <v>716</v>
      </c>
      <c r="C39">
        <v>0</v>
      </c>
      <c r="D39" t="s">
        <v>717</v>
      </c>
      <c r="E39" t="s">
        <v>248</v>
      </c>
      <c r="F39" t="s">
        <v>711</v>
      </c>
      <c r="G39" t="s">
        <v>217</v>
      </c>
      <c r="H39">
        <v>934.43</v>
      </c>
      <c r="I39">
        <v>1140</v>
      </c>
      <c r="J39">
        <v>28.03</v>
      </c>
      <c r="K39">
        <v>981.71</v>
      </c>
      <c r="L39">
        <v>22</v>
      </c>
      <c r="M39">
        <v>46189</v>
      </c>
      <c r="N39">
        <v>2</v>
      </c>
      <c r="O39" t="s">
        <v>718</v>
      </c>
      <c r="P39" t="s">
        <v>627</v>
      </c>
      <c r="Q39" t="s">
        <v>719</v>
      </c>
      <c r="R39" t="s">
        <v>720</v>
      </c>
      <c r="S39" t="s">
        <v>721</v>
      </c>
      <c r="T39" t="s">
        <v>618</v>
      </c>
      <c r="U39">
        <v>2</v>
      </c>
      <c r="V39">
        <v>19.25</v>
      </c>
      <c r="W39">
        <v>0</v>
      </c>
      <c r="X39">
        <v>0</v>
      </c>
      <c r="Y39" t="s">
        <v>3</v>
      </c>
      <c r="Z39" t="s">
        <v>677</v>
      </c>
      <c r="AA39">
        <v>3</v>
      </c>
      <c r="AB39" t="s">
        <v>620</v>
      </c>
      <c r="AC39">
        <v>934.43</v>
      </c>
      <c r="AD39">
        <v>1</v>
      </c>
      <c r="AE39">
        <v>0</v>
      </c>
      <c r="AF39">
        <v>1</v>
      </c>
      <c r="AG39">
        <v>3</v>
      </c>
      <c r="AH39" t="s">
        <v>217</v>
      </c>
      <c r="AI39" t="s">
        <v>248</v>
      </c>
      <c r="AJ39">
        <v>46191.418645833299</v>
      </c>
      <c r="AK39">
        <v>60177630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 t="s">
        <v>3</v>
      </c>
      <c r="AT39">
        <v>0</v>
      </c>
      <c r="AU39">
        <v>0</v>
      </c>
    </row>
    <row r="40" spans="2:47" x14ac:dyDescent="0.2">
      <c r="B40" t="s">
        <v>722</v>
      </c>
      <c r="C40">
        <v>1</v>
      </c>
      <c r="D40" t="s">
        <v>250</v>
      </c>
      <c r="E40" t="s">
        <v>251</v>
      </c>
      <c r="F40" t="s">
        <v>723</v>
      </c>
      <c r="G40" t="s">
        <v>217</v>
      </c>
      <c r="H40">
        <v>38</v>
      </c>
      <c r="I40">
        <v>46.36</v>
      </c>
      <c r="J40">
        <v>1.1399999999999999</v>
      </c>
      <c r="K40">
        <v>39.92</v>
      </c>
      <c r="L40">
        <v>22</v>
      </c>
      <c r="M40">
        <v>46190</v>
      </c>
      <c r="N40">
        <v>2</v>
      </c>
      <c r="O40" t="s">
        <v>621</v>
      </c>
      <c r="P40" t="s">
        <v>622</v>
      </c>
      <c r="Q40" t="s">
        <v>623</v>
      </c>
      <c r="R40" t="s">
        <v>624</v>
      </c>
      <c r="S40" t="s">
        <v>625</v>
      </c>
      <c r="T40" t="s">
        <v>618</v>
      </c>
      <c r="U40">
        <v>2</v>
      </c>
      <c r="V40">
        <v>0.78</v>
      </c>
      <c r="W40">
        <v>0</v>
      </c>
      <c r="X40">
        <v>0</v>
      </c>
      <c r="Y40" t="s">
        <v>3</v>
      </c>
      <c r="Z40" t="s">
        <v>3</v>
      </c>
      <c r="AA40">
        <v>3</v>
      </c>
      <c r="AB40" t="s">
        <v>620</v>
      </c>
      <c r="AC40">
        <v>38</v>
      </c>
      <c r="AD40">
        <v>1</v>
      </c>
      <c r="AE40">
        <v>0</v>
      </c>
      <c r="AF40">
        <v>1</v>
      </c>
      <c r="AG40">
        <v>3</v>
      </c>
      <c r="AH40" t="s">
        <v>217</v>
      </c>
      <c r="AI40" t="s">
        <v>251</v>
      </c>
      <c r="AJ40">
        <v>46191.412777777798</v>
      </c>
      <c r="AK40">
        <v>60177359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 t="s">
        <v>3</v>
      </c>
      <c r="AT40">
        <v>0</v>
      </c>
      <c r="AU40">
        <v>0</v>
      </c>
    </row>
    <row r="41" spans="2:47" x14ac:dyDescent="0.2">
      <c r="B41" t="s">
        <v>724</v>
      </c>
      <c r="C41">
        <v>0</v>
      </c>
      <c r="D41" t="s">
        <v>725</v>
      </c>
      <c r="E41" t="s">
        <v>251</v>
      </c>
      <c r="F41" t="s">
        <v>723</v>
      </c>
      <c r="G41" t="s">
        <v>217</v>
      </c>
      <c r="H41">
        <v>38</v>
      </c>
      <c r="I41">
        <v>46.36</v>
      </c>
      <c r="J41">
        <v>1.1399999999999999</v>
      </c>
      <c r="K41">
        <v>39.92</v>
      </c>
      <c r="L41">
        <v>22</v>
      </c>
      <c r="M41">
        <v>46190</v>
      </c>
      <c r="N41">
        <v>2</v>
      </c>
      <c r="O41" t="s">
        <v>693</v>
      </c>
      <c r="P41" t="s">
        <v>694</v>
      </c>
      <c r="Q41" t="s">
        <v>695</v>
      </c>
      <c r="R41" t="s">
        <v>696</v>
      </c>
      <c r="S41" t="s">
        <v>697</v>
      </c>
      <c r="T41" t="s">
        <v>660</v>
      </c>
      <c r="U41">
        <v>2</v>
      </c>
      <c r="V41">
        <v>0.78</v>
      </c>
      <c r="W41">
        <v>0</v>
      </c>
      <c r="X41">
        <v>0</v>
      </c>
      <c r="Y41" t="s">
        <v>3</v>
      </c>
      <c r="Z41" t="s">
        <v>3</v>
      </c>
      <c r="AA41">
        <v>3</v>
      </c>
      <c r="AB41" t="s">
        <v>620</v>
      </c>
      <c r="AC41">
        <v>38</v>
      </c>
      <c r="AD41">
        <v>1</v>
      </c>
      <c r="AE41">
        <v>0</v>
      </c>
      <c r="AF41">
        <v>1</v>
      </c>
      <c r="AG41">
        <v>3</v>
      </c>
      <c r="AH41" t="s">
        <v>217</v>
      </c>
      <c r="AI41" t="s">
        <v>251</v>
      </c>
      <c r="AJ41">
        <v>46191.412777777798</v>
      </c>
      <c r="AK41">
        <v>60177359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 t="s">
        <v>3</v>
      </c>
      <c r="AT41">
        <v>0</v>
      </c>
      <c r="AU41">
        <v>0</v>
      </c>
    </row>
    <row r="42" spans="2:47" x14ac:dyDescent="0.2">
      <c r="B42" t="s">
        <v>726</v>
      </c>
      <c r="C42">
        <v>0</v>
      </c>
      <c r="D42" t="s">
        <v>727</v>
      </c>
      <c r="E42" t="s">
        <v>251</v>
      </c>
      <c r="F42" t="s">
        <v>723</v>
      </c>
      <c r="G42" t="s">
        <v>217</v>
      </c>
      <c r="H42">
        <v>38.049999999999997</v>
      </c>
      <c r="I42">
        <v>46.42</v>
      </c>
      <c r="J42">
        <v>1.1399999999999999</v>
      </c>
      <c r="K42">
        <v>39.97</v>
      </c>
      <c r="L42">
        <v>22</v>
      </c>
      <c r="M42">
        <v>46190</v>
      </c>
      <c r="N42">
        <v>2</v>
      </c>
      <c r="O42" t="s">
        <v>613</v>
      </c>
      <c r="P42" t="s">
        <v>614</v>
      </c>
      <c r="Q42" t="s">
        <v>615</v>
      </c>
      <c r="R42" t="s">
        <v>616</v>
      </c>
      <c r="S42" t="s">
        <v>617</v>
      </c>
      <c r="T42" t="s">
        <v>618</v>
      </c>
      <c r="U42">
        <v>2</v>
      </c>
      <c r="V42">
        <v>0.78</v>
      </c>
      <c r="W42">
        <v>0</v>
      </c>
      <c r="X42">
        <v>0</v>
      </c>
      <c r="Y42" t="s">
        <v>3</v>
      </c>
      <c r="Z42" t="s">
        <v>3</v>
      </c>
      <c r="AA42">
        <v>3</v>
      </c>
      <c r="AB42" t="s">
        <v>620</v>
      </c>
      <c r="AC42">
        <v>38.049999999999997</v>
      </c>
      <c r="AD42">
        <v>1</v>
      </c>
      <c r="AE42">
        <v>0</v>
      </c>
      <c r="AF42">
        <v>1</v>
      </c>
      <c r="AG42">
        <v>3</v>
      </c>
      <c r="AH42" t="s">
        <v>217</v>
      </c>
      <c r="AI42" t="s">
        <v>251</v>
      </c>
      <c r="AJ42">
        <v>46191.412777777798</v>
      </c>
      <c r="AK42">
        <v>60177359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 t="s">
        <v>3</v>
      </c>
      <c r="AT42">
        <v>0</v>
      </c>
      <c r="AU42">
        <v>0</v>
      </c>
    </row>
    <row r="43" spans="2:47" x14ac:dyDescent="0.2">
      <c r="B43" t="s">
        <v>728</v>
      </c>
      <c r="C43">
        <v>0</v>
      </c>
      <c r="D43" t="s">
        <v>729</v>
      </c>
      <c r="E43" t="s">
        <v>263</v>
      </c>
      <c r="F43" t="s">
        <v>711</v>
      </c>
      <c r="G43" t="s">
        <v>21</v>
      </c>
      <c r="H43">
        <v>180.33</v>
      </c>
      <c r="I43">
        <v>220</v>
      </c>
      <c r="J43">
        <v>5.41</v>
      </c>
      <c r="K43">
        <v>189.45</v>
      </c>
      <c r="L43">
        <v>22</v>
      </c>
      <c r="M43">
        <v>46052</v>
      </c>
      <c r="N43">
        <v>2</v>
      </c>
      <c r="O43" t="s">
        <v>718</v>
      </c>
      <c r="P43" t="s">
        <v>633</v>
      </c>
      <c r="Q43" t="s">
        <v>719</v>
      </c>
      <c r="R43" t="s">
        <v>720</v>
      </c>
      <c r="S43" t="s">
        <v>721</v>
      </c>
      <c r="T43" t="s">
        <v>618</v>
      </c>
      <c r="U43">
        <v>2</v>
      </c>
      <c r="V43">
        <v>3.71</v>
      </c>
      <c r="W43">
        <v>0</v>
      </c>
      <c r="X43">
        <v>0</v>
      </c>
      <c r="Y43" t="s">
        <v>3</v>
      </c>
      <c r="Z43" t="s">
        <v>3</v>
      </c>
      <c r="AA43">
        <v>3</v>
      </c>
      <c r="AB43" t="s">
        <v>620</v>
      </c>
      <c r="AC43">
        <v>180.33</v>
      </c>
      <c r="AD43">
        <v>1</v>
      </c>
      <c r="AE43">
        <v>0</v>
      </c>
      <c r="AF43">
        <v>1</v>
      </c>
      <c r="AG43">
        <v>3</v>
      </c>
      <c r="AH43" t="s">
        <v>21</v>
      </c>
      <c r="AI43" t="s">
        <v>263</v>
      </c>
      <c r="AJ43">
        <v>46191.412858796299</v>
      </c>
      <c r="AK43">
        <v>60177366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 t="s">
        <v>3</v>
      </c>
      <c r="AT43">
        <v>0</v>
      </c>
      <c r="AU43">
        <v>0</v>
      </c>
    </row>
    <row r="44" spans="2:47" x14ac:dyDescent="0.2">
      <c r="B44" t="s">
        <v>730</v>
      </c>
      <c r="C44">
        <v>1</v>
      </c>
      <c r="D44" t="s">
        <v>262</v>
      </c>
      <c r="E44" t="s">
        <v>263</v>
      </c>
      <c r="F44" t="s">
        <v>711</v>
      </c>
      <c r="G44" t="s">
        <v>21</v>
      </c>
      <c r="H44">
        <v>154.34</v>
      </c>
      <c r="I44">
        <v>188.3</v>
      </c>
      <c r="J44">
        <v>4.63</v>
      </c>
      <c r="K44">
        <v>162.15</v>
      </c>
      <c r="L44">
        <v>22</v>
      </c>
      <c r="M44">
        <v>46052</v>
      </c>
      <c r="N44">
        <v>2</v>
      </c>
      <c r="O44" t="s">
        <v>621</v>
      </c>
      <c r="P44" t="s">
        <v>622</v>
      </c>
      <c r="Q44" t="s">
        <v>623</v>
      </c>
      <c r="R44" t="s">
        <v>624</v>
      </c>
      <c r="S44" t="s">
        <v>625</v>
      </c>
      <c r="T44" t="s">
        <v>618</v>
      </c>
      <c r="U44">
        <v>2</v>
      </c>
      <c r="V44">
        <v>3.18</v>
      </c>
      <c r="W44">
        <v>0</v>
      </c>
      <c r="X44">
        <v>0</v>
      </c>
      <c r="Y44" t="s">
        <v>3</v>
      </c>
      <c r="Z44" t="s">
        <v>3</v>
      </c>
      <c r="AA44">
        <v>3</v>
      </c>
      <c r="AB44" t="s">
        <v>620</v>
      </c>
      <c r="AC44">
        <v>154.34</v>
      </c>
      <c r="AD44">
        <v>1</v>
      </c>
      <c r="AE44">
        <v>0</v>
      </c>
      <c r="AF44">
        <v>1</v>
      </c>
      <c r="AG44">
        <v>3</v>
      </c>
      <c r="AH44" t="s">
        <v>21</v>
      </c>
      <c r="AI44" t="s">
        <v>263</v>
      </c>
      <c r="AJ44">
        <v>46191.412858796299</v>
      </c>
      <c r="AK44">
        <v>60177366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 t="s">
        <v>3</v>
      </c>
      <c r="AT44">
        <v>0</v>
      </c>
      <c r="AU44">
        <v>0</v>
      </c>
    </row>
    <row r="45" spans="2:47" x14ac:dyDescent="0.2">
      <c r="B45" t="s">
        <v>731</v>
      </c>
      <c r="C45">
        <v>0</v>
      </c>
      <c r="D45" t="s">
        <v>732</v>
      </c>
      <c r="E45" t="s">
        <v>263</v>
      </c>
      <c r="F45" t="s">
        <v>711</v>
      </c>
      <c r="G45" t="s">
        <v>21</v>
      </c>
      <c r="H45">
        <v>154.91999999999999</v>
      </c>
      <c r="I45">
        <v>189</v>
      </c>
      <c r="J45">
        <v>4.6500000000000004</v>
      </c>
      <c r="K45">
        <v>162.76</v>
      </c>
      <c r="L45">
        <v>22</v>
      </c>
      <c r="M45">
        <v>46052</v>
      </c>
      <c r="N45">
        <v>2</v>
      </c>
      <c r="O45" t="s">
        <v>693</v>
      </c>
      <c r="P45" t="s">
        <v>694</v>
      </c>
      <c r="Q45" t="s">
        <v>695</v>
      </c>
      <c r="R45" t="s">
        <v>696</v>
      </c>
      <c r="S45" t="s">
        <v>697</v>
      </c>
      <c r="T45" t="s">
        <v>660</v>
      </c>
      <c r="U45">
        <v>2</v>
      </c>
      <c r="V45">
        <v>3.19</v>
      </c>
      <c r="W45">
        <v>0</v>
      </c>
      <c r="X45">
        <v>0</v>
      </c>
      <c r="Y45" t="s">
        <v>3</v>
      </c>
      <c r="Z45" t="s">
        <v>3</v>
      </c>
      <c r="AA45">
        <v>3</v>
      </c>
      <c r="AB45" t="s">
        <v>620</v>
      </c>
      <c r="AC45">
        <v>154.91999999999999</v>
      </c>
      <c r="AD45">
        <v>1</v>
      </c>
      <c r="AE45">
        <v>0</v>
      </c>
      <c r="AF45">
        <v>1</v>
      </c>
      <c r="AG45">
        <v>3</v>
      </c>
      <c r="AH45" t="s">
        <v>21</v>
      </c>
      <c r="AI45" t="s">
        <v>263</v>
      </c>
      <c r="AJ45">
        <v>46191.412858796299</v>
      </c>
      <c r="AK45">
        <v>60177366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 t="s">
        <v>3</v>
      </c>
      <c r="AT45">
        <v>0</v>
      </c>
      <c r="AU45">
        <v>0</v>
      </c>
    </row>
    <row r="46" spans="2:47" x14ac:dyDescent="0.2">
      <c r="B46" t="s">
        <v>733</v>
      </c>
      <c r="C46">
        <v>0</v>
      </c>
      <c r="D46" t="s">
        <v>734</v>
      </c>
      <c r="E46" t="s">
        <v>266</v>
      </c>
      <c r="F46" t="s">
        <v>612</v>
      </c>
      <c r="G46" t="s">
        <v>224</v>
      </c>
      <c r="H46">
        <v>267.11</v>
      </c>
      <c r="I46">
        <v>325.87</v>
      </c>
      <c r="J46">
        <v>8.01</v>
      </c>
      <c r="K46">
        <v>277.18</v>
      </c>
      <c r="L46">
        <v>22</v>
      </c>
      <c r="M46">
        <v>46190</v>
      </c>
      <c r="N46">
        <v>2</v>
      </c>
      <c r="O46" t="s">
        <v>613</v>
      </c>
      <c r="P46" t="s">
        <v>614</v>
      </c>
      <c r="Q46" t="s">
        <v>735</v>
      </c>
      <c r="R46" t="s">
        <v>616</v>
      </c>
      <c r="S46" t="s">
        <v>617</v>
      </c>
      <c r="T46" t="s">
        <v>618</v>
      </c>
      <c r="U46">
        <v>0.75</v>
      </c>
      <c r="V46">
        <v>2.06</v>
      </c>
      <c r="W46">
        <v>0</v>
      </c>
      <c r="X46">
        <v>0</v>
      </c>
      <c r="Y46" t="s">
        <v>3</v>
      </c>
      <c r="Z46" t="s">
        <v>677</v>
      </c>
      <c r="AA46">
        <v>3</v>
      </c>
      <c r="AB46" t="s">
        <v>620</v>
      </c>
      <c r="AC46">
        <v>267.11</v>
      </c>
      <c r="AD46">
        <v>1</v>
      </c>
      <c r="AE46">
        <v>0</v>
      </c>
      <c r="AF46">
        <v>1</v>
      </c>
      <c r="AG46">
        <v>3</v>
      </c>
      <c r="AH46" t="s">
        <v>224</v>
      </c>
      <c r="AI46" t="s">
        <v>266</v>
      </c>
      <c r="AJ46">
        <v>46191.412962962997</v>
      </c>
      <c r="AK46">
        <v>60177371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 t="s">
        <v>3</v>
      </c>
      <c r="AT46">
        <v>0</v>
      </c>
      <c r="AU46">
        <v>0</v>
      </c>
    </row>
    <row r="47" spans="2:47" x14ac:dyDescent="0.2">
      <c r="B47" t="s">
        <v>736</v>
      </c>
      <c r="C47">
        <v>0</v>
      </c>
      <c r="D47" t="s">
        <v>737</v>
      </c>
      <c r="E47" t="s">
        <v>266</v>
      </c>
      <c r="F47" t="s">
        <v>612</v>
      </c>
      <c r="G47" t="s">
        <v>224</v>
      </c>
      <c r="H47">
        <v>189</v>
      </c>
      <c r="I47">
        <v>230.58</v>
      </c>
      <c r="J47">
        <v>5.67</v>
      </c>
      <c r="K47">
        <v>196.13</v>
      </c>
      <c r="L47">
        <v>22</v>
      </c>
      <c r="M47">
        <v>46190</v>
      </c>
      <c r="N47">
        <v>2</v>
      </c>
      <c r="O47" t="s">
        <v>693</v>
      </c>
      <c r="P47" t="s">
        <v>694</v>
      </c>
      <c r="Q47" t="s">
        <v>695</v>
      </c>
      <c r="R47" t="s">
        <v>696</v>
      </c>
      <c r="S47" t="s">
        <v>697</v>
      </c>
      <c r="T47" t="s">
        <v>660</v>
      </c>
      <c r="U47">
        <v>0.75</v>
      </c>
      <c r="V47">
        <v>1.46</v>
      </c>
      <c r="W47">
        <v>0</v>
      </c>
      <c r="X47">
        <v>0</v>
      </c>
      <c r="Y47" t="s">
        <v>3</v>
      </c>
      <c r="Z47" t="s">
        <v>677</v>
      </c>
      <c r="AA47">
        <v>3</v>
      </c>
      <c r="AB47" t="s">
        <v>620</v>
      </c>
      <c r="AC47">
        <v>189</v>
      </c>
      <c r="AD47">
        <v>1</v>
      </c>
      <c r="AE47">
        <v>0</v>
      </c>
      <c r="AF47">
        <v>1</v>
      </c>
      <c r="AG47">
        <v>3</v>
      </c>
      <c r="AH47" t="s">
        <v>224</v>
      </c>
      <c r="AI47" t="s">
        <v>266</v>
      </c>
      <c r="AJ47">
        <v>46191.412962962997</v>
      </c>
      <c r="AK47">
        <v>60177371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 t="s">
        <v>3</v>
      </c>
      <c r="AT47">
        <v>0</v>
      </c>
      <c r="AU47">
        <v>0</v>
      </c>
    </row>
    <row r="48" spans="2:47" x14ac:dyDescent="0.2">
      <c r="B48" t="s">
        <v>738</v>
      </c>
      <c r="C48">
        <v>1</v>
      </c>
      <c r="D48" t="s">
        <v>265</v>
      </c>
      <c r="E48" t="s">
        <v>266</v>
      </c>
      <c r="F48" t="s">
        <v>612</v>
      </c>
      <c r="G48" t="s">
        <v>224</v>
      </c>
      <c r="H48">
        <v>148.69</v>
      </c>
      <c r="I48">
        <v>181.4</v>
      </c>
      <c r="J48">
        <v>4.46</v>
      </c>
      <c r="K48">
        <v>154.30000000000001</v>
      </c>
      <c r="L48">
        <v>22</v>
      </c>
      <c r="M48">
        <v>46190</v>
      </c>
      <c r="N48">
        <v>2</v>
      </c>
      <c r="O48" t="s">
        <v>621</v>
      </c>
      <c r="P48" t="s">
        <v>622</v>
      </c>
      <c r="Q48" t="s">
        <v>623</v>
      </c>
      <c r="R48" t="s">
        <v>624</v>
      </c>
      <c r="S48" t="s">
        <v>625</v>
      </c>
      <c r="T48" t="s">
        <v>618</v>
      </c>
      <c r="U48">
        <v>0.75</v>
      </c>
      <c r="V48">
        <v>1.1499999999999999</v>
      </c>
      <c r="W48">
        <v>0</v>
      </c>
      <c r="X48">
        <v>0</v>
      </c>
      <c r="Y48" t="s">
        <v>3</v>
      </c>
      <c r="Z48" t="s">
        <v>677</v>
      </c>
      <c r="AA48">
        <v>3</v>
      </c>
      <c r="AB48" t="s">
        <v>620</v>
      </c>
      <c r="AC48">
        <v>148.69</v>
      </c>
      <c r="AD48">
        <v>1</v>
      </c>
      <c r="AE48">
        <v>0</v>
      </c>
      <c r="AF48">
        <v>1</v>
      </c>
      <c r="AG48">
        <v>3</v>
      </c>
      <c r="AH48" t="s">
        <v>224</v>
      </c>
      <c r="AI48" t="s">
        <v>266</v>
      </c>
      <c r="AJ48">
        <v>46191.412962962997</v>
      </c>
      <c r="AK48">
        <v>60177371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 t="s">
        <v>3</v>
      </c>
      <c r="AT48">
        <v>0</v>
      </c>
      <c r="AU48">
        <v>0</v>
      </c>
    </row>
    <row r="49" spans="2:47" x14ac:dyDescent="0.2">
      <c r="B49" t="s">
        <v>739</v>
      </c>
      <c r="C49">
        <v>1</v>
      </c>
      <c r="D49" t="s">
        <v>222</v>
      </c>
      <c r="E49" t="s">
        <v>223</v>
      </c>
      <c r="F49" t="s">
        <v>585</v>
      </c>
      <c r="G49" t="s">
        <v>224</v>
      </c>
      <c r="H49">
        <v>303.60000000000002</v>
      </c>
      <c r="I49">
        <v>370.39</v>
      </c>
      <c r="J49">
        <v>9.11</v>
      </c>
      <c r="K49">
        <v>318.95999999999998</v>
      </c>
      <c r="L49">
        <v>22</v>
      </c>
      <c r="M49">
        <v>46156</v>
      </c>
      <c r="N49">
        <v>2</v>
      </c>
      <c r="O49" t="s">
        <v>656</v>
      </c>
      <c r="P49" t="s">
        <v>609</v>
      </c>
      <c r="Q49" t="s">
        <v>657</v>
      </c>
      <c r="R49" t="s">
        <v>658</v>
      </c>
      <c r="S49" t="s">
        <v>659</v>
      </c>
      <c r="T49" t="s">
        <v>660</v>
      </c>
      <c r="U49">
        <v>2</v>
      </c>
      <c r="V49">
        <v>6.25</v>
      </c>
      <c r="W49">
        <v>0</v>
      </c>
      <c r="X49">
        <v>0</v>
      </c>
      <c r="Y49" t="s">
        <v>3</v>
      </c>
      <c r="Z49" t="s">
        <v>3</v>
      </c>
      <c r="AA49">
        <v>3</v>
      </c>
      <c r="AB49" t="s">
        <v>3</v>
      </c>
      <c r="AC49">
        <v>303.60000000000002</v>
      </c>
      <c r="AD49">
        <v>1</v>
      </c>
      <c r="AE49">
        <v>0</v>
      </c>
      <c r="AF49">
        <v>1</v>
      </c>
      <c r="AG49">
        <v>3</v>
      </c>
      <c r="AH49" t="s">
        <v>224</v>
      </c>
      <c r="AI49" t="s">
        <v>223</v>
      </c>
      <c r="AJ49">
        <v>46191.419710648202</v>
      </c>
      <c r="AK49">
        <v>60177695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 t="s">
        <v>3</v>
      </c>
      <c r="AT49">
        <v>0</v>
      </c>
      <c r="AU49">
        <v>0</v>
      </c>
    </row>
    <row r="50" spans="2:47" x14ac:dyDescent="0.2">
      <c r="B50" t="s">
        <v>740</v>
      </c>
      <c r="C50">
        <v>0</v>
      </c>
      <c r="D50" t="s">
        <v>741</v>
      </c>
      <c r="E50" t="s">
        <v>223</v>
      </c>
      <c r="F50" t="s">
        <v>585</v>
      </c>
      <c r="G50" t="s">
        <v>224</v>
      </c>
      <c r="H50">
        <v>313.24</v>
      </c>
      <c r="I50">
        <v>382.15</v>
      </c>
      <c r="J50">
        <v>9.4</v>
      </c>
      <c r="K50">
        <v>329.09</v>
      </c>
      <c r="L50">
        <v>22</v>
      </c>
      <c r="M50">
        <v>46190</v>
      </c>
      <c r="N50">
        <v>2</v>
      </c>
      <c r="O50" t="s">
        <v>693</v>
      </c>
      <c r="P50" t="s">
        <v>714</v>
      </c>
      <c r="Q50" t="s">
        <v>695</v>
      </c>
      <c r="R50" t="s">
        <v>696</v>
      </c>
      <c r="S50" t="s">
        <v>715</v>
      </c>
      <c r="T50" t="s">
        <v>660</v>
      </c>
      <c r="U50">
        <v>2</v>
      </c>
      <c r="V50">
        <v>6.45</v>
      </c>
      <c r="W50">
        <v>0</v>
      </c>
      <c r="X50">
        <v>0</v>
      </c>
      <c r="Y50" t="s">
        <v>3</v>
      </c>
      <c r="Z50" t="s">
        <v>3</v>
      </c>
      <c r="AA50">
        <v>3</v>
      </c>
      <c r="AB50" t="s">
        <v>3</v>
      </c>
      <c r="AC50">
        <v>313.24</v>
      </c>
      <c r="AD50">
        <v>1</v>
      </c>
      <c r="AE50">
        <v>0</v>
      </c>
      <c r="AF50">
        <v>1</v>
      </c>
      <c r="AG50">
        <v>3</v>
      </c>
      <c r="AH50" t="s">
        <v>224</v>
      </c>
      <c r="AI50" t="s">
        <v>223</v>
      </c>
      <c r="AJ50">
        <v>46191.419710648202</v>
      </c>
      <c r="AK50">
        <v>60177695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 t="s">
        <v>3</v>
      </c>
      <c r="AT50">
        <v>0</v>
      </c>
      <c r="AU50">
        <v>0</v>
      </c>
    </row>
    <row r="51" spans="2:47" x14ac:dyDescent="0.2">
      <c r="B51" t="s">
        <v>742</v>
      </c>
      <c r="C51">
        <v>0</v>
      </c>
      <c r="D51" t="s">
        <v>743</v>
      </c>
      <c r="E51" t="s">
        <v>223</v>
      </c>
      <c r="F51" t="s">
        <v>585</v>
      </c>
      <c r="G51" t="s">
        <v>224</v>
      </c>
      <c r="H51">
        <v>314.83999999999997</v>
      </c>
      <c r="I51">
        <v>384.11</v>
      </c>
      <c r="J51">
        <v>9.4499999999999993</v>
      </c>
      <c r="K51">
        <v>330.78</v>
      </c>
      <c r="L51">
        <v>22</v>
      </c>
      <c r="M51">
        <v>46190</v>
      </c>
      <c r="N51">
        <v>2</v>
      </c>
      <c r="O51" t="s">
        <v>613</v>
      </c>
      <c r="P51" t="s">
        <v>614</v>
      </c>
      <c r="Q51" t="s">
        <v>735</v>
      </c>
      <c r="R51" t="s">
        <v>616</v>
      </c>
      <c r="S51" t="s">
        <v>744</v>
      </c>
      <c r="T51" t="s">
        <v>690</v>
      </c>
      <c r="U51">
        <v>2</v>
      </c>
      <c r="V51">
        <v>6.49</v>
      </c>
      <c r="W51">
        <v>0</v>
      </c>
      <c r="X51">
        <v>0</v>
      </c>
      <c r="Y51" t="s">
        <v>3</v>
      </c>
      <c r="Z51" t="s">
        <v>3</v>
      </c>
      <c r="AA51">
        <v>3</v>
      </c>
      <c r="AB51" t="s">
        <v>3</v>
      </c>
      <c r="AC51">
        <v>314.83999999999997</v>
      </c>
      <c r="AD51">
        <v>1</v>
      </c>
      <c r="AE51">
        <v>0</v>
      </c>
      <c r="AF51">
        <v>1</v>
      </c>
      <c r="AG51">
        <v>3</v>
      </c>
      <c r="AH51" t="s">
        <v>224</v>
      </c>
      <c r="AI51" t="s">
        <v>223</v>
      </c>
      <c r="AJ51">
        <v>46191.419710648202</v>
      </c>
      <c r="AK51">
        <v>60177695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 t="s">
        <v>3</v>
      </c>
      <c r="AT51">
        <v>0</v>
      </c>
      <c r="AU51">
        <v>0</v>
      </c>
    </row>
    <row r="52" spans="2:47" x14ac:dyDescent="0.2">
      <c r="B52" t="s">
        <v>745</v>
      </c>
      <c r="C52">
        <v>1</v>
      </c>
      <c r="D52" t="s">
        <v>235</v>
      </c>
      <c r="E52" t="s">
        <v>236</v>
      </c>
      <c r="F52" t="s">
        <v>746</v>
      </c>
      <c r="G52" t="s">
        <v>217</v>
      </c>
      <c r="H52">
        <v>9.5</v>
      </c>
      <c r="I52">
        <v>11.59</v>
      </c>
      <c r="J52">
        <v>0.28999999999999998</v>
      </c>
      <c r="K52">
        <v>9.99</v>
      </c>
      <c r="L52">
        <v>22</v>
      </c>
      <c r="M52">
        <v>46176</v>
      </c>
      <c r="N52">
        <v>2</v>
      </c>
      <c r="O52" t="s">
        <v>621</v>
      </c>
      <c r="P52" t="s">
        <v>622</v>
      </c>
      <c r="Q52" t="s">
        <v>623</v>
      </c>
      <c r="R52" t="s">
        <v>624</v>
      </c>
      <c r="S52" t="s">
        <v>625</v>
      </c>
      <c r="T52" t="s">
        <v>618</v>
      </c>
      <c r="U52">
        <v>2</v>
      </c>
      <c r="V52">
        <v>0.2</v>
      </c>
      <c r="W52">
        <v>0</v>
      </c>
      <c r="X52">
        <v>0</v>
      </c>
      <c r="Y52" t="s">
        <v>3</v>
      </c>
      <c r="Z52" t="s">
        <v>619</v>
      </c>
      <c r="AA52">
        <v>3</v>
      </c>
      <c r="AB52" t="s">
        <v>3</v>
      </c>
      <c r="AC52">
        <v>9.5</v>
      </c>
      <c r="AD52">
        <v>1</v>
      </c>
      <c r="AE52">
        <v>0</v>
      </c>
      <c r="AF52">
        <v>1</v>
      </c>
      <c r="AG52">
        <v>3</v>
      </c>
      <c r="AH52" t="s">
        <v>217</v>
      </c>
      <c r="AI52" t="s">
        <v>236</v>
      </c>
      <c r="AJ52">
        <v>46191.412557870397</v>
      </c>
      <c r="AK52">
        <v>60177344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 t="s">
        <v>3</v>
      </c>
      <c r="AT52">
        <v>0</v>
      </c>
      <c r="AU52">
        <v>0</v>
      </c>
    </row>
    <row r="53" spans="2:47" x14ac:dyDescent="0.2">
      <c r="B53" t="s">
        <v>747</v>
      </c>
      <c r="C53">
        <v>0</v>
      </c>
      <c r="D53" t="s">
        <v>748</v>
      </c>
      <c r="E53" t="s">
        <v>236</v>
      </c>
      <c r="F53" t="s">
        <v>746</v>
      </c>
      <c r="G53" t="s">
        <v>217</v>
      </c>
      <c r="H53">
        <v>9.51</v>
      </c>
      <c r="I53">
        <v>11.6</v>
      </c>
      <c r="J53">
        <v>0.28999999999999998</v>
      </c>
      <c r="K53">
        <v>10</v>
      </c>
      <c r="L53">
        <v>22</v>
      </c>
      <c r="M53">
        <v>46189</v>
      </c>
      <c r="N53">
        <v>2</v>
      </c>
      <c r="O53" t="s">
        <v>718</v>
      </c>
      <c r="P53" t="s">
        <v>627</v>
      </c>
      <c r="Q53" t="s">
        <v>719</v>
      </c>
      <c r="R53" t="s">
        <v>720</v>
      </c>
      <c r="S53" t="s">
        <v>721</v>
      </c>
      <c r="T53" t="s">
        <v>618</v>
      </c>
      <c r="U53">
        <v>2</v>
      </c>
      <c r="V53">
        <v>0.2</v>
      </c>
      <c r="W53">
        <v>0</v>
      </c>
      <c r="X53">
        <v>0</v>
      </c>
      <c r="Y53" t="s">
        <v>3</v>
      </c>
      <c r="Z53" t="s">
        <v>3</v>
      </c>
      <c r="AA53">
        <v>3</v>
      </c>
      <c r="AB53" t="s">
        <v>3</v>
      </c>
      <c r="AC53">
        <v>9.51</v>
      </c>
      <c r="AD53">
        <v>1</v>
      </c>
      <c r="AE53">
        <v>0</v>
      </c>
      <c r="AF53">
        <v>1</v>
      </c>
      <c r="AG53">
        <v>3</v>
      </c>
      <c r="AH53" t="s">
        <v>217</v>
      </c>
      <c r="AI53" t="s">
        <v>236</v>
      </c>
      <c r="AJ53">
        <v>46191.412557870397</v>
      </c>
      <c r="AK53">
        <v>60177344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 t="s">
        <v>3</v>
      </c>
      <c r="AT53">
        <v>0</v>
      </c>
      <c r="AU53">
        <v>0</v>
      </c>
    </row>
    <row r="54" spans="2:47" x14ac:dyDescent="0.2">
      <c r="B54" t="s">
        <v>749</v>
      </c>
      <c r="C54">
        <v>0</v>
      </c>
      <c r="D54" t="s">
        <v>750</v>
      </c>
      <c r="E54" t="s">
        <v>236</v>
      </c>
      <c r="F54" t="s">
        <v>746</v>
      </c>
      <c r="G54" t="s">
        <v>217</v>
      </c>
      <c r="H54">
        <v>9.52</v>
      </c>
      <c r="I54">
        <v>11.61</v>
      </c>
      <c r="J54">
        <v>0.28999999999999998</v>
      </c>
      <c r="K54">
        <v>10.01</v>
      </c>
      <c r="L54">
        <v>22</v>
      </c>
      <c r="M54">
        <v>46189</v>
      </c>
      <c r="N54">
        <v>2</v>
      </c>
      <c r="O54" t="s">
        <v>687</v>
      </c>
      <c r="P54" t="s">
        <v>633</v>
      </c>
      <c r="Q54" t="s">
        <v>688</v>
      </c>
      <c r="R54" t="s">
        <v>616</v>
      </c>
      <c r="S54" t="s">
        <v>689</v>
      </c>
      <c r="T54" t="s">
        <v>690</v>
      </c>
      <c r="U54">
        <v>2</v>
      </c>
      <c r="V54">
        <v>0.2</v>
      </c>
      <c r="W54">
        <v>0</v>
      </c>
      <c r="X54">
        <v>0</v>
      </c>
      <c r="Y54" t="s">
        <v>3</v>
      </c>
      <c r="Z54" t="s">
        <v>3</v>
      </c>
      <c r="AA54">
        <v>3</v>
      </c>
      <c r="AB54" t="s">
        <v>3</v>
      </c>
      <c r="AC54">
        <v>9.52</v>
      </c>
      <c r="AD54">
        <v>1</v>
      </c>
      <c r="AE54">
        <v>0</v>
      </c>
      <c r="AF54">
        <v>1</v>
      </c>
      <c r="AG54">
        <v>3</v>
      </c>
      <c r="AH54" t="s">
        <v>217</v>
      </c>
      <c r="AI54" t="s">
        <v>236</v>
      </c>
      <c r="AJ54">
        <v>46191.412557870397</v>
      </c>
      <c r="AK54">
        <v>60177344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 t="s">
        <v>3</v>
      </c>
      <c r="AT54">
        <v>0</v>
      </c>
      <c r="AU54">
        <v>0</v>
      </c>
    </row>
    <row r="55" spans="2:47" x14ac:dyDescent="0.2">
      <c r="B55" t="s">
        <v>751</v>
      </c>
      <c r="C55">
        <v>1</v>
      </c>
      <c r="D55" t="s">
        <v>238</v>
      </c>
      <c r="E55" t="s">
        <v>752</v>
      </c>
      <c r="F55" t="s">
        <v>753</v>
      </c>
      <c r="G55" t="s">
        <v>217</v>
      </c>
      <c r="H55">
        <v>379.51</v>
      </c>
      <c r="I55">
        <v>463</v>
      </c>
      <c r="J55">
        <v>11.39</v>
      </c>
      <c r="K55">
        <v>398.72</v>
      </c>
      <c r="L55">
        <v>22</v>
      </c>
      <c r="M55">
        <v>46070</v>
      </c>
      <c r="N55">
        <v>2</v>
      </c>
      <c r="O55" t="s">
        <v>754</v>
      </c>
      <c r="P55" t="s">
        <v>627</v>
      </c>
      <c r="Q55" t="s">
        <v>755</v>
      </c>
      <c r="R55" t="s">
        <v>756</v>
      </c>
      <c r="S55" t="s">
        <v>757</v>
      </c>
      <c r="T55" t="s">
        <v>618</v>
      </c>
      <c r="U55">
        <v>2</v>
      </c>
      <c r="V55">
        <v>7.82</v>
      </c>
      <c r="W55">
        <v>0</v>
      </c>
      <c r="X55">
        <v>0</v>
      </c>
      <c r="Y55" t="s">
        <v>3</v>
      </c>
      <c r="Z55" t="s">
        <v>3</v>
      </c>
      <c r="AA55">
        <v>3</v>
      </c>
      <c r="AB55" t="s">
        <v>3</v>
      </c>
      <c r="AC55">
        <v>379.51</v>
      </c>
      <c r="AD55">
        <v>1</v>
      </c>
      <c r="AE55">
        <v>0</v>
      </c>
      <c r="AF55">
        <v>1</v>
      </c>
      <c r="AG55">
        <v>3</v>
      </c>
      <c r="AH55" t="s">
        <v>217</v>
      </c>
      <c r="AI55" t="s">
        <v>239</v>
      </c>
      <c r="AJ55">
        <v>46191.412592592598</v>
      </c>
      <c r="AK55">
        <v>60177349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 t="s">
        <v>3</v>
      </c>
      <c r="AT55">
        <v>0</v>
      </c>
      <c r="AU55">
        <v>0</v>
      </c>
    </row>
    <row r="56" spans="2:47" x14ac:dyDescent="0.2">
      <c r="B56" t="s">
        <v>758</v>
      </c>
      <c r="C56">
        <v>0</v>
      </c>
      <c r="D56" t="s">
        <v>759</v>
      </c>
      <c r="E56" t="s">
        <v>239</v>
      </c>
      <c r="F56" t="s">
        <v>753</v>
      </c>
      <c r="G56" t="s">
        <v>217</v>
      </c>
      <c r="H56">
        <v>632.79</v>
      </c>
      <c r="I56">
        <v>772</v>
      </c>
      <c r="J56">
        <v>18.98</v>
      </c>
      <c r="K56">
        <v>664.81</v>
      </c>
      <c r="L56">
        <v>22</v>
      </c>
      <c r="M56">
        <v>46070</v>
      </c>
      <c r="N56">
        <v>2</v>
      </c>
      <c r="O56" t="s">
        <v>760</v>
      </c>
      <c r="P56" t="s">
        <v>633</v>
      </c>
      <c r="Q56" t="s">
        <v>761</v>
      </c>
      <c r="R56" t="s">
        <v>3</v>
      </c>
      <c r="S56" t="s">
        <v>762</v>
      </c>
      <c r="T56" t="s">
        <v>618</v>
      </c>
      <c r="U56">
        <v>2</v>
      </c>
      <c r="V56">
        <v>13.04</v>
      </c>
      <c r="W56">
        <v>0</v>
      </c>
      <c r="X56">
        <v>0</v>
      </c>
      <c r="Y56" t="s">
        <v>3</v>
      </c>
      <c r="Z56" t="s">
        <v>3</v>
      </c>
      <c r="AA56">
        <v>3</v>
      </c>
      <c r="AB56" t="s">
        <v>3</v>
      </c>
      <c r="AC56">
        <v>632.79</v>
      </c>
      <c r="AD56">
        <v>1</v>
      </c>
      <c r="AE56">
        <v>0</v>
      </c>
      <c r="AF56">
        <v>1</v>
      </c>
      <c r="AG56">
        <v>3</v>
      </c>
      <c r="AH56" t="s">
        <v>217</v>
      </c>
      <c r="AI56" t="s">
        <v>239</v>
      </c>
      <c r="AJ56">
        <v>46191.412592592598</v>
      </c>
      <c r="AK56">
        <v>60177349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 t="s">
        <v>3</v>
      </c>
      <c r="AT56">
        <v>0</v>
      </c>
      <c r="AU56">
        <v>0</v>
      </c>
    </row>
    <row r="57" spans="2:47" x14ac:dyDescent="0.2">
      <c r="B57" t="s">
        <v>763</v>
      </c>
      <c r="C57">
        <v>0</v>
      </c>
      <c r="D57" t="s">
        <v>764</v>
      </c>
      <c r="E57" t="s">
        <v>239</v>
      </c>
      <c r="F57" t="s">
        <v>753</v>
      </c>
      <c r="G57" t="s">
        <v>217</v>
      </c>
      <c r="H57">
        <v>475.41</v>
      </c>
      <c r="I57">
        <v>580</v>
      </c>
      <c r="J57">
        <v>14.26</v>
      </c>
      <c r="K57">
        <v>499.46</v>
      </c>
      <c r="L57">
        <v>22</v>
      </c>
      <c r="M57">
        <v>46070</v>
      </c>
      <c r="N57">
        <v>2</v>
      </c>
      <c r="O57" t="s">
        <v>765</v>
      </c>
      <c r="P57" t="s">
        <v>766</v>
      </c>
      <c r="Q57" t="s">
        <v>767</v>
      </c>
      <c r="R57" t="s">
        <v>768</v>
      </c>
      <c r="S57" t="s">
        <v>769</v>
      </c>
      <c r="T57" t="s">
        <v>257</v>
      </c>
      <c r="U57">
        <v>2</v>
      </c>
      <c r="V57">
        <v>9.7899999999999991</v>
      </c>
      <c r="W57">
        <v>0</v>
      </c>
      <c r="X57">
        <v>0</v>
      </c>
      <c r="Y57" t="s">
        <v>3</v>
      </c>
      <c r="Z57" t="s">
        <v>3</v>
      </c>
      <c r="AA57">
        <v>3</v>
      </c>
      <c r="AB57" t="s">
        <v>3</v>
      </c>
      <c r="AC57">
        <v>475.41</v>
      </c>
      <c r="AD57">
        <v>1</v>
      </c>
      <c r="AE57">
        <v>0</v>
      </c>
      <c r="AF57">
        <v>1</v>
      </c>
      <c r="AG57">
        <v>3</v>
      </c>
      <c r="AH57" t="s">
        <v>217</v>
      </c>
      <c r="AI57" t="s">
        <v>239</v>
      </c>
      <c r="AJ57">
        <v>46191.412592592598</v>
      </c>
      <c r="AK57">
        <v>60177349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 t="s">
        <v>3</v>
      </c>
      <c r="AT57">
        <v>0</v>
      </c>
      <c r="AU57">
        <v>0</v>
      </c>
    </row>
    <row r="58" spans="2:47" x14ac:dyDescent="0.2">
      <c r="B58" t="s">
        <v>770</v>
      </c>
      <c r="C58">
        <v>1</v>
      </c>
      <c r="D58" t="s">
        <v>271</v>
      </c>
      <c r="E58" t="s">
        <v>272</v>
      </c>
      <c r="F58" t="s">
        <v>585</v>
      </c>
      <c r="G58" t="s">
        <v>224</v>
      </c>
      <c r="H58">
        <v>106.62</v>
      </c>
      <c r="I58">
        <v>130.08000000000001</v>
      </c>
      <c r="J58">
        <v>3.2</v>
      </c>
      <c r="K58">
        <v>112.02</v>
      </c>
      <c r="L58">
        <v>22</v>
      </c>
      <c r="M58">
        <v>46156</v>
      </c>
      <c r="N58">
        <v>2</v>
      </c>
      <c r="O58" t="s">
        <v>656</v>
      </c>
      <c r="P58" t="s">
        <v>609</v>
      </c>
      <c r="Q58" t="s">
        <v>657</v>
      </c>
      <c r="R58" t="s">
        <v>658</v>
      </c>
      <c r="S58" t="s">
        <v>659</v>
      </c>
      <c r="T58" t="s">
        <v>660</v>
      </c>
      <c r="U58">
        <v>2</v>
      </c>
      <c r="V58">
        <v>2.2000000000000002</v>
      </c>
      <c r="W58">
        <v>0</v>
      </c>
      <c r="X58">
        <v>0</v>
      </c>
      <c r="Y58" t="s">
        <v>3</v>
      </c>
      <c r="Z58" t="s">
        <v>3</v>
      </c>
      <c r="AA58">
        <v>3</v>
      </c>
      <c r="AB58" t="s">
        <v>620</v>
      </c>
      <c r="AC58">
        <v>106.62</v>
      </c>
      <c r="AD58">
        <v>1</v>
      </c>
      <c r="AE58">
        <v>0</v>
      </c>
      <c r="AF58">
        <v>1</v>
      </c>
      <c r="AG58">
        <v>3</v>
      </c>
      <c r="AH58" t="s">
        <v>224</v>
      </c>
      <c r="AI58" t="s">
        <v>272</v>
      </c>
      <c r="AJ58">
        <v>46191.430486111101</v>
      </c>
      <c r="AK58">
        <v>60177789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 t="s">
        <v>3</v>
      </c>
      <c r="AT58">
        <v>0</v>
      </c>
      <c r="AU58">
        <v>0</v>
      </c>
    </row>
    <row r="59" spans="2:47" x14ac:dyDescent="0.2">
      <c r="B59" t="s">
        <v>771</v>
      </c>
      <c r="C59">
        <v>0</v>
      </c>
      <c r="D59" t="s">
        <v>772</v>
      </c>
      <c r="E59" t="s">
        <v>272</v>
      </c>
      <c r="F59" t="s">
        <v>585</v>
      </c>
      <c r="G59" t="s">
        <v>224</v>
      </c>
      <c r="H59">
        <v>111.48</v>
      </c>
      <c r="I59">
        <v>136</v>
      </c>
      <c r="J59">
        <v>3.34</v>
      </c>
      <c r="K59">
        <v>117.12</v>
      </c>
      <c r="L59">
        <v>22</v>
      </c>
      <c r="M59">
        <v>46191</v>
      </c>
      <c r="N59">
        <v>2</v>
      </c>
      <c r="O59" t="s">
        <v>693</v>
      </c>
      <c r="P59" t="s">
        <v>694</v>
      </c>
      <c r="Q59" t="s">
        <v>695</v>
      </c>
      <c r="R59" t="s">
        <v>696</v>
      </c>
      <c r="S59" t="s">
        <v>697</v>
      </c>
      <c r="T59" t="s">
        <v>660</v>
      </c>
      <c r="U59">
        <v>2</v>
      </c>
      <c r="V59">
        <v>2.2999999999999998</v>
      </c>
      <c r="W59">
        <v>0</v>
      </c>
      <c r="X59">
        <v>0</v>
      </c>
      <c r="Y59" t="s">
        <v>3</v>
      </c>
      <c r="Z59" t="s">
        <v>3</v>
      </c>
      <c r="AA59">
        <v>3</v>
      </c>
      <c r="AB59" t="s">
        <v>3</v>
      </c>
      <c r="AC59">
        <v>111.48</v>
      </c>
      <c r="AD59">
        <v>1</v>
      </c>
      <c r="AE59">
        <v>0</v>
      </c>
      <c r="AF59">
        <v>1</v>
      </c>
      <c r="AG59">
        <v>3</v>
      </c>
      <c r="AH59" t="s">
        <v>224</v>
      </c>
      <c r="AI59" t="s">
        <v>272</v>
      </c>
      <c r="AJ59">
        <v>46191.430486111101</v>
      </c>
      <c r="AK59">
        <v>60177789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 t="s">
        <v>3</v>
      </c>
      <c r="AT59">
        <v>0</v>
      </c>
      <c r="AU59">
        <v>0</v>
      </c>
    </row>
    <row r="60" spans="2:47" x14ac:dyDescent="0.2">
      <c r="B60" t="s">
        <v>773</v>
      </c>
      <c r="C60">
        <v>0</v>
      </c>
      <c r="D60" t="s">
        <v>774</v>
      </c>
      <c r="E60" t="s">
        <v>272</v>
      </c>
      <c r="F60" t="s">
        <v>585</v>
      </c>
      <c r="G60" t="s">
        <v>224</v>
      </c>
      <c r="H60">
        <v>112.2</v>
      </c>
      <c r="I60">
        <v>136.88999999999999</v>
      </c>
      <c r="J60">
        <v>3.37</v>
      </c>
      <c r="K60">
        <v>117.88</v>
      </c>
      <c r="L60">
        <v>22</v>
      </c>
      <c r="M60">
        <v>46191</v>
      </c>
      <c r="N60">
        <v>2</v>
      </c>
      <c r="O60" t="s">
        <v>632</v>
      </c>
      <c r="P60" t="s">
        <v>633</v>
      </c>
      <c r="Q60" t="s">
        <v>634</v>
      </c>
      <c r="R60" t="s">
        <v>635</v>
      </c>
      <c r="S60" t="s">
        <v>636</v>
      </c>
      <c r="T60" t="s">
        <v>618</v>
      </c>
      <c r="U60">
        <v>2</v>
      </c>
      <c r="V60">
        <v>2.31</v>
      </c>
      <c r="W60">
        <v>0</v>
      </c>
      <c r="X60">
        <v>0</v>
      </c>
      <c r="Y60" t="s">
        <v>3</v>
      </c>
      <c r="Z60" t="s">
        <v>3</v>
      </c>
      <c r="AA60">
        <v>3</v>
      </c>
      <c r="AB60" t="s">
        <v>3</v>
      </c>
      <c r="AC60">
        <v>112.2</v>
      </c>
      <c r="AD60">
        <v>1</v>
      </c>
      <c r="AE60">
        <v>0</v>
      </c>
      <c r="AF60">
        <v>1</v>
      </c>
      <c r="AG60">
        <v>3</v>
      </c>
      <c r="AH60" t="s">
        <v>224</v>
      </c>
      <c r="AI60" t="s">
        <v>272</v>
      </c>
      <c r="AJ60">
        <v>46191.430486111101</v>
      </c>
      <c r="AK60">
        <v>60177789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 t="s">
        <v>3</v>
      </c>
      <c r="AT60">
        <v>0</v>
      </c>
      <c r="AU60">
        <v>0</v>
      </c>
    </row>
    <row r="61" spans="2:47" x14ac:dyDescent="0.2">
      <c r="B61" t="s">
        <v>775</v>
      </c>
      <c r="C61">
        <v>1</v>
      </c>
      <c r="D61" t="s">
        <v>268</v>
      </c>
      <c r="E61" t="s">
        <v>269</v>
      </c>
      <c r="F61" t="s">
        <v>585</v>
      </c>
      <c r="G61" t="s">
        <v>224</v>
      </c>
      <c r="H61">
        <v>53.98</v>
      </c>
      <c r="I61">
        <v>65.86</v>
      </c>
      <c r="J61">
        <v>1.62</v>
      </c>
      <c r="K61">
        <v>56.71</v>
      </c>
      <c r="L61">
        <v>22</v>
      </c>
      <c r="M61">
        <v>46191</v>
      </c>
      <c r="N61">
        <v>2</v>
      </c>
      <c r="O61" t="s">
        <v>776</v>
      </c>
      <c r="P61" t="s">
        <v>609</v>
      </c>
      <c r="Q61" t="s">
        <v>657</v>
      </c>
      <c r="R61" t="s">
        <v>658</v>
      </c>
      <c r="S61" t="s">
        <v>659</v>
      </c>
      <c r="T61" t="s">
        <v>660</v>
      </c>
      <c r="U61">
        <v>2</v>
      </c>
      <c r="V61">
        <v>1.1100000000000001</v>
      </c>
      <c r="W61">
        <v>0</v>
      </c>
      <c r="X61">
        <v>0</v>
      </c>
      <c r="Y61" t="s">
        <v>3</v>
      </c>
      <c r="Z61" t="s">
        <v>3</v>
      </c>
      <c r="AA61">
        <v>3</v>
      </c>
      <c r="AB61" t="s">
        <v>3</v>
      </c>
      <c r="AC61">
        <v>53.98</v>
      </c>
      <c r="AD61">
        <v>1</v>
      </c>
      <c r="AE61">
        <v>0</v>
      </c>
      <c r="AF61">
        <v>1</v>
      </c>
      <c r="AG61">
        <v>3</v>
      </c>
      <c r="AH61" t="s">
        <v>224</v>
      </c>
      <c r="AI61" t="s">
        <v>269</v>
      </c>
      <c r="AJ61">
        <v>46191.4294212963</v>
      </c>
      <c r="AK61">
        <v>60177784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 t="s">
        <v>3</v>
      </c>
      <c r="AT61">
        <v>0</v>
      </c>
      <c r="AU61">
        <v>0</v>
      </c>
    </row>
    <row r="62" spans="2:47" x14ac:dyDescent="0.2">
      <c r="B62" t="s">
        <v>777</v>
      </c>
      <c r="C62">
        <v>0</v>
      </c>
      <c r="D62" t="s">
        <v>778</v>
      </c>
      <c r="E62" t="s">
        <v>269</v>
      </c>
      <c r="F62" t="s">
        <v>585</v>
      </c>
      <c r="G62" t="s">
        <v>224</v>
      </c>
      <c r="H62">
        <v>54.02</v>
      </c>
      <c r="I62">
        <v>65.900000000000006</v>
      </c>
      <c r="J62">
        <v>1.62</v>
      </c>
      <c r="K62">
        <v>56.75</v>
      </c>
      <c r="L62">
        <v>22</v>
      </c>
      <c r="M62">
        <v>46069</v>
      </c>
      <c r="N62">
        <v>2</v>
      </c>
      <c r="O62" t="s">
        <v>693</v>
      </c>
      <c r="P62" t="s">
        <v>694</v>
      </c>
      <c r="Q62" t="s">
        <v>695</v>
      </c>
      <c r="R62" t="s">
        <v>696</v>
      </c>
      <c r="S62" t="s">
        <v>697</v>
      </c>
      <c r="T62" t="s">
        <v>779</v>
      </c>
      <c r="U62">
        <v>2</v>
      </c>
      <c r="V62">
        <v>1.1100000000000001</v>
      </c>
      <c r="W62">
        <v>0</v>
      </c>
      <c r="X62">
        <v>0</v>
      </c>
      <c r="Y62" t="s">
        <v>3</v>
      </c>
      <c r="Z62" t="s">
        <v>3</v>
      </c>
      <c r="AA62">
        <v>3</v>
      </c>
      <c r="AB62" t="s">
        <v>3</v>
      </c>
      <c r="AC62">
        <v>54.02</v>
      </c>
      <c r="AD62">
        <v>1</v>
      </c>
      <c r="AE62">
        <v>0</v>
      </c>
      <c r="AF62">
        <v>1</v>
      </c>
      <c r="AG62">
        <v>3</v>
      </c>
      <c r="AH62" t="s">
        <v>224</v>
      </c>
      <c r="AI62" t="s">
        <v>269</v>
      </c>
      <c r="AJ62">
        <v>46191.4294212963</v>
      </c>
      <c r="AK62">
        <v>60177784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 t="s">
        <v>3</v>
      </c>
      <c r="AT62">
        <v>0</v>
      </c>
      <c r="AU62">
        <v>0</v>
      </c>
    </row>
    <row r="63" spans="2:47" x14ac:dyDescent="0.2">
      <c r="B63" t="s">
        <v>780</v>
      </c>
      <c r="C63">
        <v>0</v>
      </c>
      <c r="D63" t="s">
        <v>781</v>
      </c>
      <c r="E63" t="s">
        <v>269</v>
      </c>
      <c r="F63" t="s">
        <v>585</v>
      </c>
      <c r="G63" t="s">
        <v>224</v>
      </c>
      <c r="H63">
        <v>55.74</v>
      </c>
      <c r="I63">
        <v>68</v>
      </c>
      <c r="J63">
        <v>1.67</v>
      </c>
      <c r="K63">
        <v>58.56</v>
      </c>
      <c r="L63">
        <v>22</v>
      </c>
      <c r="M63">
        <v>46069</v>
      </c>
      <c r="N63">
        <v>2</v>
      </c>
      <c r="O63" t="s">
        <v>632</v>
      </c>
      <c r="P63" t="s">
        <v>627</v>
      </c>
      <c r="Q63" t="s">
        <v>634</v>
      </c>
      <c r="R63" t="s">
        <v>635</v>
      </c>
      <c r="S63" t="s">
        <v>782</v>
      </c>
      <c r="T63" t="s">
        <v>779</v>
      </c>
      <c r="U63">
        <v>2</v>
      </c>
      <c r="V63">
        <v>1.1499999999999999</v>
      </c>
      <c r="W63">
        <v>0</v>
      </c>
      <c r="X63">
        <v>0</v>
      </c>
      <c r="Y63" t="s">
        <v>3</v>
      </c>
      <c r="Z63" t="s">
        <v>3</v>
      </c>
      <c r="AA63">
        <v>3</v>
      </c>
      <c r="AB63" t="s">
        <v>3</v>
      </c>
      <c r="AC63">
        <v>55.74</v>
      </c>
      <c r="AD63">
        <v>1</v>
      </c>
      <c r="AE63">
        <v>0</v>
      </c>
      <c r="AF63">
        <v>1</v>
      </c>
      <c r="AG63">
        <v>3</v>
      </c>
      <c r="AH63" t="s">
        <v>224</v>
      </c>
      <c r="AI63" t="s">
        <v>269</v>
      </c>
      <c r="AJ63">
        <v>46191.4294212963</v>
      </c>
      <c r="AK63">
        <v>60177784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 t="s">
        <v>3</v>
      </c>
      <c r="AT63">
        <v>0</v>
      </c>
      <c r="AU63">
        <v>0</v>
      </c>
    </row>
    <row r="64" spans="2:47" x14ac:dyDescent="0.2">
      <c r="B64" t="s">
        <v>783</v>
      </c>
      <c r="C64">
        <v>1</v>
      </c>
      <c r="D64" t="s">
        <v>274</v>
      </c>
      <c r="E64" t="s">
        <v>275</v>
      </c>
      <c r="F64" t="s">
        <v>612</v>
      </c>
      <c r="G64" t="s">
        <v>217</v>
      </c>
      <c r="H64">
        <v>41</v>
      </c>
      <c r="I64">
        <v>50.02</v>
      </c>
      <c r="J64">
        <v>1.23</v>
      </c>
      <c r="K64">
        <v>42.55</v>
      </c>
      <c r="L64">
        <v>22</v>
      </c>
      <c r="M64">
        <v>46191</v>
      </c>
      <c r="N64">
        <v>2</v>
      </c>
      <c r="O64" t="s">
        <v>621</v>
      </c>
      <c r="P64" t="s">
        <v>622</v>
      </c>
      <c r="Q64" t="s">
        <v>623</v>
      </c>
      <c r="R64" t="s">
        <v>624</v>
      </c>
      <c r="S64" t="s">
        <v>625</v>
      </c>
      <c r="T64" t="s">
        <v>618</v>
      </c>
      <c r="U64">
        <v>0.75</v>
      </c>
      <c r="V64">
        <v>0.32</v>
      </c>
      <c r="W64">
        <v>0</v>
      </c>
      <c r="X64">
        <v>0</v>
      </c>
      <c r="Y64" t="s">
        <v>3</v>
      </c>
      <c r="Z64" t="s">
        <v>3</v>
      </c>
      <c r="AA64">
        <v>3</v>
      </c>
      <c r="AB64" t="s">
        <v>3</v>
      </c>
      <c r="AC64">
        <v>41</v>
      </c>
      <c r="AD64">
        <v>1</v>
      </c>
      <c r="AE64">
        <v>0</v>
      </c>
      <c r="AF64">
        <v>1</v>
      </c>
      <c r="AG64">
        <v>3</v>
      </c>
      <c r="AH64" t="s">
        <v>217</v>
      </c>
      <c r="AI64" t="s">
        <v>275</v>
      </c>
      <c r="AJ64">
        <v>46191.433240740698</v>
      </c>
      <c r="AK64">
        <v>60177794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 t="s">
        <v>3</v>
      </c>
      <c r="AT64">
        <v>0</v>
      </c>
      <c r="AU64">
        <v>0</v>
      </c>
    </row>
    <row r="65" spans="2:47" x14ac:dyDescent="0.2">
      <c r="B65" t="s">
        <v>784</v>
      </c>
      <c r="C65">
        <v>0</v>
      </c>
      <c r="D65" t="s">
        <v>785</v>
      </c>
      <c r="E65" t="s">
        <v>275</v>
      </c>
      <c r="F65" t="s">
        <v>612</v>
      </c>
      <c r="G65" t="s">
        <v>217</v>
      </c>
      <c r="H65">
        <v>41.08</v>
      </c>
      <c r="I65">
        <v>50.12</v>
      </c>
      <c r="J65">
        <v>1.23</v>
      </c>
      <c r="K65">
        <v>42.63</v>
      </c>
      <c r="L65">
        <v>22</v>
      </c>
      <c r="M65">
        <v>46191</v>
      </c>
      <c r="N65">
        <v>2</v>
      </c>
      <c r="O65" t="s">
        <v>693</v>
      </c>
      <c r="P65" t="s">
        <v>694</v>
      </c>
      <c r="Q65" t="s">
        <v>695</v>
      </c>
      <c r="R65" t="s">
        <v>696</v>
      </c>
      <c r="S65" t="s">
        <v>697</v>
      </c>
      <c r="T65" t="s">
        <v>660</v>
      </c>
      <c r="U65">
        <v>0.75</v>
      </c>
      <c r="V65">
        <v>0.32</v>
      </c>
      <c r="W65">
        <v>0</v>
      </c>
      <c r="X65">
        <v>0</v>
      </c>
      <c r="Y65" t="s">
        <v>3</v>
      </c>
      <c r="Z65" t="s">
        <v>3</v>
      </c>
      <c r="AA65">
        <v>3</v>
      </c>
      <c r="AB65" t="s">
        <v>3</v>
      </c>
      <c r="AC65">
        <v>41.08</v>
      </c>
      <c r="AD65">
        <v>1</v>
      </c>
      <c r="AE65">
        <v>0</v>
      </c>
      <c r="AF65">
        <v>1</v>
      </c>
      <c r="AG65">
        <v>3</v>
      </c>
      <c r="AH65" t="s">
        <v>217</v>
      </c>
      <c r="AI65" t="s">
        <v>275</v>
      </c>
      <c r="AJ65">
        <v>46191.433240740698</v>
      </c>
      <c r="AK65">
        <v>60177794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 t="s">
        <v>3</v>
      </c>
      <c r="AT65">
        <v>0</v>
      </c>
      <c r="AU65">
        <v>0</v>
      </c>
    </row>
    <row r="66" spans="2:47" x14ac:dyDescent="0.2">
      <c r="B66" t="s">
        <v>786</v>
      </c>
      <c r="C66">
        <v>0</v>
      </c>
      <c r="D66" t="s">
        <v>787</v>
      </c>
      <c r="E66" t="s">
        <v>275</v>
      </c>
      <c r="F66" t="s">
        <v>612</v>
      </c>
      <c r="G66" t="s">
        <v>217</v>
      </c>
      <c r="H66">
        <v>41.06</v>
      </c>
      <c r="I66">
        <v>50.09</v>
      </c>
      <c r="J66">
        <v>1.23</v>
      </c>
      <c r="K66">
        <v>42.61</v>
      </c>
      <c r="L66">
        <v>22</v>
      </c>
      <c r="M66">
        <v>46191</v>
      </c>
      <c r="N66">
        <v>0</v>
      </c>
      <c r="O66" t="s">
        <v>613</v>
      </c>
      <c r="P66" t="s">
        <v>3</v>
      </c>
      <c r="Q66" t="s">
        <v>3</v>
      </c>
      <c r="R66" t="s">
        <v>3</v>
      </c>
      <c r="S66" t="s">
        <v>3</v>
      </c>
      <c r="T66" t="s">
        <v>779</v>
      </c>
      <c r="U66">
        <v>0.75</v>
      </c>
      <c r="V66">
        <v>0.32</v>
      </c>
      <c r="W66">
        <v>0</v>
      </c>
      <c r="X66">
        <v>0</v>
      </c>
      <c r="Y66" t="s">
        <v>3</v>
      </c>
      <c r="Z66" t="s">
        <v>3</v>
      </c>
      <c r="AA66">
        <v>3</v>
      </c>
      <c r="AB66" t="s">
        <v>3</v>
      </c>
      <c r="AC66">
        <v>41.06</v>
      </c>
      <c r="AD66">
        <v>1</v>
      </c>
      <c r="AE66">
        <v>0</v>
      </c>
      <c r="AF66">
        <v>1</v>
      </c>
      <c r="AG66">
        <v>3</v>
      </c>
      <c r="AH66" t="s">
        <v>217</v>
      </c>
      <c r="AI66" t="s">
        <v>275</v>
      </c>
      <c r="AJ66">
        <v>46191.433240740698</v>
      </c>
      <c r="AK66">
        <v>60177794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 t="s">
        <v>3</v>
      </c>
      <c r="AT66">
        <v>0</v>
      </c>
      <c r="AU66">
        <v>0</v>
      </c>
    </row>
    <row r="67" spans="2:47" x14ac:dyDescent="0.2">
      <c r="B67" t="s">
        <v>788</v>
      </c>
      <c r="C67">
        <v>1</v>
      </c>
      <c r="D67" t="s">
        <v>277</v>
      </c>
      <c r="E67" t="s">
        <v>278</v>
      </c>
      <c r="F67" t="s">
        <v>705</v>
      </c>
      <c r="G67" t="s">
        <v>217</v>
      </c>
      <c r="H67">
        <v>140</v>
      </c>
      <c r="I67">
        <v>170.8</v>
      </c>
      <c r="J67">
        <v>4.2</v>
      </c>
      <c r="K67">
        <v>147.08000000000001</v>
      </c>
      <c r="L67">
        <v>22</v>
      </c>
      <c r="M67">
        <v>46191</v>
      </c>
      <c r="N67">
        <v>2</v>
      </c>
      <c r="O67" t="s">
        <v>621</v>
      </c>
      <c r="P67" t="s">
        <v>622</v>
      </c>
      <c r="Q67" t="s">
        <v>623</v>
      </c>
      <c r="R67" t="s">
        <v>624</v>
      </c>
      <c r="S67" t="s">
        <v>625</v>
      </c>
      <c r="T67" t="s">
        <v>618</v>
      </c>
      <c r="U67">
        <v>2</v>
      </c>
      <c r="V67">
        <v>2.88</v>
      </c>
      <c r="W67">
        <v>0</v>
      </c>
      <c r="X67">
        <v>0</v>
      </c>
      <c r="Y67" t="s">
        <v>3</v>
      </c>
      <c r="Z67" t="s">
        <v>619</v>
      </c>
      <c r="AA67">
        <v>3</v>
      </c>
      <c r="AB67" t="s">
        <v>3</v>
      </c>
      <c r="AC67">
        <v>140</v>
      </c>
      <c r="AD67">
        <v>1</v>
      </c>
      <c r="AE67">
        <v>0</v>
      </c>
      <c r="AF67">
        <v>1</v>
      </c>
      <c r="AG67">
        <v>3</v>
      </c>
      <c r="AH67" t="s">
        <v>217</v>
      </c>
      <c r="AI67" t="s">
        <v>278</v>
      </c>
      <c r="AJ67">
        <v>46191.433819444399</v>
      </c>
      <c r="AK67">
        <v>60177548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 t="s">
        <v>3</v>
      </c>
      <c r="AT67">
        <v>0</v>
      </c>
      <c r="AU67">
        <v>0</v>
      </c>
    </row>
    <row r="68" spans="2:47" x14ac:dyDescent="0.2">
      <c r="B68" t="s">
        <v>789</v>
      </c>
      <c r="C68">
        <v>0</v>
      </c>
      <c r="D68" t="s">
        <v>790</v>
      </c>
      <c r="E68" t="s">
        <v>278</v>
      </c>
      <c r="F68" t="s">
        <v>705</v>
      </c>
      <c r="G68" t="s">
        <v>217</v>
      </c>
      <c r="H68">
        <v>140.16</v>
      </c>
      <c r="I68">
        <v>171</v>
      </c>
      <c r="J68">
        <v>4.2</v>
      </c>
      <c r="K68">
        <v>147.25</v>
      </c>
      <c r="L68">
        <v>22</v>
      </c>
      <c r="M68">
        <v>46191</v>
      </c>
      <c r="N68">
        <v>2</v>
      </c>
      <c r="O68" t="s">
        <v>693</v>
      </c>
      <c r="P68" t="s">
        <v>694</v>
      </c>
      <c r="Q68" t="s">
        <v>695</v>
      </c>
      <c r="R68" t="s">
        <v>696</v>
      </c>
      <c r="S68" t="s">
        <v>697</v>
      </c>
      <c r="T68" t="s">
        <v>660</v>
      </c>
      <c r="U68">
        <v>2</v>
      </c>
      <c r="V68">
        <v>2.89</v>
      </c>
      <c r="W68">
        <v>0</v>
      </c>
      <c r="X68">
        <v>0</v>
      </c>
      <c r="Y68" t="s">
        <v>3</v>
      </c>
      <c r="Z68" t="s">
        <v>3</v>
      </c>
      <c r="AA68">
        <v>3</v>
      </c>
      <c r="AB68" t="s">
        <v>3</v>
      </c>
      <c r="AC68">
        <v>140.16</v>
      </c>
      <c r="AD68">
        <v>1</v>
      </c>
      <c r="AE68">
        <v>0</v>
      </c>
      <c r="AF68">
        <v>1</v>
      </c>
      <c r="AG68">
        <v>3</v>
      </c>
      <c r="AH68" t="s">
        <v>217</v>
      </c>
      <c r="AI68" t="s">
        <v>278</v>
      </c>
      <c r="AJ68">
        <v>46191.433819444399</v>
      </c>
      <c r="AK68">
        <v>60177548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 t="s">
        <v>3</v>
      </c>
      <c r="AT68">
        <v>0</v>
      </c>
      <c r="AU68">
        <v>0</v>
      </c>
    </row>
    <row r="69" spans="2:47" x14ac:dyDescent="0.2">
      <c r="B69" t="s">
        <v>791</v>
      </c>
      <c r="C69">
        <v>0</v>
      </c>
      <c r="D69" t="s">
        <v>792</v>
      </c>
      <c r="E69" t="s">
        <v>278</v>
      </c>
      <c r="F69" t="s">
        <v>705</v>
      </c>
      <c r="G69" t="s">
        <v>217</v>
      </c>
      <c r="H69">
        <v>140.08000000000001</v>
      </c>
      <c r="I69">
        <v>170.9</v>
      </c>
      <c r="J69">
        <v>4.2</v>
      </c>
      <c r="K69">
        <v>147.16999999999999</v>
      </c>
      <c r="L69">
        <v>22</v>
      </c>
      <c r="M69">
        <v>46191</v>
      </c>
      <c r="N69">
        <v>2</v>
      </c>
      <c r="O69" t="s">
        <v>687</v>
      </c>
      <c r="P69" t="s">
        <v>633</v>
      </c>
      <c r="Q69" t="s">
        <v>688</v>
      </c>
      <c r="R69" t="s">
        <v>616</v>
      </c>
      <c r="S69" t="s">
        <v>689</v>
      </c>
      <c r="T69" t="s">
        <v>690</v>
      </c>
      <c r="U69">
        <v>2</v>
      </c>
      <c r="V69">
        <v>2.89</v>
      </c>
      <c r="W69">
        <v>0</v>
      </c>
      <c r="X69">
        <v>0</v>
      </c>
      <c r="Y69" t="s">
        <v>3</v>
      </c>
      <c r="Z69" t="s">
        <v>3</v>
      </c>
      <c r="AA69">
        <v>3</v>
      </c>
      <c r="AB69" t="s">
        <v>3</v>
      </c>
      <c r="AC69">
        <v>140.08000000000001</v>
      </c>
      <c r="AD69">
        <v>1</v>
      </c>
      <c r="AE69">
        <v>0</v>
      </c>
      <c r="AF69">
        <v>1</v>
      </c>
      <c r="AG69">
        <v>3</v>
      </c>
      <c r="AH69" t="s">
        <v>217</v>
      </c>
      <c r="AI69" t="s">
        <v>278</v>
      </c>
      <c r="AJ69">
        <v>46191.433819444399</v>
      </c>
      <c r="AK69">
        <v>60177548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 t="s">
        <v>3</v>
      </c>
      <c r="AT69">
        <v>0</v>
      </c>
      <c r="AU69">
        <v>0</v>
      </c>
    </row>
    <row r="70" spans="2:47" x14ac:dyDescent="0.2">
      <c r="B70" t="s">
        <v>793</v>
      </c>
      <c r="C70">
        <v>1</v>
      </c>
      <c r="D70" t="s">
        <v>280</v>
      </c>
      <c r="E70" t="s">
        <v>281</v>
      </c>
      <c r="F70" t="s">
        <v>705</v>
      </c>
      <c r="G70" t="s">
        <v>217</v>
      </c>
      <c r="H70">
        <v>256</v>
      </c>
      <c r="I70">
        <v>312.32</v>
      </c>
      <c r="J70">
        <v>7.68</v>
      </c>
      <c r="K70">
        <v>268.95</v>
      </c>
      <c r="L70">
        <v>22</v>
      </c>
      <c r="M70">
        <v>46191</v>
      </c>
      <c r="N70">
        <v>2</v>
      </c>
      <c r="O70" t="s">
        <v>621</v>
      </c>
      <c r="P70" t="s">
        <v>622</v>
      </c>
      <c r="Q70" t="s">
        <v>623</v>
      </c>
      <c r="R70" t="s">
        <v>624</v>
      </c>
      <c r="S70" t="s">
        <v>625</v>
      </c>
      <c r="T70" t="s">
        <v>618</v>
      </c>
      <c r="U70">
        <v>2</v>
      </c>
      <c r="V70">
        <v>5.27</v>
      </c>
      <c r="W70">
        <v>0</v>
      </c>
      <c r="X70">
        <v>0</v>
      </c>
      <c r="Y70" t="s">
        <v>3</v>
      </c>
      <c r="Z70" t="s">
        <v>3</v>
      </c>
      <c r="AA70">
        <v>3</v>
      </c>
      <c r="AB70" t="s">
        <v>3</v>
      </c>
      <c r="AC70">
        <v>256</v>
      </c>
      <c r="AD70">
        <v>1</v>
      </c>
      <c r="AE70">
        <v>0</v>
      </c>
      <c r="AF70">
        <v>1</v>
      </c>
      <c r="AG70">
        <v>3</v>
      </c>
      <c r="AH70" t="s">
        <v>217</v>
      </c>
      <c r="AI70" t="s">
        <v>281</v>
      </c>
      <c r="AJ70">
        <v>46191.434409722198</v>
      </c>
      <c r="AK70">
        <v>60177800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 t="s">
        <v>3</v>
      </c>
      <c r="AT70">
        <v>0</v>
      </c>
      <c r="AU70">
        <v>0</v>
      </c>
    </row>
    <row r="71" spans="2:47" x14ac:dyDescent="0.2">
      <c r="B71" t="s">
        <v>794</v>
      </c>
      <c r="C71">
        <v>0</v>
      </c>
      <c r="D71" t="s">
        <v>795</v>
      </c>
      <c r="E71" t="s">
        <v>281</v>
      </c>
      <c r="F71" t="s">
        <v>705</v>
      </c>
      <c r="G71" t="s">
        <v>217</v>
      </c>
      <c r="H71">
        <v>256.07</v>
      </c>
      <c r="I71">
        <v>312.39999999999998</v>
      </c>
      <c r="J71">
        <v>7.68</v>
      </c>
      <c r="K71">
        <v>269.02999999999997</v>
      </c>
      <c r="L71">
        <v>22</v>
      </c>
      <c r="M71">
        <v>46191</v>
      </c>
      <c r="N71">
        <v>2</v>
      </c>
      <c r="O71" t="s">
        <v>687</v>
      </c>
      <c r="P71" t="s">
        <v>633</v>
      </c>
      <c r="Q71" t="s">
        <v>688</v>
      </c>
      <c r="R71" t="s">
        <v>616</v>
      </c>
      <c r="S71" t="s">
        <v>689</v>
      </c>
      <c r="T71" t="s">
        <v>690</v>
      </c>
      <c r="U71">
        <v>2</v>
      </c>
      <c r="V71">
        <v>5.28</v>
      </c>
      <c r="W71">
        <v>0</v>
      </c>
      <c r="X71">
        <v>0</v>
      </c>
      <c r="Y71" t="s">
        <v>3</v>
      </c>
      <c r="Z71" t="s">
        <v>3</v>
      </c>
      <c r="AA71">
        <v>3</v>
      </c>
      <c r="AB71" t="s">
        <v>3</v>
      </c>
      <c r="AC71">
        <v>256.07</v>
      </c>
      <c r="AD71">
        <v>1</v>
      </c>
      <c r="AE71">
        <v>0</v>
      </c>
      <c r="AF71">
        <v>1</v>
      </c>
      <c r="AG71">
        <v>3</v>
      </c>
      <c r="AH71" t="s">
        <v>217</v>
      </c>
      <c r="AI71" t="s">
        <v>281</v>
      </c>
      <c r="AJ71">
        <v>46191.434409722198</v>
      </c>
      <c r="AK71">
        <v>60177800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 t="s">
        <v>3</v>
      </c>
      <c r="AT71">
        <v>0</v>
      </c>
      <c r="AU71">
        <v>0</v>
      </c>
    </row>
    <row r="72" spans="2:47" x14ac:dyDescent="0.2">
      <c r="B72" t="s">
        <v>796</v>
      </c>
      <c r="C72">
        <v>0</v>
      </c>
      <c r="D72" t="s">
        <v>797</v>
      </c>
      <c r="E72" t="s">
        <v>281</v>
      </c>
      <c r="F72" t="s">
        <v>705</v>
      </c>
      <c r="G72" t="s">
        <v>217</v>
      </c>
      <c r="H72">
        <v>259.33999999999997</v>
      </c>
      <c r="I72">
        <v>316.39999999999998</v>
      </c>
      <c r="J72">
        <v>7.78</v>
      </c>
      <c r="K72">
        <v>272.45999999999998</v>
      </c>
      <c r="L72">
        <v>22</v>
      </c>
      <c r="M72">
        <v>46191</v>
      </c>
      <c r="N72">
        <v>2</v>
      </c>
      <c r="O72" t="s">
        <v>693</v>
      </c>
      <c r="P72" t="s">
        <v>694</v>
      </c>
      <c r="Q72" t="s">
        <v>695</v>
      </c>
      <c r="R72" t="s">
        <v>696</v>
      </c>
      <c r="S72" t="s">
        <v>697</v>
      </c>
      <c r="T72" t="s">
        <v>660</v>
      </c>
      <c r="U72">
        <v>2</v>
      </c>
      <c r="V72">
        <v>5.34</v>
      </c>
      <c r="W72">
        <v>0</v>
      </c>
      <c r="X72">
        <v>0</v>
      </c>
      <c r="Y72" t="s">
        <v>3</v>
      </c>
      <c r="Z72" t="s">
        <v>3</v>
      </c>
      <c r="AA72">
        <v>3</v>
      </c>
      <c r="AB72" t="s">
        <v>3</v>
      </c>
      <c r="AC72">
        <v>259.33999999999997</v>
      </c>
      <c r="AD72">
        <v>1</v>
      </c>
      <c r="AE72">
        <v>0</v>
      </c>
      <c r="AF72">
        <v>1</v>
      </c>
      <c r="AG72">
        <v>3</v>
      </c>
      <c r="AH72" t="s">
        <v>217</v>
      </c>
      <c r="AI72" t="s">
        <v>281</v>
      </c>
      <c r="AJ72">
        <v>46191.434409722198</v>
      </c>
      <c r="AK72">
        <v>60177800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 t="s">
        <v>3</v>
      </c>
      <c r="AT72">
        <v>0</v>
      </c>
      <c r="AU7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11</vt:i4>
      </vt:variant>
    </vt:vector>
  </HeadingPairs>
  <TitlesOfParts>
    <vt:vector size="24" baseType="lpstr">
      <vt:lpstr>01-01-01</vt:lpstr>
      <vt:lpstr>02-01-01</vt:lpstr>
      <vt:lpstr>09-01-01</vt:lpstr>
      <vt:lpstr>ССРТ-общий</vt:lpstr>
      <vt:lpstr>ССРТ-1 этап</vt:lpstr>
      <vt:lpstr>ССРТ-2 этап</vt:lpstr>
      <vt:lpstr>Конъюнктурный анализ</vt:lpstr>
      <vt:lpstr>Source</vt:lpstr>
      <vt:lpstr>SourceObSm</vt:lpstr>
      <vt:lpstr>SmtRes</vt:lpstr>
      <vt:lpstr>EtalonRes</vt:lpstr>
      <vt:lpstr>SrcPoprs</vt:lpstr>
      <vt:lpstr>SrcKA</vt:lpstr>
      <vt:lpstr>'01-01-01'!Заголовки_для_печати</vt:lpstr>
      <vt:lpstr>'02-01-01'!Заголовки_для_печати</vt:lpstr>
      <vt:lpstr>'09-01-01'!Заголовки_для_печати</vt:lpstr>
      <vt:lpstr>'Конъюнктурный анализ'!Заголовки_для_печати</vt:lpstr>
      <vt:lpstr>'01-01-01'!Область_печати</vt:lpstr>
      <vt:lpstr>'02-01-01'!Область_печати</vt:lpstr>
      <vt:lpstr>'09-01-01'!Область_печати</vt:lpstr>
      <vt:lpstr>'Конъюнктурный анализ'!Область_печати</vt:lpstr>
      <vt:lpstr>'ССРТ-1 этап'!Область_печати</vt:lpstr>
      <vt:lpstr>'ССРТ-2 этап'!Область_печати</vt:lpstr>
      <vt:lpstr>'ССРТ-общий'!Область_печати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MPahomova</cp:lastModifiedBy>
  <cp:lastPrinted>2026-09-08T07:29:54Z</cp:lastPrinted>
  <dcterms:created xsi:type="dcterms:W3CDTF">2026-07-22T11:30:01Z</dcterms:created>
  <dcterms:modified xsi:type="dcterms:W3CDTF">2026-09-08T07:34:40Z</dcterms:modified>
</cp:coreProperties>
</file>